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9200" windowHeight="8010" tabRatio="932" firstSheet="2" activeTab="3"/>
  </bookViews>
  <sheets>
    <sheet name="Orçamento Analítico" sheetId="11" state="hidden" r:id="rId1"/>
    <sheet name="Quantitativos de Serviços" sheetId="10" state="hidden" r:id="rId2"/>
    <sheet name="MODELO PO - Resumo" sheetId="25" r:id="rId3"/>
    <sheet name="Modelo Orçamento Sintético" sheetId="26" r:id="rId4"/>
    <sheet name="Modelo Composições" sheetId="27" r:id="rId5"/>
    <sheet name="MODELO CRONOGRAMA" sheetId="28" r:id="rId6"/>
    <sheet name="Modelo BDI" sheetId="30" r:id="rId7"/>
    <sheet name="Modelo Encargos" sheetId="31" r:id="rId8"/>
    <sheet name="Aquisiçao e Transporte M.B" sheetId="2" state="hidden" r:id="rId9"/>
  </sheets>
  <externalReferences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</externalReferences>
  <definedNames>
    <definedName name="\A" localSheetId="4">#REF!</definedName>
    <definedName name="\A" localSheetId="5">#REF!</definedName>
    <definedName name="\A" localSheetId="3">#REF!</definedName>
    <definedName name="\A" localSheetId="2">#REF!</definedName>
    <definedName name="\A">#REF!</definedName>
    <definedName name="\c" localSheetId="4">[1]PLMUSEU!#REF!</definedName>
    <definedName name="\c" localSheetId="5">[1]PLMUSEU!#REF!</definedName>
    <definedName name="\c" localSheetId="3">[1]PLMUSEU!#REF!</definedName>
    <definedName name="\c" localSheetId="2">[1]PLMUSEU!#REF!</definedName>
    <definedName name="\c">[1]PLMUSEU!#REF!</definedName>
    <definedName name="\I" localSheetId="8">#REF!</definedName>
    <definedName name="\I" localSheetId="4">#REF!</definedName>
    <definedName name="\I" localSheetId="5">#REF!</definedName>
    <definedName name="\I" localSheetId="3">#REF!</definedName>
    <definedName name="\I" localSheetId="2">#REF!</definedName>
    <definedName name="\I" localSheetId="1">#REF!</definedName>
    <definedName name="\I">#REF!</definedName>
    <definedName name="\L" localSheetId="4">#REF!</definedName>
    <definedName name="\L" localSheetId="5">#REF!</definedName>
    <definedName name="\L" localSheetId="3">#REF!</definedName>
    <definedName name="\L" localSheetId="2">#REF!</definedName>
    <definedName name="\L">#REF!</definedName>
    <definedName name="\O" localSheetId="4">#REF!</definedName>
    <definedName name="\O" localSheetId="5">#REF!</definedName>
    <definedName name="\O" localSheetId="3">#REF!</definedName>
    <definedName name="\O" localSheetId="2">#REF!</definedName>
    <definedName name="\O">#REF!</definedName>
    <definedName name="\P" localSheetId="4">#REF!</definedName>
    <definedName name="\P" localSheetId="5">#REF!</definedName>
    <definedName name="\P" localSheetId="3">#REF!</definedName>
    <definedName name="\P" localSheetId="2">#REF!</definedName>
    <definedName name="\P">#REF!</definedName>
    <definedName name="\R" localSheetId="4">#REF!</definedName>
    <definedName name="\R" localSheetId="5">#REF!</definedName>
    <definedName name="\R" localSheetId="3">#REF!</definedName>
    <definedName name="\R" localSheetId="2">#REF!</definedName>
    <definedName name="\R">#REF!</definedName>
    <definedName name="\S" localSheetId="8">#REF!</definedName>
    <definedName name="\S" localSheetId="4">#REF!</definedName>
    <definedName name="\S" localSheetId="5">#REF!</definedName>
    <definedName name="\S" localSheetId="3">#REF!</definedName>
    <definedName name="\S" localSheetId="2">#REF!</definedName>
    <definedName name="\S" localSheetId="1">#REF!</definedName>
    <definedName name="\S">#REF!</definedName>
    <definedName name="\V" localSheetId="4">#REF!</definedName>
    <definedName name="\V" localSheetId="5">#REF!</definedName>
    <definedName name="\V" localSheetId="3">#REF!</definedName>
    <definedName name="\V" localSheetId="2">#REF!</definedName>
    <definedName name="\V">#REF!</definedName>
    <definedName name="\x" localSheetId="4">[1]PLMUSEU!#REF!</definedName>
    <definedName name="\x" localSheetId="5">[1]PLMUSEU!#REF!</definedName>
    <definedName name="\x" localSheetId="3">[1]PLMUSEU!#REF!</definedName>
    <definedName name="\x" localSheetId="2">[1]PLMUSEU!#REF!</definedName>
    <definedName name="\x">[1]PLMUSEU!#REF!</definedName>
    <definedName name="\z" localSheetId="4">[1]PLMUSEU!#REF!</definedName>
    <definedName name="\z" localSheetId="5">[1]PLMUSEU!#REF!</definedName>
    <definedName name="\z" localSheetId="3">[1]PLMUSEU!#REF!</definedName>
    <definedName name="\z" localSheetId="2">[1]PLMUSEU!#REF!</definedName>
    <definedName name="\z">[1]PLMUSEU!#REF!</definedName>
    <definedName name="__F99000" localSheetId="4">#REF!</definedName>
    <definedName name="__F99000" localSheetId="5">#REF!</definedName>
    <definedName name="__F99000" localSheetId="3">#REF!</definedName>
    <definedName name="__F99000" localSheetId="2">#REF!</definedName>
    <definedName name="__F99000">#REF!</definedName>
    <definedName name="_08.302.01" localSheetId="8">#REF!</definedName>
    <definedName name="_08.302.01" localSheetId="4">#REF!</definedName>
    <definedName name="_08.302.01" localSheetId="5">#REF!</definedName>
    <definedName name="_08.302.01" localSheetId="3">#REF!</definedName>
    <definedName name="_08.302.01" localSheetId="2">#REF!</definedName>
    <definedName name="_08.302.01" localSheetId="1">#REF!</definedName>
    <definedName name="_08.302.01">#REF!</definedName>
    <definedName name="_4.1.4" localSheetId="4">#REF!</definedName>
    <definedName name="_4.1.4" localSheetId="5">#REF!</definedName>
    <definedName name="_4.1.4" localSheetId="3">#REF!</definedName>
    <definedName name="_4.1.4" localSheetId="2">#REF!</definedName>
    <definedName name="_4.1.4">#REF!</definedName>
    <definedName name="_c" localSheetId="8">#REF!</definedName>
    <definedName name="_c" localSheetId="4">#REF!</definedName>
    <definedName name="_c" localSheetId="5">#REF!</definedName>
    <definedName name="_c" localSheetId="3">#REF!</definedName>
    <definedName name="_c" localSheetId="2">#REF!</definedName>
    <definedName name="_c" localSheetId="1">#REF!</definedName>
    <definedName name="_c">#REF!</definedName>
    <definedName name="_F99000" localSheetId="4">#REF!</definedName>
    <definedName name="_F99000" localSheetId="5">#REF!</definedName>
    <definedName name="_F99000" localSheetId="3">#REF!</definedName>
    <definedName name="_F99000" localSheetId="2">#REF!</definedName>
    <definedName name="_F99000">#REF!</definedName>
    <definedName name="_Fill" localSheetId="4" hidden="1">#REF!</definedName>
    <definedName name="_Fill" localSheetId="5" hidden="1">#REF!</definedName>
    <definedName name="_Fill" localSheetId="3" hidden="1">#REF!</definedName>
    <definedName name="_Fill" localSheetId="2" hidden="1">#REF!</definedName>
    <definedName name="_Fill" hidden="1">#REF!</definedName>
    <definedName name="_xlnm._FilterDatabase" localSheetId="4" hidden="1">'Modelo Composições'!$A$13:$J$24</definedName>
    <definedName name="_xlnm._FilterDatabase" localSheetId="3" hidden="1">'Modelo Orçamento Sintético'!$A$12:$I$196</definedName>
    <definedName name="_Key1" localSheetId="4" hidden="1">#REF!</definedName>
    <definedName name="_Key1" localSheetId="5" hidden="1">#REF!</definedName>
    <definedName name="_Key1" localSheetId="3" hidden="1">#REF!</definedName>
    <definedName name="_Key1" localSheetId="2" hidden="1">#REF!</definedName>
    <definedName name="_Key1" hidden="1">#REF!</definedName>
    <definedName name="_ll1" localSheetId="4">#REF!</definedName>
    <definedName name="_ll1" localSheetId="5">#REF!</definedName>
    <definedName name="_ll1" localSheetId="3">#REF!</definedName>
    <definedName name="_ll1" localSheetId="2">#REF!</definedName>
    <definedName name="_ll1">#REF!</definedName>
    <definedName name="_Order1" hidden="1">255</definedName>
    <definedName name="_Order2" hidden="1">0</definedName>
    <definedName name="_Sort" localSheetId="4" hidden="1">#REF!</definedName>
    <definedName name="_Sort" localSheetId="5" hidden="1">#REF!</definedName>
    <definedName name="_Sort" localSheetId="3" hidden="1">#REF!</definedName>
    <definedName name="_Sort" localSheetId="2" hidden="1">#REF!</definedName>
    <definedName name="_Sort" hidden="1">#REF!</definedName>
    <definedName name="A" localSheetId="4">#REF!</definedName>
    <definedName name="A" localSheetId="5">#REF!</definedName>
    <definedName name="A" localSheetId="3">#REF!</definedName>
    <definedName name="A" localSheetId="2">#REF!</definedName>
    <definedName name="A">#REF!</definedName>
    <definedName name="A4_PB_PADRAO.XLS" localSheetId="4">#REF!</definedName>
    <definedName name="A4_PB_PADRAO.XLS" localSheetId="5">#REF!</definedName>
    <definedName name="A4_PB_PADRAO.XLS" localSheetId="3">#REF!</definedName>
    <definedName name="A4_PB_PADRAO.XLS" localSheetId="2">#REF!</definedName>
    <definedName name="A4_PB_PADRAO.XLS">#REF!</definedName>
    <definedName name="aa" localSheetId="4">#REF!</definedName>
    <definedName name="aa" localSheetId="5">#REF!</definedName>
    <definedName name="aa" localSheetId="3">#REF!</definedName>
    <definedName name="aa" localSheetId="2">#REF!</definedName>
    <definedName name="aa">#REF!</definedName>
    <definedName name="aaa" localSheetId="4">OFFSET('[2]Base da curva'!#REF!,1,0,COUNT('[2]Base da curva'!$X:$X),1)</definedName>
    <definedName name="aaa" localSheetId="5">OFFSET('[3]Base da curva'!#REF!,1,0,COUNT('[3]Base da curva'!$X:$X),1)</definedName>
    <definedName name="aaa" localSheetId="3">OFFSET('[2]Base da curva'!#REF!,1,0,COUNT('[2]Base da curva'!$X:$X),1)</definedName>
    <definedName name="aaa" localSheetId="2">OFFSET('[2]Base da curva'!#REF!,1,0,COUNT('[2]Base da curva'!$X:$X),1)</definedName>
    <definedName name="aaa">OFFSET('[2]Base da curva'!#REF!,1,0,COUNT('[2]Base da curva'!$X:$X),1)</definedName>
    <definedName name="aauf" localSheetId="8">#REF!</definedName>
    <definedName name="aauf" localSheetId="4">#REF!</definedName>
    <definedName name="aauf" localSheetId="5">#REF!</definedName>
    <definedName name="aauf" localSheetId="3">#REF!</definedName>
    <definedName name="aauf" localSheetId="2">#REF!</definedName>
    <definedName name="aauf" localSheetId="1">#REF!</definedName>
    <definedName name="aauf">#REF!</definedName>
    <definedName name="aauq" localSheetId="8">#REF!</definedName>
    <definedName name="aauq" localSheetId="4">#REF!</definedName>
    <definedName name="aauq" localSheetId="5">#REF!</definedName>
    <definedName name="aauq" localSheetId="3">#REF!</definedName>
    <definedName name="aauq" localSheetId="2">#REF!</definedName>
    <definedName name="aauq" localSheetId="1">#REF!</definedName>
    <definedName name="aauq">#REF!</definedName>
    <definedName name="ab" localSheetId="5" hidden="1">{#N/A,#N/A,FALSE,"ET-CAPA";#N/A,#N/A,FALSE,"ET-PAG1";#N/A,#N/A,FALSE,"ET-PAG2";#N/A,#N/A,FALSE,"ET-PAG3";#N/A,#N/A,FALSE,"ET-PAG4";#N/A,#N/A,FALSE,"ET-PAG5"}</definedName>
    <definedName name="ab" hidden="1">{#N/A,#N/A,FALSE,"ET-CAPA";#N/A,#N/A,FALSE,"ET-PAG1";#N/A,#N/A,FALSE,"ET-PAG2";#N/A,#N/A,FALSE,"ET-PAG3";#N/A,#N/A,FALSE,"ET-PAG4";#N/A,#N/A,FALSE,"ET-PAG5"}</definedName>
    <definedName name="Acréscimo" localSheetId="4">#REF!</definedName>
    <definedName name="Acréscimo" localSheetId="5">#REF!</definedName>
    <definedName name="Acréscimo" localSheetId="3">#REF!</definedName>
    <definedName name="Acréscimo" localSheetId="2">#REF!</definedName>
    <definedName name="Acréscimo">#REF!</definedName>
    <definedName name="acumulado" localSheetId="8">#REF!</definedName>
    <definedName name="acumulado" localSheetId="4">#REF!</definedName>
    <definedName name="acumulado" localSheetId="5">#REF!</definedName>
    <definedName name="acumulado" localSheetId="3">#REF!</definedName>
    <definedName name="acumulado" localSheetId="2">#REF!</definedName>
    <definedName name="acumulado" localSheetId="1">#REF!</definedName>
    <definedName name="acumulado">#REF!</definedName>
    <definedName name="alcool" localSheetId="8">#REF!</definedName>
    <definedName name="alcool" localSheetId="4">#REF!</definedName>
    <definedName name="alcool" localSheetId="5">#REF!</definedName>
    <definedName name="alcool" localSheetId="3">#REF!</definedName>
    <definedName name="alcool" localSheetId="2">#REF!</definedName>
    <definedName name="alcool" localSheetId="1">#REF!</definedName>
    <definedName name="alcool">#REF!</definedName>
    <definedName name="alteração" localSheetId="8">#REF!</definedName>
    <definedName name="alteração" localSheetId="4">#REF!</definedName>
    <definedName name="alteração" localSheetId="5">#REF!</definedName>
    <definedName name="alteração" localSheetId="3">#REF!</definedName>
    <definedName name="alteração" localSheetId="2">#REF!</definedName>
    <definedName name="alteração" localSheetId="1">#REF!</definedName>
    <definedName name="alteração">#REF!</definedName>
    <definedName name="AnalisarAterro" localSheetId="4">[4]Aterros!#REF!</definedName>
    <definedName name="AnalisarAterro" localSheetId="5">[4]Aterros!#REF!</definedName>
    <definedName name="AnalisarAterro" localSheetId="3">[4]Aterros!#REF!</definedName>
    <definedName name="AnalisarAterro" localSheetId="2">[4]Aterros!#REF!</definedName>
    <definedName name="AnalisarAterro">[4]Aterros!#REF!</definedName>
    <definedName name="AnalisarCorte" localSheetId="4">[4]Cortes!#REF!</definedName>
    <definedName name="AnalisarCorte" localSheetId="5">[4]Cortes!#REF!</definedName>
    <definedName name="AnalisarCorte" localSheetId="3">[4]Cortes!#REF!</definedName>
    <definedName name="AnalisarCorte" localSheetId="2">[4]Cortes!#REF!</definedName>
    <definedName name="AnalisarCorte">[4]Cortes!#REF!</definedName>
    <definedName name="_xlnm.Print_Area" localSheetId="8">'Aquisiçao e Transporte M.B'!$B$2:$M$38</definedName>
    <definedName name="_xlnm.Print_Area" localSheetId="6">'Modelo BDI'!$A$1:$K$33</definedName>
    <definedName name="_xlnm.Print_Area" localSheetId="4">'Modelo Composições'!$A$1:$J$24</definedName>
    <definedName name="_xlnm.Print_Area" localSheetId="5">'MODELO CRONOGRAMA'!$A$1:$AL$49</definedName>
    <definedName name="_xlnm.Print_Area" localSheetId="7">'Modelo Encargos'!$A$1:$K$60</definedName>
    <definedName name="_xlnm.Print_Area" localSheetId="3">'Modelo Orçamento Sintético'!$A$1:$I$227</definedName>
    <definedName name="_xlnm.Print_Area" localSheetId="2">'MODELO PO - Resumo'!$A$2:$H$44</definedName>
    <definedName name="_xlnm.Print_Area" localSheetId="1">'Quantitativos de Serviços'!$A$2:$I$395</definedName>
    <definedName name="_xlnm.Print_Area">[5]CUSTOS!$A$1:$L$55</definedName>
    <definedName name="Área_impressão_IM" localSheetId="4">#REF!</definedName>
    <definedName name="Área_impressão_IM" localSheetId="5">#REF!</definedName>
    <definedName name="Área_impressão_IM" localSheetId="3">#REF!</definedName>
    <definedName name="Área_impressão_IM" localSheetId="2">#REF!</definedName>
    <definedName name="Área_impressão_IM">#REF!</definedName>
    <definedName name="auxiliar" localSheetId="4">#REF!</definedName>
    <definedName name="auxiliar" localSheetId="5">#REF!</definedName>
    <definedName name="auxiliar" localSheetId="3">#REF!</definedName>
    <definedName name="auxiliar" localSheetId="2">#REF!</definedName>
    <definedName name="auxiliar">#REF!</definedName>
    <definedName name="_xlnm.Database" localSheetId="8">#REF!</definedName>
    <definedName name="_xlnm.Database" localSheetId="4">#REF!</definedName>
    <definedName name="_xlnm.Database" localSheetId="5">#REF!</definedName>
    <definedName name="_xlnm.Database" localSheetId="3">#REF!</definedName>
    <definedName name="_xlnm.Database" localSheetId="2">#REF!</definedName>
    <definedName name="_xlnm.Database" localSheetId="1">#REF!</definedName>
    <definedName name="_xlnm.Database">#REF!</definedName>
    <definedName name="BDI" localSheetId="4">#REF!</definedName>
    <definedName name="BDI" localSheetId="5">#REF!</definedName>
    <definedName name="BDI" localSheetId="3">#REF!</definedName>
    <definedName name="BDI" localSheetId="2">#REF!</definedName>
    <definedName name="BDI">#REF!</definedName>
    <definedName name="BRITAGEM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RITAGE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_3" localSheetId="8">#REF!</definedName>
    <definedName name="c_3" localSheetId="4">#REF!</definedName>
    <definedName name="c_3" localSheetId="5">#REF!</definedName>
    <definedName name="c_3" localSheetId="3">#REF!</definedName>
    <definedName name="c_3" localSheetId="2">#REF!</definedName>
    <definedName name="c_3" localSheetId="1">#REF!</definedName>
    <definedName name="c_3">#REF!</definedName>
    <definedName name="c_3_5" localSheetId="8">#REF!</definedName>
    <definedName name="c_3_5" localSheetId="4">#REF!</definedName>
    <definedName name="c_3_5" localSheetId="5">#REF!</definedName>
    <definedName name="c_3_5" localSheetId="3">#REF!</definedName>
    <definedName name="c_3_5" localSheetId="2">#REF!</definedName>
    <definedName name="c_3_5" localSheetId="1">#REF!</definedName>
    <definedName name="c_3_5">#REF!</definedName>
    <definedName name="CABEC" localSheetId="4">#REF!</definedName>
    <definedName name="CABEC" localSheetId="5">#REF!</definedName>
    <definedName name="CABEC" localSheetId="3">#REF!</definedName>
    <definedName name="CABEC" localSheetId="2">#REF!</definedName>
    <definedName name="CABEC">#REF!</definedName>
    <definedName name="CalcularAgora" localSheetId="4">#REF!</definedName>
    <definedName name="CalcularAgora" localSheetId="5">#REF!</definedName>
    <definedName name="CalcularAgora" localSheetId="3">#REF!</definedName>
    <definedName name="CalcularAgora" localSheetId="2">#REF!</definedName>
    <definedName name="CalcularAgora">#REF!</definedName>
    <definedName name="CANCELADA" localSheetId="4">#REF!</definedName>
    <definedName name="CANCELADA" localSheetId="5">#REF!</definedName>
    <definedName name="CANCELADA" localSheetId="3">#REF!</definedName>
    <definedName name="CANCELADA" localSheetId="2">#REF!</definedName>
    <definedName name="CANCELADA">#REF!</definedName>
    <definedName name="CCM" localSheetId="4">#REF!</definedName>
    <definedName name="CCM" localSheetId="5">#REF!</definedName>
    <definedName name="CCM" localSheetId="3">#REF!</definedName>
    <definedName name="CCM" localSheetId="2">#REF!</definedName>
    <definedName name="CCM">#REF!</definedName>
    <definedName name="CD">[6]Alteração!$F$42</definedName>
    <definedName name="Chuvas" localSheetId="4">#REF!</definedName>
    <definedName name="Chuvas" localSheetId="5">#REF!</definedName>
    <definedName name="Chuvas" localSheetId="3">#REF!</definedName>
    <definedName name="Chuvas" localSheetId="2">#REF!</definedName>
    <definedName name="Chuvas">#REF!</definedName>
    <definedName name="CODIGO" localSheetId="4">#REF!</definedName>
    <definedName name="CODIGO" localSheetId="5">#REF!</definedName>
    <definedName name="CODIGO" localSheetId="3">#REF!</definedName>
    <definedName name="CODIGO" localSheetId="2">#REF!</definedName>
    <definedName name="CODIGO">#REF!</definedName>
    <definedName name="compeqp" localSheetId="8">#REF!</definedName>
    <definedName name="compeqp" localSheetId="4">#REF!</definedName>
    <definedName name="compeqp" localSheetId="5">#REF!</definedName>
    <definedName name="compeqp" localSheetId="3">#REF!</definedName>
    <definedName name="compeqp" localSheetId="2">#REF!</definedName>
    <definedName name="compeqp" localSheetId="1">#REF!</definedName>
    <definedName name="compeqp">#REF!</definedName>
    <definedName name="Consumodemateriais" localSheetId="8">Plan1</definedName>
    <definedName name="Consumodemateriais" localSheetId="4">Plan1</definedName>
    <definedName name="Consumodemateriais" localSheetId="5">Plan1</definedName>
    <definedName name="Consumodemateriais" localSheetId="3">Plan1</definedName>
    <definedName name="Consumodemateriais" localSheetId="2">Plan1</definedName>
    <definedName name="Consumodemateriais" localSheetId="1">Plan1</definedName>
    <definedName name="Consumodemateriais">Plan1</definedName>
    <definedName name="_xlnm.Criteria" localSheetId="4">#REF!</definedName>
    <definedName name="_xlnm.Criteria" localSheetId="5">#REF!</definedName>
    <definedName name="_xlnm.Criteria" localSheetId="3">#REF!</definedName>
    <definedName name="_xlnm.Criteria" localSheetId="2">#REF!</definedName>
    <definedName name="_xlnm.Criteria">#REF!</definedName>
    <definedName name="cs" localSheetId="8">#REF!</definedName>
    <definedName name="cs" localSheetId="4">#REF!</definedName>
    <definedName name="cs" localSheetId="5">#REF!</definedName>
    <definedName name="cs" localSheetId="3">#REF!</definedName>
    <definedName name="cs" localSheetId="2">#REF!</definedName>
    <definedName name="cs" localSheetId="1">#REF!</definedName>
    <definedName name="cs">#REF!</definedName>
    <definedName name="ct" localSheetId="4">#REF!</definedName>
    <definedName name="ct" localSheetId="5">#REF!</definedName>
    <definedName name="ct" localSheetId="3">#REF!</definedName>
    <definedName name="ct" localSheetId="2">#REF!</definedName>
    <definedName name="ct">#REF!</definedName>
    <definedName name="cu" localSheetId="4">#REF!</definedName>
    <definedName name="cu" localSheetId="5">#REF!</definedName>
    <definedName name="cu" localSheetId="3">#REF!</definedName>
    <definedName name="cu" localSheetId="2">#REF!</definedName>
    <definedName name="cu">#REF!</definedName>
    <definedName name="dd" localSheetId="4">#REF!</definedName>
    <definedName name="dd" localSheetId="5">#REF!</definedName>
    <definedName name="dd" localSheetId="3">#REF!</definedName>
    <definedName name="dd" localSheetId="2">#REF!</definedName>
    <definedName name="dd">#REF!</definedName>
    <definedName name="DDDDDDD" localSheetId="4">#REF!</definedName>
    <definedName name="DDDDDDD" localSheetId="5">#REF!</definedName>
    <definedName name="DDDDDDD" localSheetId="3">#REF!</definedName>
    <definedName name="DDDDDDD" localSheetId="2">#REF!</definedName>
    <definedName name="DDDDDDD">#REF!</definedName>
    <definedName name="Denominação" localSheetId="4">#REF!</definedName>
    <definedName name="Denominação" localSheetId="5">#REF!</definedName>
    <definedName name="Denominação" localSheetId="3">#REF!</definedName>
    <definedName name="Denominação" localSheetId="2">#REF!</definedName>
    <definedName name="Denominação">#REF!</definedName>
    <definedName name="DESCRITIVO1" localSheetId="4">#REF!</definedName>
    <definedName name="DESCRITIVO1" localSheetId="5">#REF!</definedName>
    <definedName name="DESCRITIVO1" localSheetId="3">#REF!</definedName>
    <definedName name="DESCRITIVO1" localSheetId="2">#REF!</definedName>
    <definedName name="DESCRITIVO1">#REF!</definedName>
    <definedName name="diesel" localSheetId="8">#REF!</definedName>
    <definedName name="diesel" localSheetId="4">#REF!</definedName>
    <definedName name="diesel" localSheetId="5">#REF!</definedName>
    <definedName name="diesel" localSheetId="3">#REF!</definedName>
    <definedName name="diesel" localSheetId="2">#REF!</definedName>
    <definedName name="diesel" localSheetId="1">#REF!</definedName>
    <definedName name="diesel">#REF!</definedName>
    <definedName name="Disciplina" localSheetId="4">#REF!</definedName>
    <definedName name="Disciplina" localSheetId="5">#REF!</definedName>
    <definedName name="Disciplina" localSheetId="3">#REF!</definedName>
    <definedName name="Disciplina" localSheetId="2">#REF!</definedName>
    <definedName name="Disciplina">#REF!</definedName>
    <definedName name="Disciplinas" localSheetId="4">#REF!</definedName>
    <definedName name="Disciplinas" localSheetId="5">#REF!</definedName>
    <definedName name="Disciplinas" localSheetId="3">#REF!</definedName>
    <definedName name="Disciplinas" localSheetId="2">#REF!</definedName>
    <definedName name="Disciplinas">#REF!</definedName>
    <definedName name="EAP" localSheetId="5">#REF!</definedName>
    <definedName name="EAP">[7]EAP!$A$12:$O$922</definedName>
    <definedName name="edital" localSheetId="4">#REF!</definedName>
    <definedName name="edital" localSheetId="5">#REF!</definedName>
    <definedName name="edital" localSheetId="3">#REF!</definedName>
    <definedName name="edital" localSheetId="2">#REF!</definedName>
    <definedName name="edital">#REF!</definedName>
    <definedName name="equipamento" localSheetId="8">#REF!</definedName>
    <definedName name="equipamento" localSheetId="4">#REF!</definedName>
    <definedName name="equipamento" localSheetId="5">#REF!</definedName>
    <definedName name="equipamento" localSheetId="3">#REF!</definedName>
    <definedName name="equipamento" localSheetId="2">#REF!</definedName>
    <definedName name="equipamento" localSheetId="1">#REF!</definedName>
    <definedName name="equipamento">#REF!</definedName>
    <definedName name="ESPESSAMENTO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SPESSAMENT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xcel_BuiltIn__FilterDatabase_1" localSheetId="8">#REF!</definedName>
    <definedName name="Excel_BuiltIn__FilterDatabase_1" localSheetId="4">#REF!</definedName>
    <definedName name="Excel_BuiltIn__FilterDatabase_1" localSheetId="5">#REF!</definedName>
    <definedName name="Excel_BuiltIn__FilterDatabase_1" localSheetId="3">#REF!</definedName>
    <definedName name="Excel_BuiltIn__FilterDatabase_1" localSheetId="2">#REF!</definedName>
    <definedName name="Excel_BuiltIn__FilterDatabase_1" localSheetId="1">#REF!</definedName>
    <definedName name="Excel_BuiltIn__FilterDatabase_1">#REF!</definedName>
    <definedName name="Excel_BuiltIn__FilterDatabase_1_1" localSheetId="8">#REF!</definedName>
    <definedName name="Excel_BuiltIn__FilterDatabase_1_1" localSheetId="4">#REF!</definedName>
    <definedName name="Excel_BuiltIn__FilterDatabase_1_1" localSheetId="5">#REF!</definedName>
    <definedName name="Excel_BuiltIn__FilterDatabase_1_1" localSheetId="3">#REF!</definedName>
    <definedName name="Excel_BuiltIn__FilterDatabase_1_1" localSheetId="2">#REF!</definedName>
    <definedName name="Excel_BuiltIn__FilterDatabase_1_1" localSheetId="1">#REF!</definedName>
    <definedName name="Excel_BuiltIn__FilterDatabase_1_1">#REF!</definedName>
    <definedName name="Excel_BuiltIn__FilterDatabase_1_2" localSheetId="8">#REF!</definedName>
    <definedName name="Excel_BuiltIn__FilterDatabase_1_2" localSheetId="4">#REF!</definedName>
    <definedName name="Excel_BuiltIn__FilterDatabase_1_2" localSheetId="5">#REF!</definedName>
    <definedName name="Excel_BuiltIn__FilterDatabase_1_2" localSheetId="3">#REF!</definedName>
    <definedName name="Excel_BuiltIn__FilterDatabase_1_2" localSheetId="2">#REF!</definedName>
    <definedName name="Excel_BuiltIn__FilterDatabase_1_2" localSheetId="1">#REF!</definedName>
    <definedName name="Excel_BuiltIn__FilterDatabase_1_2">#REF!</definedName>
    <definedName name="Excel_BuiltIn__FilterDatabase_1_2_1">"$#REF!.$A$7:$J$20"</definedName>
    <definedName name="Excel_BuiltIn__FilterDatabase_1_2_1_1">"$#REF!.$A$7:$J$19"</definedName>
    <definedName name="Excel_BuiltIn__FilterDatabase_1_3" localSheetId="8">#REF!</definedName>
    <definedName name="Excel_BuiltIn__FilterDatabase_1_3" localSheetId="4">#REF!</definedName>
    <definedName name="Excel_BuiltIn__FilterDatabase_1_3" localSheetId="5">#REF!</definedName>
    <definedName name="Excel_BuiltIn__FilterDatabase_1_3" localSheetId="3">#REF!</definedName>
    <definedName name="Excel_BuiltIn__FilterDatabase_1_3" localSheetId="2">#REF!</definedName>
    <definedName name="Excel_BuiltIn__FilterDatabase_1_3" localSheetId="1">#REF!</definedName>
    <definedName name="Excel_BuiltIn__FilterDatabase_1_3">#REF!</definedName>
    <definedName name="Excel_BuiltIn__FilterDatabase_1_3_1">"$#REF!.$A$7:$J$21"</definedName>
    <definedName name="Excel_BuiltIn__FilterDatabase_1_3_1_1">"$#REF!.$A$7:$J$28"</definedName>
    <definedName name="Excel_BuiltIn__FilterDatabase_1_3_5" localSheetId="8">#REF!</definedName>
    <definedName name="Excel_BuiltIn__FilterDatabase_1_3_5" localSheetId="4">#REF!</definedName>
    <definedName name="Excel_BuiltIn__FilterDatabase_1_3_5" localSheetId="5">#REF!</definedName>
    <definedName name="Excel_BuiltIn__FilterDatabase_1_3_5" localSheetId="3">#REF!</definedName>
    <definedName name="Excel_BuiltIn__FilterDatabase_1_3_5" localSheetId="2">#REF!</definedName>
    <definedName name="Excel_BuiltIn__FilterDatabase_1_3_5" localSheetId="1">#REF!</definedName>
    <definedName name="Excel_BuiltIn__FilterDatabase_1_3_5">#REF!</definedName>
    <definedName name="Excel_BuiltIn__FilterDatabase_1_4">"$#REF!.$A$7:$J$24"</definedName>
    <definedName name="Excel_BuiltIn__FilterDatabase_1_4_1">"$#REF!.$A$7:$J$24"</definedName>
    <definedName name="Excel_BuiltIn__FilterDatabase_1_5">"$#REF!.$A$7:$J$26"</definedName>
    <definedName name="Excel_BuiltIn__FilterDatabase_1_6">"$#REF!.$A$7:$J$10"</definedName>
    <definedName name="Excel_BuiltIn__FilterDatabase_1_7">"$#REF!.$A$7:$J$11"</definedName>
    <definedName name="Excel_BuiltIn__FilterDatabase_1_8">"$#REF!.$A$7:$J$16"</definedName>
    <definedName name="Excel_BuiltIn_Print_Area_1_1" localSheetId="8">#REF!</definedName>
    <definedName name="Excel_BuiltIn_Print_Area_1_1" localSheetId="4">#REF!</definedName>
    <definedName name="Excel_BuiltIn_Print_Area_1_1" localSheetId="5">#REF!</definedName>
    <definedName name="Excel_BuiltIn_Print_Area_1_1" localSheetId="3">#REF!</definedName>
    <definedName name="Excel_BuiltIn_Print_Area_1_1" localSheetId="2">#REF!</definedName>
    <definedName name="Excel_BuiltIn_Print_Area_1_1" localSheetId="1">#REF!</definedName>
    <definedName name="Excel_BuiltIn_Print_Area_1_1">#REF!</definedName>
    <definedName name="Excel_BuiltIn_Print_Area_2_1">"$#REF!.$A$1:$I$29"</definedName>
    <definedName name="Excel_BuiltIn_Print_Area_2_1_1">"$#REF!.$A$1:$I$23"</definedName>
    <definedName name="Excel_BuiltIn_Print_Area_2_1_1_1" localSheetId="4">#REF!</definedName>
    <definedName name="Excel_BuiltIn_Print_Area_2_1_1_1" localSheetId="5">#REF!</definedName>
    <definedName name="Excel_BuiltIn_Print_Area_2_1_1_1" localSheetId="3">#REF!</definedName>
    <definedName name="Excel_BuiltIn_Print_Area_2_1_1_1" localSheetId="2">#REF!</definedName>
    <definedName name="Excel_BuiltIn_Print_Area_2_1_1_1">#REF!</definedName>
    <definedName name="Excel_BuiltIn_Print_Area_2_1_1_1_1" localSheetId="4">#REF!</definedName>
    <definedName name="Excel_BuiltIn_Print_Area_2_1_1_1_1" localSheetId="5">#REF!</definedName>
    <definedName name="Excel_BuiltIn_Print_Area_2_1_1_1_1" localSheetId="3">#REF!</definedName>
    <definedName name="Excel_BuiltIn_Print_Area_2_1_1_1_1" localSheetId="2">#REF!</definedName>
    <definedName name="Excel_BuiltIn_Print_Area_2_1_1_1_1">#REF!</definedName>
    <definedName name="Excel_BuiltIn_Print_Area_2_1_1_1_1_1" localSheetId="4">#REF!</definedName>
    <definedName name="Excel_BuiltIn_Print_Area_2_1_1_1_1_1" localSheetId="5">#REF!</definedName>
    <definedName name="Excel_BuiltIn_Print_Area_2_1_1_1_1_1" localSheetId="3">#REF!</definedName>
    <definedName name="Excel_BuiltIn_Print_Area_2_1_1_1_1_1" localSheetId="2">#REF!</definedName>
    <definedName name="Excel_BuiltIn_Print_Area_2_1_1_1_1_1">#REF!</definedName>
    <definedName name="Excel_BuiltIn_Print_Area_2_1_1_1_1_1_1" localSheetId="4">#REF!</definedName>
    <definedName name="Excel_BuiltIn_Print_Area_2_1_1_1_1_1_1" localSheetId="5">#REF!</definedName>
    <definedName name="Excel_BuiltIn_Print_Area_2_1_1_1_1_1_1" localSheetId="3">#REF!</definedName>
    <definedName name="Excel_BuiltIn_Print_Area_2_1_1_1_1_1_1" localSheetId="2">#REF!</definedName>
    <definedName name="Excel_BuiltIn_Print_Area_2_1_1_1_1_1_1">#REF!</definedName>
    <definedName name="Excel_BuiltIn_Print_Area_2_1_1_1_1_1_1_1" localSheetId="4">#REF!</definedName>
    <definedName name="Excel_BuiltIn_Print_Area_2_1_1_1_1_1_1_1" localSheetId="5">#REF!</definedName>
    <definedName name="Excel_BuiltIn_Print_Area_2_1_1_1_1_1_1_1" localSheetId="3">#REF!</definedName>
    <definedName name="Excel_BuiltIn_Print_Area_2_1_1_1_1_1_1_1" localSheetId="2">#REF!</definedName>
    <definedName name="Excel_BuiltIn_Print_Area_2_1_1_1_1_1_1_1">#REF!</definedName>
    <definedName name="Excel_BuiltIn_Print_Area_2_1_1_1_1_1_1_1_1" localSheetId="4">#REF!</definedName>
    <definedName name="Excel_BuiltIn_Print_Area_2_1_1_1_1_1_1_1_1" localSheetId="5">#REF!</definedName>
    <definedName name="Excel_BuiltIn_Print_Area_2_1_1_1_1_1_1_1_1" localSheetId="3">#REF!</definedName>
    <definedName name="Excel_BuiltIn_Print_Area_2_1_1_1_1_1_1_1_1" localSheetId="2">#REF!</definedName>
    <definedName name="Excel_BuiltIn_Print_Area_2_1_1_1_1_1_1_1_1">#REF!</definedName>
    <definedName name="Excel_BuiltIn_Print_Area_2_1_1_1_1_1_1_1_1_1" localSheetId="4">#REF!</definedName>
    <definedName name="Excel_BuiltIn_Print_Area_2_1_1_1_1_1_1_1_1_1" localSheetId="5">#REF!</definedName>
    <definedName name="Excel_BuiltIn_Print_Area_2_1_1_1_1_1_1_1_1_1" localSheetId="3">#REF!</definedName>
    <definedName name="Excel_BuiltIn_Print_Area_2_1_1_1_1_1_1_1_1_1" localSheetId="2">#REF!</definedName>
    <definedName name="Excel_BuiltIn_Print_Area_2_1_1_1_1_1_1_1_1_1">#REF!</definedName>
    <definedName name="Excel_BuiltIn_Print_Area_2_1_1_1_1_1_1_1_1_1_1" localSheetId="4">#REF!</definedName>
    <definedName name="Excel_BuiltIn_Print_Area_2_1_1_1_1_1_1_1_1_1_1" localSheetId="5">#REF!</definedName>
    <definedName name="Excel_BuiltIn_Print_Area_2_1_1_1_1_1_1_1_1_1_1" localSheetId="3">#REF!</definedName>
    <definedName name="Excel_BuiltIn_Print_Area_2_1_1_1_1_1_1_1_1_1_1" localSheetId="2">#REF!</definedName>
    <definedName name="Excel_BuiltIn_Print_Area_2_1_1_1_1_1_1_1_1_1_1">#REF!</definedName>
    <definedName name="Excel_BuiltIn_Print_Area_2_1_1_1_1_1_1_1_1_1_1_1" localSheetId="4">#REF!</definedName>
    <definedName name="Excel_BuiltIn_Print_Area_2_1_1_1_1_1_1_1_1_1_1_1" localSheetId="5">#REF!</definedName>
    <definedName name="Excel_BuiltIn_Print_Area_2_1_1_1_1_1_1_1_1_1_1_1" localSheetId="3">#REF!</definedName>
    <definedName name="Excel_BuiltIn_Print_Area_2_1_1_1_1_1_1_1_1_1_1_1" localSheetId="2">#REF!</definedName>
    <definedName name="Excel_BuiltIn_Print_Area_2_1_1_1_1_1_1_1_1_1_1_1">#REF!</definedName>
    <definedName name="Excel_BuiltIn_Print_Area_2_1_1_1_1_1_1_1_1_1_1_1_1" localSheetId="4">#REF!</definedName>
    <definedName name="Excel_BuiltIn_Print_Area_2_1_1_1_1_1_1_1_1_1_1_1_1" localSheetId="5">#REF!</definedName>
    <definedName name="Excel_BuiltIn_Print_Area_2_1_1_1_1_1_1_1_1_1_1_1_1" localSheetId="3">#REF!</definedName>
    <definedName name="Excel_BuiltIn_Print_Area_2_1_1_1_1_1_1_1_1_1_1_1_1" localSheetId="2">#REF!</definedName>
    <definedName name="Excel_BuiltIn_Print_Area_2_1_1_1_1_1_1_1_1_1_1_1_1">#REF!</definedName>
    <definedName name="Excel_BuiltIn_Print_Area_2_1_1_1_1_1_1_1_1_1_1_1_1_1" localSheetId="4">#REF!</definedName>
    <definedName name="Excel_BuiltIn_Print_Area_2_1_1_1_1_1_1_1_1_1_1_1_1_1" localSheetId="5">#REF!</definedName>
    <definedName name="Excel_BuiltIn_Print_Area_2_1_1_1_1_1_1_1_1_1_1_1_1_1" localSheetId="3">#REF!</definedName>
    <definedName name="Excel_BuiltIn_Print_Area_2_1_1_1_1_1_1_1_1_1_1_1_1_1" localSheetId="2">#REF!</definedName>
    <definedName name="Excel_BuiltIn_Print_Area_2_1_1_1_1_1_1_1_1_1_1_1_1_1">#REF!</definedName>
    <definedName name="Excel_BuiltIn_Print_Area_2_1_1_1_1_1_1_1_1_1_1_1_1_1_1" localSheetId="4">#REF!</definedName>
    <definedName name="Excel_BuiltIn_Print_Area_2_1_1_1_1_1_1_1_1_1_1_1_1_1_1" localSheetId="5">#REF!</definedName>
    <definedName name="Excel_BuiltIn_Print_Area_2_1_1_1_1_1_1_1_1_1_1_1_1_1_1" localSheetId="3">#REF!</definedName>
    <definedName name="Excel_BuiltIn_Print_Area_2_1_1_1_1_1_1_1_1_1_1_1_1_1_1" localSheetId="2">#REF!</definedName>
    <definedName name="Excel_BuiltIn_Print_Area_2_1_1_1_1_1_1_1_1_1_1_1_1_1_1">#REF!</definedName>
    <definedName name="Excel_BuiltIn_Print_Area_2_1_1_1_1_1_1_1_1_1_1_1_1_1_1_1" localSheetId="4">#REF!</definedName>
    <definedName name="Excel_BuiltIn_Print_Area_2_1_1_1_1_1_1_1_1_1_1_1_1_1_1_1" localSheetId="5">#REF!</definedName>
    <definedName name="Excel_BuiltIn_Print_Area_2_1_1_1_1_1_1_1_1_1_1_1_1_1_1_1" localSheetId="3">#REF!</definedName>
    <definedName name="Excel_BuiltIn_Print_Area_2_1_1_1_1_1_1_1_1_1_1_1_1_1_1_1" localSheetId="2">#REF!</definedName>
    <definedName name="Excel_BuiltIn_Print_Area_2_1_1_1_1_1_1_1_1_1_1_1_1_1_1_1">#REF!</definedName>
    <definedName name="Excel_BuiltIn_Print_Area_2_1_1_1_1_1_1_1_1_1_1_1_1_1_1_1_1" localSheetId="4">#REF!</definedName>
    <definedName name="Excel_BuiltIn_Print_Area_2_1_1_1_1_1_1_1_1_1_1_1_1_1_1_1_1" localSheetId="5">#REF!</definedName>
    <definedName name="Excel_BuiltIn_Print_Area_2_1_1_1_1_1_1_1_1_1_1_1_1_1_1_1_1" localSheetId="3">#REF!</definedName>
    <definedName name="Excel_BuiltIn_Print_Area_2_1_1_1_1_1_1_1_1_1_1_1_1_1_1_1_1" localSheetId="2">#REF!</definedName>
    <definedName name="Excel_BuiltIn_Print_Area_2_1_1_1_1_1_1_1_1_1_1_1_1_1_1_1_1">#REF!</definedName>
    <definedName name="Excel_BuiltIn_Print_Area_3" localSheetId="4">#REF!</definedName>
    <definedName name="Excel_BuiltIn_Print_Area_3" localSheetId="5">#REF!</definedName>
    <definedName name="Excel_BuiltIn_Print_Area_3" localSheetId="3">#REF!</definedName>
    <definedName name="Excel_BuiltIn_Print_Area_3" localSheetId="2">#REF!</definedName>
    <definedName name="Excel_BuiltIn_Print_Area_3">#REF!</definedName>
    <definedName name="Excel_BuiltIn_Print_Area_3_1">"$#REF!.$A$1:$I$24"</definedName>
    <definedName name="Excel_BuiltIn_Print_Area_4">"$#REF!.$A$1:$I$27"</definedName>
    <definedName name="Excel_BuiltIn_Print_Area_5" localSheetId="4">#REF!</definedName>
    <definedName name="Excel_BuiltIn_Print_Area_5" localSheetId="5">#REF!</definedName>
    <definedName name="Excel_BuiltIn_Print_Area_5" localSheetId="3">#REF!</definedName>
    <definedName name="Excel_BuiltIn_Print_Area_5" localSheetId="2">#REF!</definedName>
    <definedName name="Excel_BuiltIn_Print_Area_5">#REF!</definedName>
    <definedName name="Excel_BuiltIn_Print_Area_6">"$#REF!.$A$1:$I$14"</definedName>
    <definedName name="Excel_BuiltIn_Print_Area_7">"$#REF!.$A$1:$I$16"</definedName>
    <definedName name="Excel_BuiltIn_Print_Area_8" localSheetId="4">#REF!</definedName>
    <definedName name="Excel_BuiltIn_Print_Area_8" localSheetId="5">#REF!</definedName>
    <definedName name="Excel_BuiltIn_Print_Area_8" localSheetId="3">#REF!</definedName>
    <definedName name="Excel_BuiltIn_Print_Area_8" localSheetId="2">#REF!</definedName>
    <definedName name="Excel_BuiltIn_Print_Area_8">#REF!</definedName>
    <definedName name="Excel_BuiltIn_Print_Area_9" localSheetId="4">#REF!</definedName>
    <definedName name="Excel_BuiltIn_Print_Area_9" localSheetId="5">#REF!</definedName>
    <definedName name="Excel_BuiltIn_Print_Area_9" localSheetId="3">#REF!</definedName>
    <definedName name="Excel_BuiltIn_Print_Area_9" localSheetId="2">#REF!</definedName>
    <definedName name="Excel_BuiltIn_Print_Area_9">#REF!</definedName>
    <definedName name="Excel_BuiltIn_Print_Titles_1_1" localSheetId="8">#REF!</definedName>
    <definedName name="Excel_BuiltIn_Print_Titles_1_1" localSheetId="4">#REF!</definedName>
    <definedName name="Excel_BuiltIn_Print_Titles_1_1" localSheetId="5">#REF!</definedName>
    <definedName name="Excel_BuiltIn_Print_Titles_1_1" localSheetId="3">#REF!</definedName>
    <definedName name="Excel_BuiltIn_Print_Titles_1_1" localSheetId="2">#REF!</definedName>
    <definedName name="Excel_BuiltIn_Print_Titles_1_1" localSheetId="1">#REF!</definedName>
    <definedName name="Excel_BuiltIn_Print_Titles_1_1">#REF!</definedName>
    <definedName name="Excel_BuiltIn_Print_Titles_2_1">"$#REF!.$A$1:$IV$7"</definedName>
    <definedName name="Excel_BuiltIn_Print_Titles_3_1">"$#REF!.$A$1:$IV$7"</definedName>
    <definedName name="Excel_BuiltIn_Print_Titles_4">"$#REF!.$A$1:$IV$7"</definedName>
    <definedName name="Excel_BuiltIn_Print_Titles_6">"$#REF!.$A$1:$IV$7"</definedName>
    <definedName name="Excel_BuiltIn_Print_Titles_7">"$#REF!.$A$1:$IV$7"</definedName>
    <definedName name="exemplo" localSheetId="4">#REF!</definedName>
    <definedName name="exemplo" localSheetId="5">#REF!</definedName>
    <definedName name="exemplo" localSheetId="3">#REF!</definedName>
    <definedName name="exemplo" localSheetId="2">#REF!</definedName>
    <definedName name="exemplo">#REF!</definedName>
    <definedName name="extensao" localSheetId="4">#REF!</definedName>
    <definedName name="extensao" localSheetId="5">#REF!</definedName>
    <definedName name="extensao" localSheetId="3">#REF!</definedName>
    <definedName name="extensao" localSheetId="2">#REF!</definedName>
    <definedName name="extensao">#REF!</definedName>
    <definedName name="feriados" localSheetId="4">#REF!</definedName>
    <definedName name="feriados" localSheetId="5">#REF!</definedName>
    <definedName name="feriados" localSheetId="3">#REF!</definedName>
    <definedName name="feriados" localSheetId="2">#REF!</definedName>
    <definedName name="feriados">#REF!</definedName>
    <definedName name="filtragem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ge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rma1" localSheetId="4">#REF!</definedName>
    <definedName name="firma1" localSheetId="5">#REF!</definedName>
    <definedName name="firma1" localSheetId="3">#REF!</definedName>
    <definedName name="firma1" localSheetId="2">#REF!</definedName>
    <definedName name="firma1">#REF!</definedName>
    <definedName name="firma2" localSheetId="4">#REF!</definedName>
    <definedName name="firma2" localSheetId="5">#REF!</definedName>
    <definedName name="firma2" localSheetId="3">#REF!</definedName>
    <definedName name="firma2" localSheetId="2">#REF!</definedName>
    <definedName name="firma2">#REF!</definedName>
    <definedName name="FLOT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LO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uel" localSheetId="8">#REF!</definedName>
    <definedName name="fuel" localSheetId="4">#REF!</definedName>
    <definedName name="fuel" localSheetId="5">#REF!</definedName>
    <definedName name="fuel" localSheetId="3">#REF!</definedName>
    <definedName name="fuel" localSheetId="2">#REF!</definedName>
    <definedName name="fuel" localSheetId="1">#REF!</definedName>
    <definedName name="fuel">#REF!</definedName>
    <definedName name="gas" localSheetId="8">#REF!</definedName>
    <definedName name="gas" localSheetId="4">#REF!</definedName>
    <definedName name="gas" localSheetId="5">#REF!</definedName>
    <definedName name="gas" localSheetId="3">#REF!</definedName>
    <definedName name="gas" localSheetId="2">#REF!</definedName>
    <definedName name="gas" localSheetId="1">#REF!</definedName>
    <definedName name="gas">#REF!</definedName>
    <definedName name="GGG" localSheetId="4">#REF!</definedName>
    <definedName name="GGG" localSheetId="5">#REF!</definedName>
    <definedName name="GGG" localSheetId="3">#REF!</definedName>
    <definedName name="GGG" localSheetId="2">#REF!</definedName>
    <definedName name="GGG">#REF!</definedName>
    <definedName name="_xlnm.Recorder" localSheetId="4">#REF!</definedName>
    <definedName name="_xlnm.Recorder" localSheetId="5">#REF!</definedName>
    <definedName name="_xlnm.Recorder" localSheetId="3">#REF!</definedName>
    <definedName name="_xlnm.Recorder" localSheetId="2">#REF!</definedName>
    <definedName name="_xlnm.Recorder">#REF!</definedName>
    <definedName name="H71d" localSheetId="4">#REF!</definedName>
    <definedName name="H71d" localSheetId="5">#REF!</definedName>
    <definedName name="H71d" localSheetId="3">#REF!</definedName>
    <definedName name="H71d" localSheetId="2">#REF!</definedName>
    <definedName name="H71d">#REF!</definedName>
    <definedName name="hora" localSheetId="8">#REF!</definedName>
    <definedName name="hora" localSheetId="4">#REF!</definedName>
    <definedName name="hora" localSheetId="5">#REF!</definedName>
    <definedName name="hora" localSheetId="3">#REF!</definedName>
    <definedName name="hora" localSheetId="2">#REF!</definedName>
    <definedName name="hora" localSheetId="1">#REF!</definedName>
    <definedName name="hora">#REF!</definedName>
    <definedName name="i" localSheetId="4">#REF!</definedName>
    <definedName name="i" localSheetId="5">#REF!</definedName>
    <definedName name="i" localSheetId="3">#REF!</definedName>
    <definedName name="i" localSheetId="2">#REF!</definedName>
    <definedName name="i">#REF!</definedName>
    <definedName name="imp" localSheetId="8">#REF!</definedName>
    <definedName name="imp" localSheetId="4">#REF!</definedName>
    <definedName name="imp" localSheetId="5">#REF!</definedName>
    <definedName name="imp" localSheetId="3">#REF!</definedName>
    <definedName name="imp" localSheetId="2">#REF!</definedName>
    <definedName name="imp" localSheetId="1">#REF!</definedName>
    <definedName name="imp">#REF!</definedName>
    <definedName name="IND" localSheetId="4">#REF!</definedName>
    <definedName name="IND" localSheetId="5">#REF!</definedName>
    <definedName name="IND" localSheetId="3">#REF!</definedName>
    <definedName name="IND" localSheetId="2">#REF!</definedName>
    <definedName name="IND">#REF!</definedName>
    <definedName name="jesse" localSheetId="4">#REF!</definedName>
    <definedName name="jesse" localSheetId="5">#REF!</definedName>
    <definedName name="jesse" localSheetId="3">#REF!</definedName>
    <definedName name="jesse" localSheetId="2">#REF!</definedName>
    <definedName name="jesse">#REF!</definedName>
    <definedName name="k" localSheetId="8">#REF!</definedName>
    <definedName name="k" localSheetId="4">#REF!</definedName>
    <definedName name="k" localSheetId="5">#REF!</definedName>
    <definedName name="k" localSheetId="3">#REF!</definedName>
    <definedName name="k" localSheetId="2">#REF!</definedName>
    <definedName name="k" localSheetId="1">#REF!</definedName>
    <definedName name="k">#REF!</definedName>
    <definedName name="KKKKK" localSheetId="4">#REF!</definedName>
    <definedName name="KKKKK" localSheetId="5">#REF!</definedName>
    <definedName name="KKKKK" localSheetId="3">#REF!</definedName>
    <definedName name="KKKKK" localSheetId="2">#REF!</definedName>
    <definedName name="KKKKK">#REF!</definedName>
    <definedName name="km" localSheetId="8">#REF!</definedName>
    <definedName name="km" localSheetId="4">#REF!</definedName>
    <definedName name="km" localSheetId="5">#REF!</definedName>
    <definedName name="km" localSheetId="3">#REF!</definedName>
    <definedName name="km" localSheetId="2">#REF!</definedName>
    <definedName name="km" localSheetId="1">#REF!</definedName>
    <definedName name="km">#REF!</definedName>
    <definedName name="kwh" localSheetId="8">#REF!</definedName>
    <definedName name="kwh" localSheetId="4">#REF!</definedName>
    <definedName name="kwh" localSheetId="5">#REF!</definedName>
    <definedName name="kwh" localSheetId="3">#REF!</definedName>
    <definedName name="kwh" localSheetId="2">#REF!</definedName>
    <definedName name="kwh" localSheetId="1">#REF!</definedName>
    <definedName name="kwh">#REF!</definedName>
    <definedName name="LD" localSheetId="5">'[8]LD-PS-PMC-RMA'!$A$1:$V$1121</definedName>
    <definedName name="LD">'[9]LD-PS-PMC-RMA'!$A$1:$V$1121</definedName>
    <definedName name="LISTAGEM" localSheetId="4">'[9]LD-PS-PMC-RMA'!#REF!</definedName>
    <definedName name="LISTAGEM" localSheetId="5">'[8]LD-PS-PMC-RMA'!#REF!</definedName>
    <definedName name="LISTAGEM" localSheetId="3">'[9]LD-PS-PMC-RMA'!#REF!</definedName>
    <definedName name="LISTAGEM" localSheetId="2">'[9]LD-PS-PMC-RMA'!#REF!</definedName>
    <definedName name="LISTAGEM">'[9]LD-PS-PMC-RMA'!#REF!</definedName>
    <definedName name="lote" localSheetId="4">#REF!</definedName>
    <definedName name="lote" localSheetId="5">#REF!</definedName>
    <definedName name="lote" localSheetId="3">#REF!</definedName>
    <definedName name="lote" localSheetId="2">#REF!</definedName>
    <definedName name="lote">#REF!</definedName>
    <definedName name="MAAUQ">[6]Alteração!$F$19</definedName>
    <definedName name="material" localSheetId="8">#REF!</definedName>
    <definedName name="material" localSheetId="4">#REF!</definedName>
    <definedName name="material" localSheetId="5">#REF!</definedName>
    <definedName name="material" localSheetId="3">#REF!</definedName>
    <definedName name="material" localSheetId="2">#REF!</definedName>
    <definedName name="material" localSheetId="1">#REF!</definedName>
    <definedName name="material">#REF!</definedName>
    <definedName name="MBUQ">[6]Alteração!$F$22</definedName>
    <definedName name="MEDEXP4.1" localSheetId="5" hidden="1">{#N/A,#N/A,FALSE,"ET-CAPA";#N/A,#N/A,FALSE,"ET-PAG1";#N/A,#N/A,FALSE,"ET-PAG2";#N/A,#N/A,FALSE,"ET-PAG3";#N/A,#N/A,FALSE,"ET-PAG4";#N/A,#N/A,FALSE,"ET-PAG5"}</definedName>
    <definedName name="MEDEXP4.1" hidden="1">{#N/A,#N/A,FALSE,"ET-CAPA";#N/A,#N/A,FALSE,"ET-PAG1";#N/A,#N/A,FALSE,"ET-PAG2";#N/A,#N/A,FALSE,"ET-PAG3";#N/A,#N/A,FALSE,"ET-PAG4";#N/A,#N/A,FALSE,"ET-PAG5"}</definedName>
    <definedName name="MEDEXP44" localSheetId="5" hidden="1">{#N/A,#N/A,FALSE,"ET-CAPA";#N/A,#N/A,FALSE,"ET-PAG1";#N/A,#N/A,FALSE,"ET-PAG2";#N/A,#N/A,FALSE,"ET-PAG3";#N/A,#N/A,FALSE,"ET-PAG4";#N/A,#N/A,FALSE,"ET-PAG5"}</definedName>
    <definedName name="MEDEXP44" hidden="1">{#N/A,#N/A,FALSE,"ET-CAPA";#N/A,#N/A,FALSE,"ET-PAG1";#N/A,#N/A,FALSE,"ET-PAG2";#N/A,#N/A,FALSE,"ET-PAG3";#N/A,#N/A,FALSE,"ET-PAG4";#N/A,#N/A,FALSE,"ET-PAG5"}</definedName>
    <definedName name="mes" localSheetId="4">#REF!</definedName>
    <definedName name="mes" localSheetId="5">#REF!</definedName>
    <definedName name="mes" localSheetId="3">#REF!</definedName>
    <definedName name="mes" localSheetId="2">#REF!</definedName>
    <definedName name="mes">#REF!</definedName>
    <definedName name="mine_inf_sens" localSheetId="4">#REF!</definedName>
    <definedName name="mine_inf_sens" localSheetId="5">#REF!</definedName>
    <definedName name="mine_inf_sens" localSheetId="3">#REF!</definedName>
    <definedName name="mine_inf_sens" localSheetId="2">#REF!</definedName>
    <definedName name="mine_inf_sens">#REF!</definedName>
    <definedName name="MM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NColunas" localSheetId="4">#REF!</definedName>
    <definedName name="NColunas" localSheetId="5">#REF!</definedName>
    <definedName name="NColunas" localSheetId="3">#REF!</definedName>
    <definedName name="NColunas" localSheetId="2">#REF!</definedName>
    <definedName name="NColunas">#REF!</definedName>
    <definedName name="NLinhasPagina" localSheetId="4">#REF!</definedName>
    <definedName name="NLinhasPagina" localSheetId="5">#REF!</definedName>
    <definedName name="NLinhasPagina" localSheetId="3">#REF!</definedName>
    <definedName name="NLinhasPagina" localSheetId="2">#REF!</definedName>
    <definedName name="NLinhasPagina">#REF!</definedName>
    <definedName name="NLinhasRodape" localSheetId="4">#REF!</definedName>
    <definedName name="NLinhasRodape" localSheetId="5">#REF!</definedName>
    <definedName name="NLinhasRodape" localSheetId="3">#REF!</definedName>
    <definedName name="NLinhasRodape" localSheetId="2">#REF!</definedName>
    <definedName name="NLinhasRodape">#REF!</definedName>
    <definedName name="nomes" localSheetId="4">#REF!</definedName>
    <definedName name="nomes" localSheetId="5">#REF!</definedName>
    <definedName name="nomes" localSheetId="3">#REF!</definedName>
    <definedName name="nomes" localSheetId="2">#REF!</definedName>
    <definedName name="nomes">#REF!</definedName>
    <definedName name="P.Aparente" localSheetId="4">#REF!</definedName>
    <definedName name="P.Aparente" localSheetId="5">#REF!</definedName>
    <definedName name="P.Aparente" localSheetId="3">#REF!</definedName>
    <definedName name="P.Aparente" localSheetId="2">#REF!</definedName>
    <definedName name="P.Aparente">#REF!</definedName>
    <definedName name="P.Reatia" localSheetId="4">#REF!</definedName>
    <definedName name="P.Reatia" localSheetId="5">#REF!</definedName>
    <definedName name="P.Reatia" localSheetId="3">#REF!</definedName>
    <definedName name="P.Reatia" localSheetId="2">#REF!</definedName>
    <definedName name="P.Reatia">#REF!</definedName>
    <definedName name="pativar" localSheetId="4">#REF!</definedName>
    <definedName name="pativar" localSheetId="5">#REF!</definedName>
    <definedName name="pativar" localSheetId="3">#REF!</definedName>
    <definedName name="pativar" localSheetId="2">#REF!</definedName>
    <definedName name="pativar">#REF!</definedName>
    <definedName name="PENDENCIAS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_1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ríodo" localSheetId="4">OFFSET('[2]Base da curva'!#REF!,1,0,COUNT('[2]Base da curva'!$R:$R),1)</definedName>
    <definedName name="Período" localSheetId="5">OFFSET('[3]Base da curva'!#REF!,1,0,COUNT('[3]Base da curva'!$R:$R),1)</definedName>
    <definedName name="Período" localSheetId="3">OFFSET('[2]Base da curva'!#REF!,1,0,COUNT('[2]Base da curva'!$R:$R),1)</definedName>
    <definedName name="Período" localSheetId="2">OFFSET('[2]Base da curva'!#REF!,1,0,COUNT('[2]Base da curva'!$R:$R),1)</definedName>
    <definedName name="Período">OFFSET('[2]Base da curva'!#REF!,1,0,COUNT('[2]Base da curva'!$R:$R),1)</definedName>
    <definedName name="Pessoa">"Drop Down 19"</definedName>
    <definedName name="pessoal" localSheetId="8">#REF!</definedName>
    <definedName name="pessoal" localSheetId="4">#REF!</definedName>
    <definedName name="pessoal" localSheetId="5">#REF!</definedName>
    <definedName name="pessoal" localSheetId="3">#REF!</definedName>
    <definedName name="pessoal" localSheetId="2">#REF!</definedName>
    <definedName name="pessoal" localSheetId="1">#REF!</definedName>
    <definedName name="pessoal">#REF!</definedName>
    <definedName name="pl" localSheetId="8">#REF!</definedName>
    <definedName name="pl" localSheetId="4">#REF!</definedName>
    <definedName name="pl" localSheetId="5">#REF!</definedName>
    <definedName name="pl" localSheetId="3">#REF!</definedName>
    <definedName name="pl" localSheetId="2">#REF!</definedName>
    <definedName name="pl" localSheetId="1">#REF!</definedName>
    <definedName name="pl">#REF!</definedName>
    <definedName name="Potencia" localSheetId="4">#REF!</definedName>
    <definedName name="Potencia" localSheetId="5">#REF!</definedName>
    <definedName name="Potencia" localSheetId="3">#REF!</definedName>
    <definedName name="Potencia" localSheetId="2">#REF!</definedName>
    <definedName name="Potencia">#REF!</definedName>
    <definedName name="preços">[10]PATO!$A$11:$J$36</definedName>
    <definedName name="Previsto" localSheetId="4">OFFSET('[2]Base da curva'!#REF!,1,0,COUNT('[2]Base da curva'!$U:$U),1)</definedName>
    <definedName name="Previsto" localSheetId="5">OFFSET('[3]Base da curva'!#REF!,1,0,COUNT('[3]Base da curva'!$U:$U),1)</definedName>
    <definedName name="Previsto" localSheetId="3">OFFSET('[2]Base da curva'!#REF!,1,0,COUNT('[2]Base da curva'!$U:$U),1)</definedName>
    <definedName name="Previsto" localSheetId="2">OFFSET('[2]Base da curva'!#REF!,1,0,COUNT('[2]Base da curva'!$U:$U),1)</definedName>
    <definedName name="Previsto">OFFSET('[2]Base da curva'!#REF!,1,0,COUNT('[2]Base da curva'!$U:$U),1)</definedName>
    <definedName name="Previsto_Acumulado" localSheetId="4">OFFSET('[2]Base da curva'!#REF!,1,0,COUNT('[2]Base da curva'!$X:$X),1)</definedName>
    <definedName name="Previsto_Acumulado" localSheetId="5">OFFSET('[3]Base da curva'!#REF!,1,0,COUNT('[3]Base da curva'!$X:$X),1)</definedName>
    <definedName name="Previsto_Acumulado" localSheetId="3">OFFSET('[2]Base da curva'!#REF!,1,0,COUNT('[2]Base da curva'!$X:$X),1)</definedName>
    <definedName name="Previsto_Acumulado" localSheetId="2">OFFSET('[2]Base da curva'!#REF!,1,0,COUNT('[2]Base da curva'!$X:$X),1)</definedName>
    <definedName name="Previsto_Acumulado">OFFSET('[2]Base da curva'!#REF!,1,0,COUNT('[2]Base da curva'!$X:$X),1)</definedName>
    <definedName name="Print_Area_MI" localSheetId="4">#REF!</definedName>
    <definedName name="Print_Area_MI" localSheetId="5">#REF!</definedName>
    <definedName name="Print_Area_MI" localSheetId="3">#REF!</definedName>
    <definedName name="Print_Area_MI" localSheetId="2">#REF!</definedName>
    <definedName name="Print_Area_MI">#REF!</definedName>
    <definedName name="Print_Titles_MI" localSheetId="4">#REF!</definedName>
    <definedName name="Print_Titles_MI" localSheetId="5">#REF!</definedName>
    <definedName name="Print_Titles_MI" localSheetId="3">#REF!</definedName>
    <definedName name="Print_Titles_MI" localSheetId="2">#REF!</definedName>
    <definedName name="Print_Titles_MI">#REF!</definedName>
    <definedName name="PROJECT">[11]Assumptions!$A$7</definedName>
    <definedName name="q" localSheetId="8">#REF!</definedName>
    <definedName name="q" localSheetId="4">#REF!</definedName>
    <definedName name="q" localSheetId="5">#REF!</definedName>
    <definedName name="q" localSheetId="3">#REF!</definedName>
    <definedName name="q" localSheetId="2">#REF!</definedName>
    <definedName name="q" localSheetId="1">#REF!</definedName>
    <definedName name="q">#REF!</definedName>
    <definedName name="QUANT" localSheetId="4">#REF!</definedName>
    <definedName name="QUANT" localSheetId="5">#REF!</definedName>
    <definedName name="QUANT" localSheetId="3">#REF!</definedName>
    <definedName name="QUANT" localSheetId="2">#REF!</definedName>
    <definedName name="QUANT">#REF!</definedName>
    <definedName name="QUANTIDADES" localSheetId="4">#REF!</definedName>
    <definedName name="QUANTIDADES" localSheetId="5">#REF!</definedName>
    <definedName name="QUANTIDADES" localSheetId="3">#REF!</definedName>
    <definedName name="QUANTIDADES" localSheetId="2">#REF!</definedName>
    <definedName name="QUANTIDADES">#REF!</definedName>
    <definedName name="rcgp" localSheetId="8">#REF!</definedName>
    <definedName name="rcgp" localSheetId="4">#REF!</definedName>
    <definedName name="rcgp" localSheetId="5">#REF!</definedName>
    <definedName name="rcgp" localSheetId="3">#REF!</definedName>
    <definedName name="rcgp" localSheetId="2">#REF!</definedName>
    <definedName name="rcgp" localSheetId="1">#REF!</definedName>
    <definedName name="rcgp">#REF!</definedName>
    <definedName name="Realizado" localSheetId="4">OFFSET('[2]Base da curva'!#REF!,0,0,COUNTA('[2]Base da curva'!$V:$V),1)</definedName>
    <definedName name="Realizado" localSheetId="5">OFFSET('[3]Base da curva'!#REF!,0,0,COUNTA('[3]Base da curva'!$V:$V),1)</definedName>
    <definedName name="Realizado" localSheetId="3">OFFSET('[2]Base da curva'!#REF!,0,0,COUNTA('[2]Base da curva'!$V:$V),1)</definedName>
    <definedName name="Realizado" localSheetId="2">OFFSET('[2]Base da curva'!#REF!,0,0,COUNTA('[2]Base da curva'!$V:$V),1)</definedName>
    <definedName name="Realizado">OFFSET('[2]Base da curva'!#REF!,0,0,COUNTA('[2]Base da curva'!$V:$V),1)</definedName>
    <definedName name="Realizado_Acumulado" localSheetId="4">OFFSET('[2]Base da curva'!#REF!,0,0,COUNTA('[2]Base da curva'!$Y:$Y),1)</definedName>
    <definedName name="Realizado_Acumulado" localSheetId="5">OFFSET('[3]Base da curva'!#REF!,0,0,COUNTA('[3]Base da curva'!$Y:$Y),1)</definedName>
    <definedName name="Realizado_Acumulado" localSheetId="3">OFFSET('[2]Base da curva'!#REF!,0,0,COUNTA('[2]Base da curva'!$Y:$Y),1)</definedName>
    <definedName name="Realizado_Acumulado" localSheetId="2">OFFSET('[2]Base da curva'!#REF!,0,0,COUNTA('[2]Base da curva'!$Y:$Y),1)</definedName>
    <definedName name="Realizado_Acumulado">OFFSET('[2]Base da curva'!#REF!,0,0,COUNTA('[2]Base da curva'!$Y:$Y),1)</definedName>
    <definedName name="reconc">[12]Rates!$D$4</definedName>
    <definedName name="REL_PROG" localSheetId="4">'[9]LD-PS-PMC-RMA'!#REF!</definedName>
    <definedName name="REL_PROG" localSheetId="5">'[8]LD-PS-PMC-RMA'!#REF!</definedName>
    <definedName name="REL_PROG" localSheetId="3">'[9]LD-PS-PMC-RMA'!#REF!</definedName>
    <definedName name="REL_PROG" localSheetId="2">'[9]LD-PS-PMC-RMA'!#REF!</definedName>
    <definedName name="REL_PROG">'[9]LD-PS-PMC-RMA'!#REF!</definedName>
    <definedName name="relequip" localSheetId="8">#REF!</definedName>
    <definedName name="relequip" localSheetId="4">#REF!</definedName>
    <definedName name="relequip" localSheetId="5">#REF!</definedName>
    <definedName name="relequip" localSheetId="3">#REF!</definedName>
    <definedName name="relequip" localSheetId="2">#REF!</definedName>
    <definedName name="relequip" localSheetId="1">#REF!</definedName>
    <definedName name="relequip">#REF!</definedName>
    <definedName name="Rendimento" localSheetId="4">#REF!</definedName>
    <definedName name="Rendimento" localSheetId="5">#REF!</definedName>
    <definedName name="Rendimento" localSheetId="3">#REF!</definedName>
    <definedName name="Rendimento" localSheetId="2">#REF!</definedName>
    <definedName name="Rendimento">#REF!</definedName>
    <definedName name="resultadorendimento" localSheetId="4">#REF!</definedName>
    <definedName name="resultadorendimento" localSheetId="5">#REF!</definedName>
    <definedName name="resultadorendimento" localSheetId="3">#REF!</definedName>
    <definedName name="resultadorendimento" localSheetId="2">#REF!</definedName>
    <definedName name="resultadorendimento">#REF!</definedName>
    <definedName name="resumo2" localSheetId="8">#REF!</definedName>
    <definedName name="resumo2" localSheetId="4">#REF!</definedName>
    <definedName name="resumo2" localSheetId="5">#REF!</definedName>
    <definedName name="resumo2" localSheetId="3">#REF!</definedName>
    <definedName name="resumo2" localSheetId="2">#REF!</definedName>
    <definedName name="resumo2" localSheetId="1">#REF!</definedName>
    <definedName name="resumo2">#REF!</definedName>
    <definedName name="REV." localSheetId="4">#REF!</definedName>
    <definedName name="REV." localSheetId="5">#REF!</definedName>
    <definedName name="REV." localSheetId="3">#REF!</definedName>
    <definedName name="REV." localSheetId="2">#REF!</definedName>
    <definedName name="REV.">#REF!</definedName>
    <definedName name="Rodapé" localSheetId="4">#REF!</definedName>
    <definedName name="Rodapé" localSheetId="5">#REF!</definedName>
    <definedName name="Rodapé" localSheetId="3">#REF!</definedName>
    <definedName name="Rodapé" localSheetId="2">#REF!</definedName>
    <definedName name="Rodapé">#REF!</definedName>
    <definedName name="rodovia" localSheetId="4">#REF!</definedName>
    <definedName name="rodovia" localSheetId="5">#REF!</definedName>
    <definedName name="rodovia" localSheetId="3">#REF!</definedName>
    <definedName name="rodovia" localSheetId="2">#REF!</definedName>
    <definedName name="rodovia">#REF!</definedName>
    <definedName name="rp" localSheetId="8">#REF!</definedName>
    <definedName name="rp" localSheetId="4">#REF!</definedName>
    <definedName name="rp" localSheetId="5">#REF!</definedName>
    <definedName name="rp" localSheetId="3">#REF!</definedName>
    <definedName name="rp" localSheetId="2">#REF!</definedName>
    <definedName name="rp" localSheetId="1">#REF!</definedName>
    <definedName name="rp">#REF!</definedName>
    <definedName name="rraauf" localSheetId="8">#REF!</definedName>
    <definedName name="rraauf" localSheetId="4">#REF!</definedName>
    <definedName name="rraauf" localSheetId="5">#REF!</definedName>
    <definedName name="rraauf" localSheetId="3">#REF!</definedName>
    <definedName name="rraauf" localSheetId="2">#REF!</definedName>
    <definedName name="rraauf" localSheetId="1">#REF!</definedName>
    <definedName name="rraauf">#REF!</definedName>
    <definedName name="rraauq" localSheetId="8">#REF!</definedName>
    <definedName name="rraauq" localSheetId="4">#REF!</definedName>
    <definedName name="rraauq" localSheetId="5">#REF!</definedName>
    <definedName name="rraauq" localSheetId="3">#REF!</definedName>
    <definedName name="rraauq" localSheetId="2">#REF!</definedName>
    <definedName name="rraauq" localSheetId="1">#REF!</definedName>
    <definedName name="rraauq">#REF!</definedName>
    <definedName name="sb" localSheetId="8">#REF!</definedName>
    <definedName name="sb" localSheetId="4">#REF!</definedName>
    <definedName name="sb" localSheetId="5">#REF!</definedName>
    <definedName name="sb" localSheetId="3">#REF!</definedName>
    <definedName name="sb" localSheetId="2">#REF!</definedName>
    <definedName name="sb" localSheetId="1">#REF!</definedName>
    <definedName name="sb">#REF!</definedName>
    <definedName name="servico" localSheetId="8">#REF!</definedName>
    <definedName name="servico" localSheetId="4">#REF!</definedName>
    <definedName name="servico" localSheetId="5">#REF!</definedName>
    <definedName name="servico" localSheetId="3">#REF!</definedName>
    <definedName name="servico" localSheetId="2">#REF!</definedName>
    <definedName name="servico" localSheetId="1">#REF!</definedName>
    <definedName name="servico">#REF!</definedName>
    <definedName name="SINTÉTICA" localSheetId="4">#REF!</definedName>
    <definedName name="SINTÉTICA" localSheetId="5">#REF!</definedName>
    <definedName name="SINTÉTICA" localSheetId="3">#REF!</definedName>
    <definedName name="SINTÉTICA" localSheetId="2">#REF!</definedName>
    <definedName name="SINTÉTICA" localSheetId="1">#REF!</definedName>
    <definedName name="SINTÉTICA">#REF!</definedName>
    <definedName name="ST">[6]Alteração!$F$41</definedName>
    <definedName name="status" localSheetId="4">#REF!</definedName>
    <definedName name="status" localSheetId="5">#REF!</definedName>
    <definedName name="status" localSheetId="3">#REF!</definedName>
    <definedName name="status" localSheetId="2">#REF!</definedName>
    <definedName name="status">#REF!</definedName>
    <definedName name="Subestação" localSheetId="4">#REF!</definedName>
    <definedName name="Subestação" localSheetId="5">#REF!</definedName>
    <definedName name="Subestação" localSheetId="3">#REF!</definedName>
    <definedName name="Subestação" localSheetId="2">#REF!</definedName>
    <definedName name="Subestação">#REF!</definedName>
    <definedName name="subtrecho" localSheetId="4">#REF!</definedName>
    <definedName name="subtrecho" localSheetId="5">#REF!</definedName>
    <definedName name="subtrecho" localSheetId="3">#REF!</definedName>
    <definedName name="subtrecho" localSheetId="2">#REF!</definedName>
    <definedName name="subtrecho">#REF!</definedName>
    <definedName name="TAB_AMP">"T4:W58"</definedName>
    <definedName name="Tabela" localSheetId="4">#REF!</definedName>
    <definedName name="Tabela" localSheetId="5">#REF!</definedName>
    <definedName name="Tabela" localSheetId="3">#REF!</definedName>
    <definedName name="Tabela" localSheetId="2">#REF!</definedName>
    <definedName name="Tabela">#REF!</definedName>
    <definedName name="TabelaConsol" localSheetId="4">#REF!</definedName>
    <definedName name="TabelaConsol" localSheetId="5">#REF!</definedName>
    <definedName name="TabelaConsol" localSheetId="3">#REF!</definedName>
    <definedName name="TabelaConsol" localSheetId="2">#REF!</definedName>
    <definedName name="TabelaConsol">#REF!</definedName>
    <definedName name="tabelaDenominação" localSheetId="4">#REF!</definedName>
    <definedName name="tabelaDenominação" localSheetId="5">#REF!</definedName>
    <definedName name="tabelaDenominação" localSheetId="3">#REF!</definedName>
    <definedName name="tabelaDenominação" localSheetId="2">#REF!</definedName>
    <definedName name="tabelaDenominação">#REF!</definedName>
    <definedName name="TabelaDistribuiçãoDeMassas">[13]DistDeMassas!$A$6:$U$55</definedName>
    <definedName name="TabelaSicro" localSheetId="4">#REF!</definedName>
    <definedName name="TabelaSicro" localSheetId="5">#REF!</definedName>
    <definedName name="TabelaSicro" localSheetId="3">#REF!</definedName>
    <definedName name="TabelaSicro" localSheetId="2">#REF!</definedName>
    <definedName name="TabelaSicro">#REF!</definedName>
    <definedName name="Tag_Carga" localSheetId="4">#REF!</definedName>
    <definedName name="Tag_Carga" localSheetId="5">#REF!</definedName>
    <definedName name="Tag_Carga" localSheetId="3">#REF!</definedName>
    <definedName name="Tag_Carga" localSheetId="2">#REF!</definedName>
    <definedName name="Tag_Carga">#REF!</definedName>
    <definedName name="Tag_CCM" localSheetId="4">#REF!</definedName>
    <definedName name="Tag_CCM" localSheetId="5">#REF!</definedName>
    <definedName name="Tag_CCM" localSheetId="3">#REF!</definedName>
    <definedName name="Tag_CCM" localSheetId="2">#REF!</definedName>
    <definedName name="Tag_CCM">#REF!</definedName>
    <definedName name="TASK" localSheetId="4">#REF!</definedName>
    <definedName name="TASK" localSheetId="5">#REF!</definedName>
    <definedName name="TASK" localSheetId="3">#REF!</definedName>
    <definedName name="TASK" localSheetId="2">#REF!</definedName>
    <definedName name="TASK">#REF!</definedName>
    <definedName name="TASKRSRC" localSheetId="4">#REF!</definedName>
    <definedName name="TASKRSRC" localSheetId="5">#REF!</definedName>
    <definedName name="TASKRSRC" localSheetId="3">#REF!</definedName>
    <definedName name="TASKRSRC" localSheetId="2">#REF!</definedName>
    <definedName name="TASKRSRC">#REF!</definedName>
    <definedName name="tb" localSheetId="8">#REF!</definedName>
    <definedName name="tb" localSheetId="4">#REF!</definedName>
    <definedName name="tb" localSheetId="5">#REF!</definedName>
    <definedName name="tb" localSheetId="3">#REF!</definedName>
    <definedName name="tb" localSheetId="2">#REF!</definedName>
    <definedName name="tb" localSheetId="1">#REF!</definedName>
    <definedName name="tb">#REF!</definedName>
    <definedName name="TEEE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_1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rm.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rm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ste" localSheetId="4">#REF!</definedName>
    <definedName name="teste" localSheetId="5">#REF!</definedName>
    <definedName name="teste" localSheetId="3">#REF!</definedName>
    <definedName name="teste" localSheetId="2">#REF!</definedName>
    <definedName name="teste">#REF!</definedName>
    <definedName name="TESTE_3" localSheetId="4">#REF!</definedName>
    <definedName name="TESTE_3" localSheetId="5">#REF!</definedName>
    <definedName name="TESTE_3" localSheetId="3">#REF!</definedName>
    <definedName name="TESTE_3" localSheetId="2">#REF!</definedName>
    <definedName name="TESTE_3">#REF!</definedName>
    <definedName name="TESTE2" localSheetId="4">#REF!</definedName>
    <definedName name="TESTE2" localSheetId="5">#REF!</definedName>
    <definedName name="TESTE2" localSheetId="3">#REF!</definedName>
    <definedName name="TESTE2" localSheetId="2">#REF!</definedName>
    <definedName name="TESTE2">#REF!</definedName>
    <definedName name="_xlnm.Print_Titles" localSheetId="4">'Modelo Composições'!$1:$13</definedName>
    <definedName name="_xlnm.Print_Titles" localSheetId="5">#REF!</definedName>
    <definedName name="_xlnm.Print_Titles" localSheetId="3">'Modelo Orçamento Sintético'!$1:$12</definedName>
    <definedName name="_xlnm.Print_Titles" localSheetId="2">'MODELO PO - Resumo'!$2:$13</definedName>
    <definedName name="_xlnm.Print_Titles" localSheetId="1">'Quantitativos de Serviços'!$2:$13</definedName>
    <definedName name="_xlnm.Print_Titles">#REF!</definedName>
    <definedName name="Títulos_impressão_IM" localSheetId="4">[14]MCBR!#REF!</definedName>
    <definedName name="Títulos_impressão_IM" localSheetId="5">[14]MCBR!#REF!</definedName>
    <definedName name="Títulos_impressão_IM" localSheetId="3">[14]MCBR!#REF!</definedName>
    <definedName name="Títulos_impressão_IM" localSheetId="2">[14]MCBR!#REF!</definedName>
    <definedName name="Títulos_impressão_IM">[14]MCBR!#REF!</definedName>
    <definedName name="TOTAL" localSheetId="4">#REF!</definedName>
    <definedName name="TOTAL" localSheetId="5">#REF!</definedName>
    <definedName name="TOTAL" localSheetId="3">#REF!</definedName>
    <definedName name="TOTAL" localSheetId="2">#REF!</definedName>
    <definedName name="TOTAL">#REF!</definedName>
    <definedName name="tr" localSheetId="4">OFFSET('[2]Base da curva'!#REF!,1,0,COUNT('[2]Base da curva'!$R:$R),1)</definedName>
    <definedName name="tr" localSheetId="5">OFFSET('[3]Base da curva'!#REF!,1,0,COUNT('[3]Base da curva'!$R:$R),1)</definedName>
    <definedName name="tr" localSheetId="3">OFFSET('[2]Base da curva'!#REF!,1,0,COUNT('[2]Base da curva'!$R:$R),1)</definedName>
    <definedName name="tr" localSheetId="2">OFFSET('[2]Base da curva'!#REF!,1,0,COUNT('[2]Base da curva'!$R:$R),1)</definedName>
    <definedName name="tr">OFFSET('[2]Base da curva'!#REF!,1,0,COUNT('[2]Base da curva'!$R:$R),1)</definedName>
    <definedName name="trecho" localSheetId="4">#REF!</definedName>
    <definedName name="trecho" localSheetId="5">#REF!</definedName>
    <definedName name="trecho" localSheetId="3">#REF!</definedName>
    <definedName name="trecho" localSheetId="2">#REF!</definedName>
    <definedName name="trecho">#REF!</definedName>
    <definedName name="UNIT" localSheetId="4">#REF!</definedName>
    <definedName name="UNIT" localSheetId="5">#REF!</definedName>
    <definedName name="UNIT" localSheetId="3">#REF!</definedName>
    <definedName name="UNIT" localSheetId="2">#REF!</definedName>
    <definedName name="UNIT">#REF!</definedName>
    <definedName name="VI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VI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Q" localSheetId="5" hidden="1">{#N/A,#N/A,FALSE,"ET-CAPA";#N/A,#N/A,FALSE,"ET-PAG1";#N/A,#N/A,FALSE,"ET-PAG2";#N/A,#N/A,FALSE,"ET-PAG3";#N/A,#N/A,FALSE,"ET-PAG4";#N/A,#N/A,FALSE,"ET-PAG5"}</definedName>
    <definedName name="WQ" hidden="1">{#N/A,#N/A,FALSE,"ET-CAPA";#N/A,#N/A,FALSE,"ET-PAG1";#N/A,#N/A,FALSE,"ET-PAG2";#N/A,#N/A,FALSE,"ET-PAG3";#N/A,#N/A,FALSE,"ET-PAG4";#N/A,#N/A,FALSE,"ET-PAG5"}</definedName>
    <definedName name="wrn.GERAL." localSheetId="5" hidden="1">{#N/A,#N/A,FALSE,"ET-CAPA";#N/A,#N/A,FALSE,"ET-PAG1";#N/A,#N/A,FALSE,"ET-PAG2";#N/A,#N/A,FALSE,"ET-PAG3";#N/A,#N/A,FALSE,"ET-PAG4";#N/A,#N/A,FALSE,"ET-PAG5"}</definedName>
    <definedName name="wrn.GERAL." hidden="1">{#N/A,#N/A,FALSE,"ET-CAPA";#N/A,#N/A,FALSE,"ET-PAG1";#N/A,#N/A,FALSE,"ET-PAG2";#N/A,#N/A,FALSE,"ET-PAG3";#N/A,#N/A,FALSE,"ET-PAG4";#N/A,#N/A,FALSE,"ET-PAG5"}</definedName>
    <definedName name="wrn.PENDENCIAS.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1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" localSheetId="4">#REF!</definedName>
    <definedName name="X" localSheetId="5">#REF!</definedName>
    <definedName name="X" localSheetId="3">#REF!</definedName>
    <definedName name="X" localSheetId="2">#REF!</definedName>
    <definedName name="X">#REF!</definedName>
    <definedName name="xxx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xx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XXXXXXXXXXXXXXXXXXXXX" localSheetId="4">#REF!</definedName>
    <definedName name="XXXXXXXXXXXXXXXXXXXXXX" localSheetId="5">#REF!</definedName>
    <definedName name="XXXXXXXXXXXXXXXXXXXXXX" localSheetId="3">#REF!</definedName>
    <definedName name="XXXXXXXXXXXXXXXXXXXXXX" localSheetId="2">#REF!</definedName>
    <definedName name="XXXXXXXXXXXXXXXXXXXXXX">#REF!</definedName>
    <definedName name="YUY" localSheetId="4">#REF!</definedName>
    <definedName name="YUY" localSheetId="5">#REF!</definedName>
    <definedName name="YUY" localSheetId="3">#REF!</definedName>
    <definedName name="YUY" localSheetId="2">#REF!</definedName>
    <definedName name="YUY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42" i="28" l="1"/>
  <c r="A39" i="28"/>
  <c r="A36" i="28"/>
  <c r="A33" i="28"/>
  <c r="A30" i="28"/>
  <c r="A27" i="28"/>
  <c r="Q46" i="28"/>
  <c r="A24" i="28"/>
  <c r="A21" i="28"/>
  <c r="A18" i="28"/>
  <c r="A15" i="28"/>
  <c r="AG46" i="28"/>
  <c r="B46" i="28"/>
  <c r="A12" i="28"/>
  <c r="G43" i="25"/>
  <c r="H43" i="25" s="1"/>
  <c r="B41" i="28" l="1"/>
  <c r="AG47" i="28"/>
  <c r="AH46" i="28"/>
  <c r="D46" i="28"/>
  <c r="B38" i="28"/>
  <c r="B35" i="28"/>
  <c r="Q47" i="28"/>
  <c r="B17" i="28"/>
  <c r="C46" i="28"/>
  <c r="AI46" i="28"/>
  <c r="U46" i="28"/>
  <c r="L46" i="28"/>
  <c r="Z46" i="28"/>
  <c r="M46" i="28"/>
  <c r="AC46" i="28"/>
  <c r="B44" i="28"/>
  <c r="E46" i="28"/>
  <c r="B20" i="28"/>
  <c r="B23" i="28"/>
  <c r="F46" i="28"/>
  <c r="X46" i="28"/>
  <c r="G46" i="28"/>
  <c r="O46" i="28"/>
  <c r="B26" i="28"/>
  <c r="B32" i="28"/>
  <c r="J46" i="28"/>
  <c r="AL46" i="28"/>
  <c r="K46" i="28"/>
  <c r="Y46" i="28"/>
  <c r="B14" i="28"/>
  <c r="H46" i="28"/>
  <c r="AF46" i="28"/>
  <c r="B29" i="28"/>
  <c r="N46" i="28"/>
  <c r="B47" i="28" l="1"/>
  <c r="H47" i="28"/>
  <c r="E47" i="28"/>
  <c r="U47" i="28"/>
  <c r="C47" i="28"/>
  <c r="C49" i="28" s="1"/>
  <c r="C48" i="28"/>
  <c r="D48" i="28" s="1"/>
  <c r="N47" i="28"/>
  <c r="G47" i="28"/>
  <c r="Z47" i="28"/>
  <c r="L47" i="28"/>
  <c r="F47" i="28"/>
  <c r="M47" i="28"/>
  <c r="AI47" i="28"/>
  <c r="AC47" i="28"/>
  <c r="AD46" i="28"/>
  <c r="X47" i="28"/>
  <c r="AH47" i="28"/>
  <c r="O47" i="28"/>
  <c r="AA46" i="28"/>
  <c r="Y47" i="28"/>
  <c r="J47" i="28"/>
  <c r="S46" i="28"/>
  <c r="D47" i="28"/>
  <c r="AF47" i="28"/>
  <c r="V46" i="28"/>
  <c r="AK46" i="28"/>
  <c r="K47" i="28"/>
  <c r="P46" i="28"/>
  <c r="AE46" i="28"/>
  <c r="W46" i="28"/>
  <c r="AJ46" i="28"/>
  <c r="AB46" i="28"/>
  <c r="AL47" i="28"/>
  <c r="R46" i="28"/>
  <c r="I46" i="28"/>
  <c r="T46" i="28"/>
  <c r="D49" i="28" l="1"/>
  <c r="E49" i="28" s="1"/>
  <c r="F49" i="28" s="1"/>
  <c r="G49" i="28" s="1"/>
  <c r="H49" i="28" s="1"/>
  <c r="E48" i="28"/>
  <c r="F48" i="28" s="1"/>
  <c r="G48" i="28" s="1"/>
  <c r="H48" i="28" s="1"/>
  <c r="I48" i="28"/>
  <c r="J48" i="28" s="1"/>
  <c r="K48" i="28" s="1"/>
  <c r="L48" i="28" s="1"/>
  <c r="M48" i="28" s="1"/>
  <c r="N48" i="28" s="1"/>
  <c r="O48" i="28" s="1"/>
  <c r="I47" i="28"/>
  <c r="R47" i="28"/>
  <c r="S47" i="28"/>
  <c r="AK47" i="28"/>
  <c r="AB47" i="28"/>
  <c r="V47" i="28"/>
  <c r="AJ47" i="28"/>
  <c r="P48" i="28"/>
  <c r="P47" i="28"/>
  <c r="W47" i="28"/>
  <c r="T47" i="28"/>
  <c r="AE47" i="28"/>
  <c r="AA47" i="28"/>
  <c r="AD47" i="28"/>
  <c r="Q48" i="28" l="1"/>
  <c r="R48" i="28" s="1"/>
  <c r="S48" i="28" s="1"/>
  <c r="T48" i="28" s="1"/>
  <c r="U48" i="28" s="1"/>
  <c r="V48" i="28" s="1"/>
  <c r="W48" i="28" s="1"/>
  <c r="X48" i="28" s="1"/>
  <c r="Y48" i="28" s="1"/>
  <c r="Z48" i="28" s="1"/>
  <c r="AA48" i="28" s="1"/>
  <c r="AB48" i="28" s="1"/>
  <c r="I49" i="28"/>
  <c r="J49" i="28" s="1"/>
  <c r="K49" i="28" s="1"/>
  <c r="L49" i="28" s="1"/>
  <c r="M49" i="28" s="1"/>
  <c r="N49" i="28" s="1"/>
  <c r="O49" i="28" s="1"/>
  <c r="P49" i="28" s="1"/>
  <c r="Q49" i="28" s="1"/>
  <c r="R49" i="28" s="1"/>
  <c r="S49" i="28" s="1"/>
  <c r="T49" i="28" s="1"/>
  <c r="U49" i="28" s="1"/>
  <c r="V49" i="28" s="1"/>
  <c r="W49" i="28" s="1"/>
  <c r="X49" i="28" s="1"/>
  <c r="Y49" i="28" s="1"/>
  <c r="Z49" i="28" s="1"/>
  <c r="AA49" i="28" s="1"/>
  <c r="AB49" i="28" s="1"/>
  <c r="AC49" i="28" s="1"/>
  <c r="AD49" i="28" s="1"/>
  <c r="AE49" i="28" s="1"/>
  <c r="AF49" i="28" s="1"/>
  <c r="AG49" i="28" s="1"/>
  <c r="AH49" i="28" s="1"/>
  <c r="AI49" i="28" s="1"/>
  <c r="AJ49" i="28" s="1"/>
  <c r="AK49" i="28" s="1"/>
  <c r="AL49" i="28" s="1"/>
  <c r="AC48" i="28" l="1"/>
  <c r="AD48" i="28" s="1"/>
  <c r="AE48" i="28" s="1"/>
  <c r="AF48" i="28" s="1"/>
  <c r="AG48" i="28" s="1"/>
  <c r="AH48" i="28" s="1"/>
  <c r="AI48" i="28" s="1"/>
  <c r="AJ48" i="28" s="1"/>
  <c r="AK48" i="28" s="1"/>
  <c r="AL48" i="28" s="1"/>
  <c r="B37" i="2" l="1"/>
  <c r="F36" i="2"/>
  <c r="L35" i="2"/>
  <c r="K35" i="2"/>
  <c r="I35" i="2"/>
  <c r="E35" i="2"/>
  <c r="D35" i="2"/>
  <c r="L34" i="2"/>
  <c r="K34" i="2"/>
  <c r="I34" i="2"/>
  <c r="E34" i="2"/>
  <c r="D34" i="2"/>
  <c r="L33" i="2"/>
  <c r="K33" i="2"/>
  <c r="I33" i="2"/>
  <c r="E33" i="2"/>
  <c r="D33" i="2"/>
  <c r="L32" i="2"/>
  <c r="K32" i="2"/>
  <c r="I32" i="2"/>
  <c r="E32" i="2"/>
  <c r="D32" i="2"/>
  <c r="L31" i="2"/>
  <c r="K31" i="2"/>
  <c r="I31" i="2"/>
  <c r="E31" i="2"/>
  <c r="D31" i="2"/>
  <c r="L30" i="2"/>
  <c r="K30" i="2"/>
  <c r="I30" i="2"/>
  <c r="E30" i="2"/>
  <c r="D30" i="2"/>
  <c r="L29" i="2"/>
  <c r="K29" i="2"/>
  <c r="I29" i="2"/>
  <c r="E29" i="2"/>
  <c r="D29" i="2"/>
  <c r="L28" i="2"/>
  <c r="K28" i="2"/>
  <c r="I28" i="2"/>
  <c r="E28" i="2"/>
  <c r="D28" i="2"/>
  <c r="E27" i="2"/>
  <c r="M23" i="2"/>
  <c r="N22" i="2"/>
  <c r="I22" i="2"/>
  <c r="E22" i="2"/>
  <c r="D22" i="2"/>
  <c r="I21" i="2"/>
  <c r="E21" i="2"/>
  <c r="D21" i="2"/>
  <c r="T20" i="2"/>
  <c r="R20" i="2"/>
  <c r="I20" i="2"/>
  <c r="E20" i="2"/>
  <c r="D20" i="2"/>
  <c r="V19" i="2"/>
  <c r="T19" i="2"/>
  <c r="R19" i="2"/>
  <c r="I19" i="2"/>
  <c r="E19" i="2"/>
  <c r="D19" i="2"/>
  <c r="I18" i="2"/>
  <c r="E18" i="2"/>
  <c r="D18" i="2"/>
  <c r="N17" i="2"/>
  <c r="I17" i="2"/>
  <c r="E17" i="2"/>
  <c r="D17" i="2"/>
  <c r="N16" i="2"/>
  <c r="I16" i="2"/>
  <c r="E16" i="2"/>
  <c r="D16" i="2"/>
  <c r="N15" i="2"/>
  <c r="I15" i="2"/>
  <c r="E15" i="2"/>
  <c r="D15" i="2"/>
  <c r="E14" i="2"/>
  <c r="S9" i="2"/>
  <c r="J494" i="11"/>
  <c r="J493" i="11"/>
  <c r="J491" i="11"/>
  <c r="J488" i="11"/>
  <c r="J487" i="11"/>
  <c r="G487" i="11"/>
</calcChain>
</file>

<file path=xl/sharedStrings.xml><?xml version="1.0" encoding="utf-8"?>
<sst xmlns="http://schemas.openxmlformats.org/spreadsheetml/2006/main" count="27907" uniqueCount="2786">
  <si>
    <t>ITEMIZAÇÃO</t>
  </si>
  <si>
    <t>CÓDIGO</t>
  </si>
  <si>
    <t>BANCO</t>
  </si>
  <si>
    <t>DESCRIÇÃO</t>
  </si>
  <si>
    <t>CLASS</t>
  </si>
  <si>
    <t>UNIDADE</t>
  </si>
  <si>
    <t>QUANT.</t>
  </si>
  <si>
    <t>PREÇO(R$)</t>
  </si>
  <si>
    <t>PREÇO TOTAL (R$)</t>
  </si>
  <si>
    <t>1</t>
  </si>
  <si>
    <t>SERVIÇOS INICIAIS E CANTEIRO DE OBRA:</t>
  </si>
  <si>
    <t>1.1</t>
  </si>
  <si>
    <t>CANTEIRO DE OBRA</t>
  </si>
  <si>
    <t>1.1.1</t>
  </si>
  <si>
    <t>PLACA DE OBRA - AQUISIÇÃO E ASSENTAMENTO</t>
  </si>
  <si>
    <t>1.1.1.1</t>
  </si>
  <si>
    <t>74209/001</t>
  </si>
  <si>
    <t>SINAPI</t>
  </si>
  <si>
    <t>PLACA DE OBRA EM CHAPA DE ACO GALVANIZADO</t>
  </si>
  <si>
    <t>SERVIÇOS</t>
  </si>
  <si>
    <t>m²</t>
  </si>
  <si>
    <t>1.1.2</t>
  </si>
  <si>
    <t>FORNECIMENTO DE ENERGIA ELÉTRICA</t>
  </si>
  <si>
    <t>1.1.2.1</t>
  </si>
  <si>
    <t>9540</t>
  </si>
  <si>
    <t>ENTRADA DE ENERGIA ELÉTRICA AÉREA MONOFÁSICA 50A COM POSTE DE CONCRETO, INCLUSIVE CABEAMENTO, CAIXA DE PROTEÇÃO PARA MEDIDOR E ATERRAMENTO.</t>
  </si>
  <si>
    <t>UN</t>
  </si>
  <si>
    <t>1.1.3</t>
  </si>
  <si>
    <t>FORNECIMENTO E RESERVAÇÃO DE ÁGUA</t>
  </si>
  <si>
    <t>1.1.3.1</t>
  </si>
  <si>
    <t>74144/002</t>
  </si>
  <si>
    <t>SUPORTE APOIO CAIXA D AGUA BARROTES MADEIRA DE 1</t>
  </si>
  <si>
    <t>1.1.3.2</t>
  </si>
  <si>
    <t>88503</t>
  </si>
  <si>
    <t>CAIXA D´ÁGUA EM POLIETILENO, 1000 LITROS, COM ACESSÓRIOS</t>
  </si>
  <si>
    <t>1.1.3.3</t>
  </si>
  <si>
    <t>C1622</t>
  </si>
  <si>
    <t>SEINFRA</t>
  </si>
  <si>
    <t>LIGAÇÃO PROVISÓRIA DE ÁGUA E SANITÁRIO</t>
  </si>
  <si>
    <t>1.1.4</t>
  </si>
  <si>
    <t>DESCARGA DE CONTÊINERES</t>
  </si>
  <si>
    <t>1.1.4.1</t>
  </si>
  <si>
    <t>5928</t>
  </si>
  <si>
    <t>GUINDAUTO HIDRÁULICO, CAPACIDADE MÁXIMA DE CARGA 6200 KG, MOMENTO MÁXIMO DE CARGA 11,7 TM, ALCANCE MÁXIMO HORIZONTAL 9,70 M, INCLUSIVE CAMINHÃO TOCO PBT 16.000 KG, POTÊNCIA DE 189 CV - CHP DIURNO. AF_06/2014</t>
  </si>
  <si>
    <t>CHP</t>
  </si>
  <si>
    <t>1.2</t>
  </si>
  <si>
    <t>ADMINISTRAÇÃO DA OBRA</t>
  </si>
  <si>
    <t>1.2.1</t>
  </si>
  <si>
    <t>TAXAS DO CREA</t>
  </si>
  <si>
    <t>1.2.1.1</t>
  </si>
  <si>
    <t>00000003</t>
  </si>
  <si>
    <t>Próprio</t>
  </si>
  <si>
    <t>TAXA CREA PARA A OBRA (ART)</t>
  </si>
  <si>
    <t>TAXA</t>
  </si>
  <si>
    <t>1.2.2</t>
  </si>
  <si>
    <t>ADMINISTRAÇÃO DA OBRA/LOCAÇÃO DE BANHEIROS QUÍMICOS, TENDAS E CONTÊINERES</t>
  </si>
  <si>
    <t>1.2.2.1</t>
  </si>
  <si>
    <t>CPU-1001/020-02</t>
  </si>
  <si>
    <t>ADMINISTRAÇÃO E MONTAGEM DE CANTEIRO DE OBRA (08 MESES)</t>
  </si>
  <si>
    <t>1.3</t>
  </si>
  <si>
    <t>SINALIZAÇÃO DA OBRA</t>
  </si>
  <si>
    <t>1.3.1</t>
  </si>
  <si>
    <t>SINALIZAÇÃO NATURNA</t>
  </si>
  <si>
    <t>1.3.1.1</t>
  </si>
  <si>
    <t>73683</t>
  </si>
  <si>
    <t>INSTALAÇÃO DE GAMBIARRA PARA SINALIZAÇÃO, PADRÃO 20 M, INCLUINDO LÂMPADA, BOCAL E BALDE A CADA 2 M</t>
  </si>
  <si>
    <t>1.3.2</t>
  </si>
  <si>
    <t>PLACAS PARA SINALIZAÇÃO DA OBRA</t>
  </si>
  <si>
    <t>1.3.2.1</t>
  </si>
  <si>
    <t>2</t>
  </si>
  <si>
    <t>RECUPERAÇÃO E CONSERVAÇÃO DO PAVIMENTO ASFÁLTICO</t>
  </si>
  <si>
    <t>2.1</t>
  </si>
  <si>
    <t>ÁREA 01: TERMINAL DE PASSAGEIROS DO CUJUPE - 9.626,02m²+2.052,12m²</t>
  </si>
  <si>
    <t>2.1.1</t>
  </si>
  <si>
    <t>2.1.1.1</t>
  </si>
  <si>
    <t>2 S 01 100 21</t>
  </si>
  <si>
    <t>SICRO2</t>
  </si>
  <si>
    <t>Escavação carga transp. manual mat.1a cat. DT=20m</t>
  </si>
  <si>
    <t>m³</t>
  </si>
  <si>
    <t>2.1.1.2</t>
  </si>
  <si>
    <t>3 S 02 230 50</t>
  </si>
  <si>
    <t>Brita para base de remendo profundo BC</t>
  </si>
  <si>
    <t>2.1.1.3</t>
  </si>
  <si>
    <t>3 S 02 400 00</t>
  </si>
  <si>
    <t>Pintura de ligação</t>
  </si>
  <si>
    <t>2.1.1.4</t>
  </si>
  <si>
    <t>3 S 08 109 04</t>
  </si>
  <si>
    <t>Reparo Localizado c/ CBUQ - esp. = 3 cm</t>
  </si>
  <si>
    <t>2.1.1.5</t>
  </si>
  <si>
    <t>5 S 09 002 91</t>
  </si>
  <si>
    <t>Transporte comercial c/ basc. 10m3 rod. pav. DMT &amp;lt;= 20 Km</t>
  </si>
  <si>
    <t>tkm</t>
  </si>
  <si>
    <t>2.1.1.6</t>
  </si>
  <si>
    <t>INSUMO - CP - 0001.57</t>
  </si>
  <si>
    <t>PASSAGEM FERRY BOAT DE CAMINHÃO CARRETA COM CAVALO MECÂNICO 27 T.</t>
  </si>
  <si>
    <t>IDA/VOLTA</t>
  </si>
  <si>
    <t>2.1.1.7</t>
  </si>
  <si>
    <t>3 S 02 903 00</t>
  </si>
  <si>
    <t>Remoção manual da camada granular do pavimento</t>
  </si>
  <si>
    <t>2.1.2</t>
  </si>
  <si>
    <t>2.1.2.1</t>
  </si>
  <si>
    <t>96002</t>
  </si>
  <si>
    <t>FRESAGEM DE PAVIMENTO ASFÁLTICO (PROFUNDIDADE 5,0 CM), EM LOCAIS COM NIVEL ALTO DE INTERFERÊNCIA. AF_03/2017</t>
  </si>
  <si>
    <t>2.1.2.2</t>
  </si>
  <si>
    <t>2.1.2.3</t>
  </si>
  <si>
    <t>INSUMO - CP - 0001.58</t>
  </si>
  <si>
    <t>VOLTA</t>
  </si>
  <si>
    <t>2.1.3</t>
  </si>
  <si>
    <t>2.1.3.1</t>
  </si>
  <si>
    <t>2.1.3.2</t>
  </si>
  <si>
    <t>2 S 02 540 52</t>
  </si>
  <si>
    <t>CBUQ - "binder" - Faixa B - esp. 3 cm - AC/BC</t>
  </si>
  <si>
    <t>t</t>
  </si>
  <si>
    <t>2.1.3.3</t>
  </si>
  <si>
    <t>2.1.3.4</t>
  </si>
  <si>
    <t>2.1.4</t>
  </si>
  <si>
    <t>2.1.4.1</t>
  </si>
  <si>
    <t>2.1.4.2</t>
  </si>
  <si>
    <t>5 S 02 540 51</t>
  </si>
  <si>
    <t>CBUQ -capa de rolamento - faixa C - esp. 3 cm - AC/BC</t>
  </si>
  <si>
    <t>2.1.4.3</t>
  </si>
  <si>
    <t>2.1.4.4</t>
  </si>
  <si>
    <t>DNIT</t>
  </si>
  <si>
    <t>2.1.1.5.1</t>
  </si>
  <si>
    <t>41905 Aquisição e transporte de RR - 1C p/ Pintura Ligação - 0,004 t/m²</t>
  </si>
  <si>
    <t>SER.CG</t>
  </si>
  <si>
    <t>2.1.1.5.2</t>
  </si>
  <si>
    <t>41899 Aquisição e transporte de CAP 50/70 para CBUQ - 0,05 t/t</t>
  </si>
  <si>
    <t>2.2</t>
  </si>
  <si>
    <t>ÁREA 02: TERMINAL DE PASSAGEIROS DA PONTA DA ESPERA - 21.837,00m²</t>
  </si>
  <si>
    <t>2.2.1</t>
  </si>
  <si>
    <t>2.2.1.1</t>
  </si>
  <si>
    <t>2.2.1.1.1</t>
  </si>
  <si>
    <t>2.2.1.1.2</t>
  </si>
  <si>
    <t>2.2.1.1.3</t>
  </si>
  <si>
    <t>2.2.1.1.4</t>
  </si>
  <si>
    <t>Reparo Localizado c/ CBUQ - esp. = 5 cm</t>
  </si>
  <si>
    <t>2.2.1.1.5</t>
  </si>
  <si>
    <t>2.2.1.1.6</t>
  </si>
  <si>
    <t>2.2.1.2</t>
  </si>
  <si>
    <t>2.2.1.2.1</t>
  </si>
  <si>
    <t>2.2.1.2.2</t>
  </si>
  <si>
    <t>CBUQ - "binder"  - faixa B - esp. = 2,50 cm - AC/BC</t>
  </si>
  <si>
    <t>2.2.1.2.3</t>
  </si>
  <si>
    <t>2.2.1.3</t>
  </si>
  <si>
    <t>2.2.1.3.1</t>
  </si>
  <si>
    <t>2.2.1.3.2</t>
  </si>
  <si>
    <t>CBUQ -capa de rolamento faixa C - esp. = 2,50 cm - AC/BC</t>
  </si>
  <si>
    <t>2.2.1.3.3</t>
  </si>
  <si>
    <t>2.2.1.4</t>
  </si>
  <si>
    <t>2.2.1.4.1</t>
  </si>
  <si>
    <t>2.2.1.4.2</t>
  </si>
  <si>
    <t>2.2.2</t>
  </si>
  <si>
    <t>2.2.2.1</t>
  </si>
  <si>
    <t>2.2.2.1.1</t>
  </si>
  <si>
    <t>2.2.2.1.2</t>
  </si>
  <si>
    <t>2.2.2.1.3</t>
  </si>
  <si>
    <t>2.2.2.1.4</t>
  </si>
  <si>
    <t>2.2.2.1.5</t>
  </si>
  <si>
    <t>2.2.2.1.6</t>
  </si>
  <si>
    <t>2.2.2.2</t>
  </si>
  <si>
    <t>2.2.2.2.1</t>
  </si>
  <si>
    <t>2.2.2.2.2</t>
  </si>
  <si>
    <t>2.2.2.2.3</t>
  </si>
  <si>
    <t>2.2.2.3</t>
  </si>
  <si>
    <t>2.2.2.3.1</t>
  </si>
  <si>
    <t>2.2.2.3.2</t>
  </si>
  <si>
    <t>2.2.2.3.3</t>
  </si>
  <si>
    <t>2.2.2.4</t>
  </si>
  <si>
    <t>2.2.2.4.1</t>
  </si>
  <si>
    <t>2.2.2.4.2</t>
  </si>
  <si>
    <t>2.2.3</t>
  </si>
  <si>
    <t>2.2.3.1</t>
  </si>
  <si>
    <t>2.2.3.1.1</t>
  </si>
  <si>
    <t>2.2.3.1.2</t>
  </si>
  <si>
    <t>2.2.3.1.3</t>
  </si>
  <si>
    <t>2.2.3.1.4</t>
  </si>
  <si>
    <t>2.2.3.1.5</t>
  </si>
  <si>
    <t>2.2.3.1.6</t>
  </si>
  <si>
    <t>2.2.3.2</t>
  </si>
  <si>
    <t>2.2.3.2.1</t>
  </si>
  <si>
    <t>2.2.4.2.2</t>
  </si>
  <si>
    <t>2.2.4</t>
  </si>
  <si>
    <t>2.2.4.1</t>
  </si>
  <si>
    <t>2.2.4.1.1</t>
  </si>
  <si>
    <t>2.2.4.1.2</t>
  </si>
  <si>
    <t>2.2.4.1.3</t>
  </si>
  <si>
    <t>2.2.4.1.4</t>
  </si>
  <si>
    <t>2.2.4.1.5</t>
  </si>
  <si>
    <t>2.2.4.1.6</t>
  </si>
  <si>
    <t>2.2.4.2</t>
  </si>
  <si>
    <t>2.2.4.2.1</t>
  </si>
  <si>
    <t>2.3</t>
  </si>
  <si>
    <t>ÁREA 03: POLIGONAL DO PORTO DO ITAQUI - Áreas Externas - 102.474,58 m²</t>
  </si>
  <si>
    <t>2.3.1</t>
  </si>
  <si>
    <t>SUB-ÁREA: PÁTIO DE RETENÇÃO DE CARRETAS - PRC.</t>
  </si>
  <si>
    <t>2.3.1.1</t>
  </si>
  <si>
    <t>2.3.1.1.1</t>
  </si>
  <si>
    <t>2.3.1.1.1.1</t>
  </si>
  <si>
    <t>2.3.1.1.1.2</t>
  </si>
  <si>
    <t>2.3.1.1.1.3</t>
  </si>
  <si>
    <t>2.3.1.1.1.4</t>
  </si>
  <si>
    <t>2.3.1.1.1.5</t>
  </si>
  <si>
    <t>2.3.1.1.1.6</t>
  </si>
  <si>
    <t>2.3.1.1.2</t>
  </si>
  <si>
    <t>2.3.1.1.2.1</t>
  </si>
  <si>
    <t>2.3.1.1.2.2</t>
  </si>
  <si>
    <t>2.3.2</t>
  </si>
  <si>
    <t>Sub-área: AVENIDA RIO ITAPECURU ATÉ A PORTARIA DO PAN - Área: 28.537,38 m²</t>
  </si>
  <si>
    <t>2.3.2.1</t>
  </si>
  <si>
    <t>2.3.2.1.1</t>
  </si>
  <si>
    <t>2.3.2.1.1.1</t>
  </si>
  <si>
    <t>2.3.2.1.1.2</t>
  </si>
  <si>
    <t>2.3.2.1.1.3</t>
  </si>
  <si>
    <t>2.3.2.1.1.4</t>
  </si>
  <si>
    <t>2.3.2.1.1.5</t>
  </si>
  <si>
    <t>2.3.2.1.1.6</t>
  </si>
  <si>
    <t>2.3.2.1.2</t>
  </si>
  <si>
    <t>2.3.2.1.2.1</t>
  </si>
  <si>
    <t>2.3.2.1.2.2</t>
  </si>
  <si>
    <t>Transporte comercial c/ basc. 10m3 rod. pav.</t>
  </si>
  <si>
    <t>2.3.2.1.3</t>
  </si>
  <si>
    <t>2.3.2.1.3.1</t>
  </si>
  <si>
    <t>2.3.2.1.3.2</t>
  </si>
  <si>
    <t>CBUQ - "binder" - Faixa B - esp. = 2,5 cm - AC/BC</t>
  </si>
  <si>
    <t>2.3.2.1.3.3</t>
  </si>
  <si>
    <t>2.3.2.1.4</t>
  </si>
  <si>
    <t>2.3.2.1.4.1</t>
  </si>
  <si>
    <t>2.3.2.1.4.2</t>
  </si>
  <si>
    <t>CBUQ - capa de rolamento - Faixa C - esp. = 2,5 cm - AC/BC</t>
  </si>
  <si>
    <t>2.3.2.1.4.3</t>
  </si>
  <si>
    <t>2.3.2.1.5</t>
  </si>
  <si>
    <t>2.3.2.1.5.1</t>
  </si>
  <si>
    <t>2.3.2.1.5.2</t>
  </si>
  <si>
    <t>2.3.2.2</t>
  </si>
  <si>
    <t>2.3.2.2.1</t>
  </si>
  <si>
    <t>2.3.2.2.1.1</t>
  </si>
  <si>
    <t>2.3.2.2.1.2</t>
  </si>
  <si>
    <t>2.3.2.2.1.3</t>
  </si>
  <si>
    <t>2.3.2.2.1.4</t>
  </si>
  <si>
    <t>Reparo Localizado c/ CBUQ - esp. 5,0 cm</t>
  </si>
  <si>
    <t>2.3.2.2.1.5</t>
  </si>
  <si>
    <t>Transporte comercial c/ basc. 10m3 rod. pav. DMT &amp;lt;= 20 km</t>
  </si>
  <si>
    <t>2.3.2.2.1.6</t>
  </si>
  <si>
    <t>2.3.2.2.2</t>
  </si>
  <si>
    <t>2.3.2.2.2.1</t>
  </si>
  <si>
    <t>2.3.2.2.2.2</t>
  </si>
  <si>
    <t>2.3.2.2.3</t>
  </si>
  <si>
    <t>2.3.2.2.3.1</t>
  </si>
  <si>
    <t>2.3.2.2.3.2</t>
  </si>
  <si>
    <t>CBUQ - "binder" - Faixa B - esp. 2,5 cm - AC/BC</t>
  </si>
  <si>
    <t>2.3.2.2.3.3</t>
  </si>
  <si>
    <t>2.3.2.2.4</t>
  </si>
  <si>
    <t>2.3.2.2.4.1</t>
  </si>
  <si>
    <t>2.3.2.2.4.2</t>
  </si>
  <si>
    <t>2.3.2.2.4.3</t>
  </si>
  <si>
    <t>2.3.2.2.5.</t>
  </si>
  <si>
    <t>2.3.2.2.5.1</t>
  </si>
  <si>
    <t>2.3.2.2.5.2</t>
  </si>
  <si>
    <t>2.3.2.3</t>
  </si>
  <si>
    <t>2.3.2.3.1</t>
  </si>
  <si>
    <t>2.3.2.3.1.1</t>
  </si>
  <si>
    <t>2.3.2.3.1.2</t>
  </si>
  <si>
    <t>2.3.2.3.1.3</t>
  </si>
  <si>
    <t>2.3.2.3.1.4</t>
  </si>
  <si>
    <t>Reparo Localizado c/ CBUQ - 5 cm</t>
  </si>
  <si>
    <t>2.3.2.3.1.5</t>
  </si>
  <si>
    <t>2.3.2.3.1.6</t>
  </si>
  <si>
    <t>2.3.2.3.2</t>
  </si>
  <si>
    <t>2.3.2.3.2.1</t>
  </si>
  <si>
    <t>2.3.2.3.2.2</t>
  </si>
  <si>
    <t>Transporte comercial c/ basc. 10m3 rod. pav.Transporte comercial c/ basc. 10m3 rod. pav. DMT &amp;lt;= 20 km</t>
  </si>
  <si>
    <t>2.3.2.3.3</t>
  </si>
  <si>
    <t>2.3.2.3.3.1</t>
  </si>
  <si>
    <t>2.3.2.3.3.2</t>
  </si>
  <si>
    <t>2.3.2.3.3.3</t>
  </si>
  <si>
    <t>2.3.2.3.4</t>
  </si>
  <si>
    <t>2.3.2.3.4.1</t>
  </si>
  <si>
    <t>2.3.2.3.4.2</t>
  </si>
  <si>
    <t>CBUQ capa de rolam. Faixa C - 2,5 cm AC/BC</t>
  </si>
  <si>
    <t>2.3.2.3.4.3</t>
  </si>
  <si>
    <t>2.3.2.3.5</t>
  </si>
  <si>
    <t>2.3.2.3.5.1</t>
  </si>
  <si>
    <t>2.3.2.3.5.2.</t>
  </si>
  <si>
    <t>2.3.2.4</t>
  </si>
  <si>
    <t>2.3.2.4.1</t>
  </si>
  <si>
    <t>2.3.2.4.1.1</t>
  </si>
  <si>
    <t>2.3.2.4.1.2</t>
  </si>
  <si>
    <t>2.3.2.4.1.3</t>
  </si>
  <si>
    <t>2.3.2.4.1.4</t>
  </si>
  <si>
    <t>2.3.2.4.1.5</t>
  </si>
  <si>
    <t>2.3.2.4.1.6</t>
  </si>
  <si>
    <t>2.3.2.4.2</t>
  </si>
  <si>
    <t>2.3.2.4.2.1</t>
  </si>
  <si>
    <t>2.3.2.4.2.2</t>
  </si>
  <si>
    <t>2.3.2.4.3</t>
  </si>
  <si>
    <t>2.3.2.4.3.1</t>
  </si>
  <si>
    <t>2.3.2.4.3.2</t>
  </si>
  <si>
    <t>CBUQ - "binder" - Faixa B 2,5 cm - AC/BC.</t>
  </si>
  <si>
    <t>2.3.2.4.3.3</t>
  </si>
  <si>
    <t>2.3.2.4.4</t>
  </si>
  <si>
    <t>2.3.2.4.4.1</t>
  </si>
  <si>
    <t>2.3.2.4.4.2</t>
  </si>
  <si>
    <t>2.3.2.4.4.3</t>
  </si>
  <si>
    <t>2.3.2.4.5</t>
  </si>
  <si>
    <t>2.3.2.4.5.1</t>
  </si>
  <si>
    <t>2.3.2.4.5.2</t>
  </si>
  <si>
    <t>2.3.2.5</t>
  </si>
  <si>
    <t>2.3.2.5.1</t>
  </si>
  <si>
    <t>2.3.2.5.1.1</t>
  </si>
  <si>
    <t>2.3.2.5.1.2</t>
  </si>
  <si>
    <t>2.3.2.5.1.3</t>
  </si>
  <si>
    <t>2.3.2.5.1.4</t>
  </si>
  <si>
    <t>Reparo Localizado c/ CBUQ - esp. 5 cm</t>
  </si>
  <si>
    <t>2.3.2.5.1.5</t>
  </si>
  <si>
    <t>2.3.2.5.1.6</t>
  </si>
  <si>
    <t>2.3.2.5.2</t>
  </si>
  <si>
    <t>2.3.2.5.2.1</t>
  </si>
  <si>
    <t>2.3.2.5.2.2</t>
  </si>
  <si>
    <t>2.3.3</t>
  </si>
  <si>
    <t>2.3.3.1</t>
  </si>
  <si>
    <t>2.3.3.1.1</t>
  </si>
  <si>
    <t>2.3.3.1.1.1</t>
  </si>
  <si>
    <t>2.3.3.1.1.2</t>
  </si>
  <si>
    <t>2.3.3.1.1.3</t>
  </si>
  <si>
    <t>2.3.3.1.1.4</t>
  </si>
  <si>
    <t>2.3.3.1.1.5</t>
  </si>
  <si>
    <t>2.3.3.1.1.6</t>
  </si>
  <si>
    <t>2.3.3.1.2</t>
  </si>
  <si>
    <t>2.3.3.1.2.1</t>
  </si>
  <si>
    <t>2.3.3.1.2.2</t>
  </si>
  <si>
    <t>2.3.3.2</t>
  </si>
  <si>
    <t>2.3.3.2.1</t>
  </si>
  <si>
    <t>2.3.3.2.1.1</t>
  </si>
  <si>
    <t>2.3.3.2.1.2</t>
  </si>
  <si>
    <t>2.3.3.2.1.3</t>
  </si>
  <si>
    <t>2.3.3.2.1.4</t>
  </si>
  <si>
    <t>2.3.3.2.1.5</t>
  </si>
  <si>
    <t>2.3.3.2.1.6</t>
  </si>
  <si>
    <t>2.3.4</t>
  </si>
  <si>
    <t>2.3.4.1</t>
  </si>
  <si>
    <t>2.3.4.1.1</t>
  </si>
  <si>
    <t>2.3.4.1.1.1</t>
  </si>
  <si>
    <t>2.3.4.1.1.2</t>
  </si>
  <si>
    <t>2.3.4.1.1.3</t>
  </si>
  <si>
    <t>2.3.4.1.1.4</t>
  </si>
  <si>
    <t>2.3.4.1.1.5</t>
  </si>
  <si>
    <t>2.3.4.1.1.6</t>
  </si>
  <si>
    <t>2.3.4.1.2</t>
  </si>
  <si>
    <t>2.3.4.1.2.1</t>
  </si>
  <si>
    <t>2.3.4.1.2.2</t>
  </si>
  <si>
    <t>2.3.5</t>
  </si>
  <si>
    <t>2.3.5.1</t>
  </si>
  <si>
    <t>2.3.5.1.1</t>
  </si>
  <si>
    <t>2.3.5.1.1.1</t>
  </si>
  <si>
    <t>2.3.5.1.1.2</t>
  </si>
  <si>
    <t>2.3.5.1.1.3</t>
  </si>
  <si>
    <t>2.3.5.1.1.4</t>
  </si>
  <si>
    <t>2.3.5.1.1.5</t>
  </si>
  <si>
    <t>2.3.5.1.1.6</t>
  </si>
  <si>
    <t>2.3.5.2</t>
  </si>
  <si>
    <t>2.3.5.2.1</t>
  </si>
  <si>
    <t>2.3.5.2.2</t>
  </si>
  <si>
    <t>2.3.5.3</t>
  </si>
  <si>
    <t>2.3.5.3.1</t>
  </si>
  <si>
    <t>2.3.5.3.2</t>
  </si>
  <si>
    <t>2.3.5.3.3</t>
  </si>
  <si>
    <t>2.3.5.4</t>
  </si>
  <si>
    <t>2.3.5.4.1</t>
  </si>
  <si>
    <t>2.3.5.4.2</t>
  </si>
  <si>
    <t>2.3.5.4.3</t>
  </si>
  <si>
    <t>2.3.5.5</t>
  </si>
  <si>
    <t>2.3.5.5.1</t>
  </si>
  <si>
    <t>2.3.5.5.2</t>
  </si>
  <si>
    <t>2.4</t>
  </si>
  <si>
    <t>Área 04: POLIGONAL DO PORTO DO ITAQUI - Áreas Alfandegadas - 19.144,44 m²</t>
  </si>
  <si>
    <t>2.4.1</t>
  </si>
  <si>
    <t>2.4.1.1</t>
  </si>
  <si>
    <t>2.4.1.1.1</t>
  </si>
  <si>
    <t>2.4.1.1.2</t>
  </si>
  <si>
    <t>2.4.1.1.3</t>
  </si>
  <si>
    <t>2.4.1.1.4</t>
  </si>
  <si>
    <t>2.4.1.1.5</t>
  </si>
  <si>
    <t>2.4.1.1.6</t>
  </si>
  <si>
    <t>2.4.1.2</t>
  </si>
  <si>
    <t>2.4.1.2.1</t>
  </si>
  <si>
    <t>2.4.1.2.2</t>
  </si>
  <si>
    <t>2.4.1.3</t>
  </si>
  <si>
    <t>2.4.1.3.1</t>
  </si>
  <si>
    <t>2.4.1.3.2</t>
  </si>
  <si>
    <t>2.4.1.3.3</t>
  </si>
  <si>
    <t>2.4.1.4</t>
  </si>
  <si>
    <t>2.4.1.4.1</t>
  </si>
  <si>
    <t>2.4.1.4.2</t>
  </si>
  <si>
    <t>2.4.1.4.3</t>
  </si>
  <si>
    <t>2.4.1.5</t>
  </si>
  <si>
    <t>2.4.1.5.1</t>
  </si>
  <si>
    <t>2.4.1.5.2</t>
  </si>
  <si>
    <t>2.4.2</t>
  </si>
  <si>
    <t>2.4.2.1</t>
  </si>
  <si>
    <t>2.4.2.1.1</t>
  </si>
  <si>
    <t>2.4.2.1.2</t>
  </si>
  <si>
    <t>2.4.2.1.3</t>
  </si>
  <si>
    <t>2.4.2.1.4</t>
  </si>
  <si>
    <t>2.4.2.1.5</t>
  </si>
  <si>
    <t>2.4.2.1.6</t>
  </si>
  <si>
    <t>2.4.2.2</t>
  </si>
  <si>
    <t>2.4.2.2.1</t>
  </si>
  <si>
    <t>2.4.2.2.2</t>
  </si>
  <si>
    <t>2.4.2.3</t>
  </si>
  <si>
    <t>2.4.2.3.1</t>
  </si>
  <si>
    <t>2.4.2.3.2</t>
  </si>
  <si>
    <t>2.4.2.3.3</t>
  </si>
  <si>
    <t>2.4.2.4</t>
  </si>
  <si>
    <t>2.4.2.4.1</t>
  </si>
  <si>
    <t>2.4.2.4.2</t>
  </si>
  <si>
    <t>2.4.2.4.3</t>
  </si>
  <si>
    <t>2.4.2.5</t>
  </si>
  <si>
    <t>2.4.2.5.1</t>
  </si>
  <si>
    <t>2.4.2.5.2</t>
  </si>
  <si>
    <t>2.4.3</t>
  </si>
  <si>
    <t>2.4.3.1</t>
  </si>
  <si>
    <t>2.4.3.1.1</t>
  </si>
  <si>
    <t>2.4.3.1.2</t>
  </si>
  <si>
    <t>2.4.3.1.3</t>
  </si>
  <si>
    <t>2.4.3.1.4</t>
  </si>
  <si>
    <t>2.4.3.1.5</t>
  </si>
  <si>
    <t>2.4.3.1.6</t>
  </si>
  <si>
    <t>2.4.3.2</t>
  </si>
  <si>
    <t>2.4.3.2.1</t>
  </si>
  <si>
    <t>2.4.3.2.2</t>
  </si>
  <si>
    <t>2.4.3.3</t>
  </si>
  <si>
    <t>2.4.3.3.1</t>
  </si>
  <si>
    <t>2.4.3.3.2</t>
  </si>
  <si>
    <t>2.4.3.3.3</t>
  </si>
  <si>
    <t>2.4.3.4</t>
  </si>
  <si>
    <t>2.4.3.4.1</t>
  </si>
  <si>
    <t>2.4.3.4.2</t>
  </si>
  <si>
    <t>2.4.3.4.3</t>
  </si>
  <si>
    <t>02.04.03.05.</t>
  </si>
  <si>
    <t>02.04.03.05.01.</t>
  </si>
  <si>
    <t>02.04.03.05.02.</t>
  </si>
  <si>
    <t>3</t>
  </si>
  <si>
    <t>SINALIZAÇÃO HORIZONTAL VIÁRIA</t>
  </si>
  <si>
    <t>3.1</t>
  </si>
  <si>
    <t>Área 01: TERMINAL DE PASSAGEIROS DO CUJUPE</t>
  </si>
  <si>
    <t>3.1.1</t>
  </si>
  <si>
    <t>3.1.1.1</t>
  </si>
  <si>
    <t>3.1.1.1.1</t>
  </si>
  <si>
    <t>72947</t>
  </si>
  <si>
    <t>SINALIZACAO HORIZONTAL COM TINTA RETRORREFLETIVA A BASE DE RESINA ACRILICA COM MICROESFERAS DE VIDRO</t>
  </si>
  <si>
    <t>3.1.2</t>
  </si>
  <si>
    <t>3.1.2.1</t>
  </si>
  <si>
    <t>3.1.2.1.1</t>
  </si>
  <si>
    <t>4 S 06 121 11</t>
  </si>
  <si>
    <t>Forn. e colocação de tachão reflet. bidirecional</t>
  </si>
  <si>
    <t>und</t>
  </si>
  <si>
    <t>3.2</t>
  </si>
  <si>
    <t>3.2.1</t>
  </si>
  <si>
    <t>3.2.1.1</t>
  </si>
  <si>
    <t>3.2.1.1.1</t>
  </si>
  <si>
    <t>3.2.2</t>
  </si>
  <si>
    <t>3.2.2.1</t>
  </si>
  <si>
    <t>3.2.2.1.1</t>
  </si>
  <si>
    <t>4 S 06 121 01</t>
  </si>
  <si>
    <t>Forn. e colocação de tacha reflet. bidirecional</t>
  </si>
  <si>
    <t>3.2.2.1.2</t>
  </si>
  <si>
    <t>3.3</t>
  </si>
  <si>
    <t>3.3.1</t>
  </si>
  <si>
    <t>3.3.1.1</t>
  </si>
  <si>
    <t>3.3.1.1.1</t>
  </si>
  <si>
    <t>3.3.2</t>
  </si>
  <si>
    <t>3.3.2.1</t>
  </si>
  <si>
    <t>3.3.2.1.1</t>
  </si>
  <si>
    <t>3.3.2.1.2</t>
  </si>
  <si>
    <t>3.4</t>
  </si>
  <si>
    <t>3.4.1</t>
  </si>
  <si>
    <t>3.4.1.1</t>
  </si>
  <si>
    <t>3.4.1.1.1</t>
  </si>
  <si>
    <t>3.4.2</t>
  </si>
  <si>
    <t>3.4.2.1</t>
  </si>
  <si>
    <t>3.4.2.1.1</t>
  </si>
  <si>
    <t>3.4.2.1.2</t>
  </si>
  <si>
    <t>BDI (%)</t>
  </si>
  <si>
    <t>I0</t>
  </si>
  <si>
    <t>I1</t>
  </si>
  <si>
    <t>R</t>
  </si>
  <si>
    <t>TABELA SICRO MARANHÃO - SICRO2/MA - ANP SICRO2/MA</t>
  </si>
  <si>
    <t>Avaliação da Dist. - fortaleza - usina</t>
  </si>
  <si>
    <t>Portaria 1977/2017 (I0=OUT/2017)</t>
  </si>
  <si>
    <t>AQUISIÇÃO DE MATERIAL BETUMINOSO POR UNIDADE DE SERVIÇO</t>
  </si>
  <si>
    <t>Via</t>
  </si>
  <si>
    <t>De</t>
  </si>
  <si>
    <t>para</t>
  </si>
  <si>
    <t>Dist. Km</t>
  </si>
  <si>
    <t>Transporte de Material Betuminoso em rodovia com revestimento asfáltico</t>
  </si>
  <si>
    <t>SERVIÇO</t>
  </si>
  <si>
    <t>PREÇO(R$/t)</t>
  </si>
  <si>
    <t>CONSUMO</t>
  </si>
  <si>
    <t>Preço Unitário</t>
  </si>
  <si>
    <t>Fortaleza</t>
  </si>
  <si>
    <t>CANTEIRO</t>
  </si>
  <si>
    <t>+</t>
  </si>
  <si>
    <t>D</t>
  </si>
  <si>
    <t>41899 Aquisição de CAP 50/70 para CBUQ</t>
  </si>
  <si>
    <t>t/m³</t>
  </si>
  <si>
    <t>R$/m³</t>
  </si>
  <si>
    <t>41901 -Aquisição de CM-30 p/ imprimação</t>
  </si>
  <si>
    <t>t/m²</t>
  </si>
  <si>
    <t>R$/m²</t>
  </si>
  <si>
    <t>41905 Aquisição de RR - 1C p/ Pintura Ligação</t>
  </si>
  <si>
    <t>41903 Aquisição de RR - 2C p/ TSD</t>
  </si>
  <si>
    <t>41903 Aquisição de RR - 2C p/ Capa Selante</t>
  </si>
  <si>
    <t>41902 Aquisição de RM - 1C p/ Pavimento Asfáltico</t>
  </si>
  <si>
    <t>41900 Aquisição de (CAP) 30/45 p/ Pavimento Asfáltico</t>
  </si>
  <si>
    <t>Total</t>
  </si>
  <si>
    <t>TRANSPORTE DE MATERIAL BETUMINOSO POR UNIDADE DE SERVIÇO</t>
  </si>
  <si>
    <t>P. UNITÁRIO</t>
  </si>
  <si>
    <t>R$/t</t>
  </si>
  <si>
    <t>R$/kg</t>
  </si>
  <si>
    <t>41900 Aquisição de (CAP) 30/40 p/ Pavimento Asfáltico</t>
  </si>
  <si>
    <t>ICMS: 18% ; LDI = 17,69%</t>
  </si>
  <si>
    <t>ICMS=(1+(18/100))  ===&gt; =</t>
  </si>
  <si>
    <t>Fórmula do Transporte:  (26,939 + 0,253xD) - Atualizada para SICRO2/MA OUTUBRO/2017 (Portaria 1977/2017)</t>
  </si>
  <si>
    <t>QUADRO DE PREÇOS DO MATERIAL ASFÁLTICO</t>
  </si>
  <si>
    <t>Valor de fornecimento e transporte</t>
  </si>
  <si>
    <t>EMPRESA MARANHENSE DE ADMINISTRAÇÃO PORTUÁRIA - EMAP</t>
  </si>
  <si>
    <t>Orçamento Sintético</t>
  </si>
  <si>
    <t>OBRA :</t>
  </si>
  <si>
    <t>Taxas Diferenciadas</t>
  </si>
  <si>
    <t>BDI= 28,17%   |  LS= 87,40%</t>
  </si>
  <si>
    <t>LOCAL :</t>
  </si>
  <si>
    <t>Porto do Itaqui, Av. dos Portugueses, s/nº, CEP:65.085-370, São Luis-MA.</t>
  </si>
  <si>
    <t>Nº EMAP:</t>
  </si>
  <si>
    <t xml:space="preserve">2018.08-PO-GER-1001-0001-R00 </t>
  </si>
  <si>
    <t>REVISÃO:</t>
  </si>
  <si>
    <t>Data:</t>
  </si>
  <si>
    <t>00</t>
  </si>
  <si>
    <t xml:space="preserve">DATA BASE - REGIÃO: SINAPI/SICRO2/PRÓPRIA - São Luís/MA (MES:Janeiro/18)                </t>
  </si>
  <si>
    <t>BDI= 21,24%   |  LS= 49,76%</t>
  </si>
  <si>
    <t>Data: 23/02/2018</t>
  </si>
  <si>
    <t/>
  </si>
  <si>
    <t>PROJETO:</t>
  </si>
  <si>
    <t>DATA:</t>
  </si>
  <si>
    <t xml:space="preserve">PLANILHA DE BONIFICAÇÃO E DESPESAS INDIRETAS - BDI - SERVIÇOS </t>
  </si>
  <si>
    <t>ITENS</t>
  </si>
  <si>
    <t>%</t>
  </si>
  <si>
    <t>1.0</t>
  </si>
  <si>
    <t>ADMINISTRAÇÃO CENTRAL</t>
  </si>
  <si>
    <t>2.0</t>
  </si>
  <si>
    <t>DESPESAS FINANCEIRAS</t>
  </si>
  <si>
    <t>3.0</t>
  </si>
  <si>
    <t>SEGURO / GARANTIA / RISCO</t>
  </si>
  <si>
    <t>Riscos</t>
  </si>
  <si>
    <t>4.0</t>
  </si>
  <si>
    <t>LUCRO BRUTO</t>
  </si>
  <si>
    <t>5.0</t>
  </si>
  <si>
    <t>TRIBUTOS</t>
  </si>
  <si>
    <t>5.1</t>
  </si>
  <si>
    <t>ISS (Observar Percentual da Localidade)</t>
  </si>
  <si>
    <t>5.2</t>
  </si>
  <si>
    <t>PIS</t>
  </si>
  <si>
    <t>5.3</t>
  </si>
  <si>
    <t>COFINS</t>
  </si>
  <si>
    <t>5.4</t>
  </si>
  <si>
    <t>CPRB</t>
  </si>
  <si>
    <t>BDI=</t>
  </si>
  <si>
    <t>(((1+(AC+S+R+G))*(1+DF)*(1+L))/((1-I) )-1)*100</t>
  </si>
  <si>
    <t>RECUPERAÇÃO  E CONSERVAÇÃO DO PAVIMENTO ASFÁLTICO DAS ÁREAS DE RESPONSABILIDADE DA EMAP NOS TERMINAIS DE PASSAGEIROS PONTA DA ESPERA E CUJUPE E NO PORTO DO ITAQUI.</t>
  </si>
  <si>
    <t>TOTAL DA OBRA/DESEMBOLSO MENSAL</t>
  </si>
  <si>
    <t>DESEMBOLSO ACUMULADO</t>
  </si>
  <si>
    <t>%  ACUMULADO</t>
  </si>
  <si>
    <t xml:space="preserve">EMPRESA MARANHENSE DE ADMINISTRAÇÃO PORTUÁRIA - EMAP                                            </t>
  </si>
  <si>
    <t>PREÇO C/BDI (R$)</t>
  </si>
  <si>
    <t>PERCENTUAL (%)</t>
  </si>
  <si>
    <t>TOTAL DO CONTRATO R$</t>
  </si>
  <si>
    <t>RECAPEAMENTO DE PAV. COM CBUQ AC/BC - CAPA E ROLAMENTO H=3,0cm:</t>
  </si>
  <si>
    <t>SUB-ÁREA: ESTACIONAMENTO PRIVATIVO EM FRENTE À SEFAZ.</t>
  </si>
  <si>
    <t>RECAPEAMENTO DE PAV. COM CBUQ AC/BC - CAPA E ROLAMENTO h =2,5 cm:</t>
  </si>
  <si>
    <t>REMENDOS SUPERFICIAIS E PROFUNDOS COM CBUQ:</t>
  </si>
  <si>
    <t>FRESAGEM À FRIO:</t>
  </si>
  <si>
    <t>REPERFILAMENTO COM CBUQ - H = 3 cm:</t>
  </si>
  <si>
    <t>FORNECIMENTO E TRANSPORTE DE MATERIAIS ASFÁLTICOS - BDI = 21,24% Conforme memo-circular 03 - 2016 - item 12:</t>
  </si>
  <si>
    <t xml:space="preserve">REPERFILAMENTO COM CBUQ - h = 2,5 cm: </t>
  </si>
  <si>
    <t>REPERFILAMENTO COM CBUQ - h = 2,5 cm:</t>
  </si>
  <si>
    <t>Sub-área: PISTA DE ACESSO AO TERMINAL DE PASSAGEIROS:</t>
  </si>
  <si>
    <t>SUB-ÁREA: ESTACIONAMENTO DA ÁREA DE RETENÇÃO DE VEÍCULOS:</t>
  </si>
  <si>
    <t>Sub-área: PISTA DE ACESSO ÀS RAMPAS DE EMBARQUE.</t>
  </si>
  <si>
    <t>Item: ESTACIONAMENTO DE CARETAS.</t>
  </si>
  <si>
    <t>Item: AVENIDA RIO ITAPECURU - PISTA DE ENTRADA DO PORTO DO ITAQUI.</t>
  </si>
  <si>
    <t>Item: Avenida Rio Itapecuru - Pista de Saída do Porto do Itaqui.</t>
  </si>
  <si>
    <t>REPERFILAMENTO COM CBUQ:</t>
  </si>
  <si>
    <t>Item: Avenida Rio Itapecuru - Rotatória da Portaria de Acesso Norte  - PAN.</t>
  </si>
  <si>
    <t>Item: Pista de Acesso à Portaria de Acesso Norte - PAN.</t>
  </si>
  <si>
    <t>RECAPEAMENTO DO PAV. COM CBUQ  AC/BC - CAPA DE ROLAMENTO h = 2,5 cm:</t>
  </si>
  <si>
    <t>Item: Pista de Acesso e Pátio de Estacionamento da Empresa Granel Química.</t>
  </si>
  <si>
    <t>REMENDOS SUPERFICIAIS E PROFUNDOS COM  CBUQ:</t>
  </si>
  <si>
    <t>Sub-área: RUA RIO BALSAS.</t>
  </si>
  <si>
    <t>Item: PISTAS DA RUA RIO BALSAS.</t>
  </si>
  <si>
    <t>Item: PISTA DE ACESSO À ÁREA DO MOINHO DE TRIGO.</t>
  </si>
  <si>
    <t>Item: PISTAS DA RUA RIO BACANGA.</t>
  </si>
  <si>
    <t>Sub-área: RUA RIO BACANGA.</t>
  </si>
  <si>
    <t>Sub-área: AVENIDA RIO MEARIM.</t>
  </si>
  <si>
    <t>Item: PISTAS DA AVENIDA RIO MEARIM.</t>
  </si>
  <si>
    <t>Item: Avenida Itapecuru - Áreas Alfandegadas.</t>
  </si>
  <si>
    <t xml:space="preserve">RECAPEAMENTO DO PAV. COM CBUQ  AC/BC - CAPA DE ROLAMENTO h = 2,5 cm: </t>
  </si>
  <si>
    <t>Item: PISTA DE ACESSO À PORTARIA DE ACESSO SUL - PAS.</t>
  </si>
  <si>
    <t>Item: PISTA DE ACESSO E ESTACIONAMENTO DO PRÉDIO DE OPERAÇÕES.</t>
  </si>
  <si>
    <t>SINALIZAÇÃO COM PINTURA  COM TINTA REFLETIVA.</t>
  </si>
  <si>
    <t>SINALIZAÇÃO HORIZONTAL COM TINTA REFLETIVA A BASE DE RESINA ACRÍLICA COM MICROESFERAS DE VIDRO:</t>
  </si>
  <si>
    <t>SINALIZAÇÃO HORIZONTAL COM TACHAS E TACHÕES REFLETIVOS BIDIRECIONAL:</t>
  </si>
  <si>
    <t>SINALIZAÇÃO HORIZONTAL COM TACHAS E TACHÕES REFLETIVOS:</t>
  </si>
  <si>
    <t>Área 02: TERMINAL DE PASSAGEIROS DA PONTA DA ESPERA.</t>
  </si>
  <si>
    <t>Área 03: POLIGONAL DO PORTO DO ITAQUI - Áreas Externas.</t>
  </si>
  <si>
    <t>Área 04: POLIGONAL DO PORTO DO ITAQUI - Áreas Alfandegadas.</t>
  </si>
  <si>
    <t>SINALIZAÇÃO HORIZONTAL COM TACHAS E TACHÕES REFLETIVOS BIDIRECIONAL.</t>
  </si>
  <si>
    <t>QUANT.TOTAL</t>
  </si>
  <si>
    <t>Orçamento Sintético - Planilha de Quantidades de Serviços</t>
  </si>
  <si>
    <t>_______________________________________________________________
Matheus Mendes
Estagiário</t>
  </si>
  <si>
    <t>R$ 3.273.829,16</t>
  </si>
  <si>
    <t>Total Geral</t>
  </si>
  <si>
    <t>R$ 692.715,14</t>
  </si>
  <si>
    <t>Total do BDI</t>
  </si>
  <si>
    <t>R$ 2.581.114,02</t>
  </si>
  <si>
    <t>Total sem BDI</t>
  </si>
  <si>
    <t>5.467,58</t>
  </si>
  <si>
    <t>Preço Total =&gt;</t>
  </si>
  <si>
    <t>94,35</t>
  </si>
  <si>
    <t>Quantidade =&gt;</t>
  </si>
  <si>
    <t>57,95</t>
  </si>
  <si>
    <t>Valor com BDI =&gt;</t>
  </si>
  <si>
    <t>12,73</t>
  </si>
  <si>
    <t>Valor do BDI =&gt;</t>
  </si>
  <si>
    <t>4,54</t>
  </si>
  <si>
    <t>M.O com L.S =&gt;</t>
  </si>
  <si>
    <t>2,12</t>
  </si>
  <si>
    <t>L.S =&gt;</t>
  </si>
  <si>
    <t>2,42</t>
  </si>
  <si>
    <t>M.O sem L.S =&gt;</t>
  </si>
  <si>
    <t>34,9700</t>
  </si>
  <si>
    <t>Custo Total das Atividades =&gt;</t>
  </si>
  <si>
    <t>31,9000</t>
  </si>
  <si>
    <t>un</t>
  </si>
  <si>
    <t>1,0000000</t>
  </si>
  <si>
    <t xml:space="preserve">Tachão refletivo bidirecional </t>
  </si>
  <si>
    <t>M975</t>
  </si>
  <si>
    <t>15,3500</t>
  </si>
  <si>
    <t>kg</t>
  </si>
  <si>
    <t>0,2000000</t>
  </si>
  <si>
    <t xml:space="preserve">Cola poliester </t>
  </si>
  <si>
    <t>M619</t>
  </si>
  <si>
    <t>Custo Horário</t>
  </si>
  <si>
    <t>Unidade</t>
  </si>
  <si>
    <t>Quantidade</t>
  </si>
  <si>
    <t>Material</t>
  </si>
  <si>
    <t>C</t>
  </si>
  <si>
    <t>8,1345</t>
  </si>
  <si>
    <t>Custo Unitário de Execução =&gt;</t>
  </si>
  <si>
    <t>Produção de Equipe =&gt;</t>
  </si>
  <si>
    <t>Fator de Influencia da Chuva - FIC =&gt;</t>
  </si>
  <si>
    <t>284,7062</t>
  </si>
  <si>
    <t>Custo Horário de Execução =&gt;</t>
  </si>
  <si>
    <t>17,3813</t>
  </si>
  <si>
    <t>Adc.M.O. - Ferramentas (20,51%) =&gt;</t>
  </si>
  <si>
    <t>84,7456</t>
  </si>
  <si>
    <t>Custo Horário da Mão de Obra =&gt;</t>
  </si>
  <si>
    <t>33,2984</t>
  </si>
  <si>
    <t>8,3246</t>
  </si>
  <si>
    <t>4,0000000</t>
  </si>
  <si>
    <t xml:space="preserve">Servente </t>
  </si>
  <si>
    <t>T701</t>
  </si>
  <si>
    <t>25,9486</t>
  </si>
  <si>
    <t>12,9743</t>
  </si>
  <si>
    <t>2,0000000</t>
  </si>
  <si>
    <t xml:space="preserve">Montador </t>
  </si>
  <si>
    <t>T602</t>
  </si>
  <si>
    <t>25,4986</t>
  </si>
  <si>
    <t xml:space="preserve">Encarregado de turma </t>
  </si>
  <si>
    <t>T501</t>
  </si>
  <si>
    <t>Salário Hora</t>
  </si>
  <si>
    <t>Mão de Obra</t>
  </si>
  <si>
    <t>B</t>
  </si>
  <si>
    <t>182,5793</t>
  </si>
  <si>
    <t>Custo Horário de Equipamentos =&gt;</t>
  </si>
  <si>
    <t>27,9586</t>
  </si>
  <si>
    <t>13,9793</t>
  </si>
  <si>
    <t>0,00</t>
  </si>
  <si>
    <t>1,00</t>
  </si>
  <si>
    <t xml:space="preserve">Martelete : Bosch : GBH 5-40 DCE -  perfurador/ rompedor elétrico </t>
  </si>
  <si>
    <t>E922</t>
  </si>
  <si>
    <t>8,4866</t>
  </si>
  <si>
    <t>0,0000</t>
  </si>
  <si>
    <t xml:space="preserve">Grupo Gerador : Pramac : BL 6500 E -  Manual/eletrico </t>
  </si>
  <si>
    <t>E508</t>
  </si>
  <si>
    <t>72,9850</t>
  </si>
  <si>
    <t xml:space="preserve">Veículo Leve : Chevrolet : S10 -  pick up (4X4) </t>
  </si>
  <si>
    <t>E416</t>
  </si>
  <si>
    <t>73,1491</t>
  </si>
  <si>
    <t>16,1991</t>
  </si>
  <si>
    <t xml:space="preserve">Caminhão Carroceria : Mercedes Benz : 710 / 37 -  4 t </t>
  </si>
  <si>
    <t>E408</t>
  </si>
  <si>
    <t>Improdutiva</t>
  </si>
  <si>
    <t>Operativa</t>
  </si>
  <si>
    <t>Custo Operacional</t>
  </si>
  <si>
    <t>Utilização</t>
  </si>
  <si>
    <t>Equipamentos</t>
  </si>
  <si>
    <t>A</t>
  </si>
  <si>
    <t>45,22</t>
  </si>
  <si>
    <t>Sinalização Rodoviária</t>
  </si>
  <si>
    <t xml:space="preserve"> 4 S 06 121 11 </t>
  </si>
  <si>
    <t xml:space="preserve"> 3.4.2.1.2 </t>
  </si>
  <si>
    <t>Composição</t>
  </si>
  <si>
    <t>Valor Unit</t>
  </si>
  <si>
    <t>Quant.</t>
  </si>
  <si>
    <t>Und</t>
  </si>
  <si>
    <t>Tipo</t>
  </si>
  <si>
    <t>Descrição</t>
  </si>
  <si>
    <t>Banco</t>
  </si>
  <si>
    <t>Código</t>
  </si>
  <si>
    <t>Item</t>
  </si>
  <si>
    <t>0,0</t>
  </si>
  <si>
    <t>22,69</t>
  </si>
  <si>
    <t>4,98</t>
  </si>
  <si>
    <t>1,99</t>
  </si>
  <si>
    <t>0,94</t>
  </si>
  <si>
    <t>1,05</t>
  </si>
  <si>
    <t>13,2245</t>
  </si>
  <si>
    <t>12,1500</t>
  </si>
  <si>
    <t xml:space="preserve">Tacha refletiva bidirecional </t>
  </si>
  <si>
    <t>M973</t>
  </si>
  <si>
    <t>0,0700000</t>
  </si>
  <si>
    <t>3,5588</t>
  </si>
  <si>
    <t>17,71</t>
  </si>
  <si>
    <t xml:space="preserve"> 4 S 06 121 01 </t>
  </si>
  <si>
    <t xml:space="preserve"> 3.4.2.1.1 </t>
  </si>
  <si>
    <t>SINALIZAÇÃO HORIZONTAL COM TACHAS E TACHÕES REFLETIVOS</t>
  </si>
  <si>
    <t xml:space="preserve"> 3.4.2.1 </t>
  </si>
  <si>
    <t>Etapa</t>
  </si>
  <si>
    <t>SINALIZAÇÃO HORIZONTAL COM TACHAS E TACHÕES REFLETIVOS BIDIRECIONAL</t>
  </si>
  <si>
    <t xml:space="preserve"> 3.4.2 </t>
  </si>
  <si>
    <t>20.123,58</t>
  </si>
  <si>
    <t>555,9</t>
  </si>
  <si>
    <t>36,20</t>
  </si>
  <si>
    <t>7,95</t>
  </si>
  <si>
    <t>0,69</t>
  </si>
  <si>
    <t>0,32</t>
  </si>
  <si>
    <t>0,37</t>
  </si>
  <si>
    <t>13,17</t>
  </si>
  <si>
    <t>0,03</t>
  </si>
  <si>
    <t>L</t>
  </si>
  <si>
    <t>TINTA ACRILICA PREMIUM PARA PISO</t>
  </si>
  <si>
    <t xml:space="preserve"> 00007348 </t>
  </si>
  <si>
    <t>Insumo da Composição</t>
  </si>
  <si>
    <t>9,60</t>
  </si>
  <si>
    <t>0,6</t>
  </si>
  <si>
    <t>TINTA A BASE DE RESINA ACRILICA, PARA SINALIZACAO HORIZONTAL VIARIA (NBR 11862)</t>
  </si>
  <si>
    <t xml:space="preserve"> 00007343 </t>
  </si>
  <si>
    <t>13,50</t>
  </si>
  <si>
    <t>0,13</t>
  </si>
  <si>
    <t>SOLVENTE DILUENTE A BASE DE AGUARRAS</t>
  </si>
  <si>
    <t xml:space="preserve"> 00005318 </t>
  </si>
  <si>
    <t>8,88</t>
  </si>
  <si>
    <t>2,14</t>
  </si>
  <si>
    <t>KG</t>
  </si>
  <si>
    <t>MICROESFERAS DE VIDRO PARA SINALIZACAO HORIZONTAL VIARIA, TIPO I-B (PREMIX) - NBR 16184</t>
  </si>
  <si>
    <t xml:space="preserve"> 00025972 </t>
  </si>
  <si>
    <t>18,19</t>
  </si>
  <si>
    <t>0,03333</t>
  </si>
  <si>
    <t>H</t>
  </si>
  <si>
    <t>SEDI - SERVIÇOS DIVERSOS</t>
  </si>
  <si>
    <t>SERVENTE COM ENCARGOS COMPLEMENTARES</t>
  </si>
  <si>
    <t xml:space="preserve"> 88316 </t>
  </si>
  <si>
    <t>Composição Auxiliar</t>
  </si>
  <si>
    <t>101,68</t>
  </si>
  <si>
    <t>0,003333</t>
  </si>
  <si>
    <t>CHOR - CUSTOS HORÁRIOS DE MÁQUINAS E EQUIPAMENTOS</t>
  </si>
  <si>
    <t>MÁQUINA DEMARCADORA DE FAIXA DE TRÁFEGO À FRIO, AUTOPROPELIDA, POTÊNCIA 38 HP - CHP DIURNO. AF_07/2016</t>
  </si>
  <si>
    <t xml:space="preserve"> 95133 </t>
  </si>
  <si>
    <t>127,33</t>
  </si>
  <si>
    <t>CAMINHÃO TOCO, PBT 16.000 KG, CARGA ÚTIL MÁX. 10.685 KG, DIST. ENTRE EIXOS 4,8 M, POTÊNCIA 189 CV, INCLUSIVE CARROCERIA FIXA ABERTA DE MADEIRA P/ TRANSPORTE GERAL DE CARGA SECA, DIMEN. APROX. 2,5 X 7,00 X 0,50 M - CHP DIURNO. AF_06/2014</t>
  </si>
  <si>
    <t xml:space="preserve"> 5824 </t>
  </si>
  <si>
    <t>28,25</t>
  </si>
  <si>
    <t>PAVI - PAVIMENTAÇÃO</t>
  </si>
  <si>
    <t xml:space="preserve"> 72947 </t>
  </si>
  <si>
    <t xml:space="preserve"> 3.4.1.1.1 </t>
  </si>
  <si>
    <t>SINALIZAÇÃO HORIZONTAL COM TINTA REFLETIVA A BASE DE RESINA ACRÍLICA COM MICROESFERAS DE VIDRO</t>
  </si>
  <si>
    <t xml:space="preserve"> 3.4.1.1 </t>
  </si>
  <si>
    <t>SINALIZAÇÃO COM PINTURA  COM TINTA REFLETIVA</t>
  </si>
  <si>
    <t xml:space="preserve"> 3.4.1 </t>
  </si>
  <si>
    <t>25.591,16</t>
  </si>
  <si>
    <t>Área 03: POLIGONAL DO PORTO DO ITAQUI - Áreas Alfandegadas - 19.144,44 m²</t>
  </si>
  <si>
    <t xml:space="preserve"> 3.4 </t>
  </si>
  <si>
    <t>5.024,26</t>
  </si>
  <si>
    <t>86,7</t>
  </si>
  <si>
    <t xml:space="preserve"> 3.3.2.1.2 </t>
  </si>
  <si>
    <t xml:space="preserve"> 3.3.2.1.1 </t>
  </si>
  <si>
    <t xml:space="preserve"> 3.3.2.1 </t>
  </si>
  <si>
    <t xml:space="preserve"> 3.3.2 </t>
  </si>
  <si>
    <t>90.162,25</t>
  </si>
  <si>
    <t>2.490,67</t>
  </si>
  <si>
    <t xml:space="preserve"> 3.3.1.1.1 </t>
  </si>
  <si>
    <t xml:space="preserve"> 3.3.1.1 </t>
  </si>
  <si>
    <t xml:space="preserve"> 3.3.1 </t>
  </si>
  <si>
    <t>95.186,51</t>
  </si>
  <si>
    <t>Área 02: POLIGONAL DO PORTO DO ITAQUI - Áreas Externas - 102.474,58 m² - 50%</t>
  </si>
  <si>
    <t xml:space="preserve"> 3.3 </t>
  </si>
  <si>
    <t>3.152,48</t>
  </si>
  <si>
    <t>54,4</t>
  </si>
  <si>
    <t xml:space="preserve"> 3.2.2.1.2 </t>
  </si>
  <si>
    <t xml:space="preserve"> 3.2.2.1.1 </t>
  </si>
  <si>
    <t xml:space="preserve"> 3.2.2.1 </t>
  </si>
  <si>
    <t xml:space="preserve"> 3.2.2 </t>
  </si>
  <si>
    <t>45.361,44</t>
  </si>
  <si>
    <t>1.253,0785</t>
  </si>
  <si>
    <t xml:space="preserve"> 3.2.1.1.1 </t>
  </si>
  <si>
    <t>SINALIZAÇÃO HORIZONTAL COM TINTA REFLETIVA A BASE DE RESINA ACRÍLICA COM MICROESFERAS DE VIDRO - 50%</t>
  </si>
  <si>
    <t xml:space="preserve"> 3.2.1.1 </t>
  </si>
  <si>
    <t xml:space="preserve"> 3.2.1 </t>
  </si>
  <si>
    <t>48.513,92</t>
  </si>
  <si>
    <t>Área 02: TERMINAL DE PASSAGEIROS DA PONTA DA ESPERA</t>
  </si>
  <si>
    <t xml:space="preserve"> 3.2 </t>
  </si>
  <si>
    <t>18.949,65</t>
  </si>
  <si>
    <t>327,0</t>
  </si>
  <si>
    <t xml:space="preserve"> 3.1.2.1.1 </t>
  </si>
  <si>
    <t xml:space="preserve"> 3.1.2.1 </t>
  </si>
  <si>
    <t xml:space="preserve"> 3.1.2 </t>
  </si>
  <si>
    <t>151.704,78</t>
  </si>
  <si>
    <t>4.190,74</t>
  </si>
  <si>
    <t xml:space="preserve"> 3.1.1.1.1 </t>
  </si>
  <si>
    <t xml:space="preserve"> 3.1.1.1 </t>
  </si>
  <si>
    <t xml:space="preserve"> 3.1.1 </t>
  </si>
  <si>
    <t>170.654,43</t>
  </si>
  <si>
    <t xml:space="preserve"> 3.1 </t>
  </si>
  <si>
    <t>339.946,02</t>
  </si>
  <si>
    <t xml:space="preserve"> 3 </t>
  </si>
  <si>
    <t>9.306,41</t>
  </si>
  <si>
    <t>2,5305</t>
  </si>
  <si>
    <t>3.677,70</t>
  </si>
  <si>
    <t>808,30</t>
  </si>
  <si>
    <t>2.869,40</t>
  </si>
  <si>
    <t>1,0</t>
  </si>
  <si>
    <t>T</t>
  </si>
  <si>
    <t>Equipamento</t>
  </si>
  <si>
    <t>AQUISIÇÃO E TRANSPORTE DE CAP 50/70 PARA CBUQ - 0,05 T/T</t>
  </si>
  <si>
    <t xml:space="preserve"> INSUMO - CP - 0001.61 </t>
  </si>
  <si>
    <t xml:space="preserve"> 2.4.3.5.2 </t>
  </si>
  <si>
    <t>Insumo</t>
  </si>
  <si>
    <t>7.819,83</t>
  </si>
  <si>
    <t>2,7159</t>
  </si>
  <si>
    <t>2.879,28</t>
  </si>
  <si>
    <t>504,42</t>
  </si>
  <si>
    <t>2.374,86</t>
  </si>
  <si>
    <t>AQUISIÇÃO E TRANSPORTE DE RR - 1C P/ PINTURA LIGAÇÃO - 0,004 T/M²</t>
  </si>
  <si>
    <t xml:space="preserve"> INSUMO - CP - 0001.60 </t>
  </si>
  <si>
    <t xml:space="preserve"> 2.4.3.5.1 </t>
  </si>
  <si>
    <t>17.126,24</t>
  </si>
  <si>
    <t>FORNECIMENTO E TRANSPORTE DE MATERIAIS ASFÁLTICOS - BDI = 21,24% CONFORME MEMO-CIRCULAR 03 - 2016 - ITEM 12.</t>
  </si>
  <si>
    <t xml:space="preserve"> 2.4.3.5 </t>
  </si>
  <si>
    <t>150,39</t>
  </si>
  <si>
    <t>289,2208</t>
  </si>
  <si>
    <t>0,52</t>
  </si>
  <si>
    <t>0,11</t>
  </si>
  <si>
    <t>0,4111</t>
  </si>
  <si>
    <t>153,7618</t>
  </si>
  <si>
    <t xml:space="preserve">Caminhão Basculante : Mercedes Benz : 2726 K -  10 m3 - 15 t </t>
  </si>
  <si>
    <t>E404</t>
  </si>
  <si>
    <t>0,41</t>
  </si>
  <si>
    <t>Restauração Rodoviária</t>
  </si>
  <si>
    <t>Transporte comercial c/ basc. 10m3 rod. pav. DMT &lt;= 20 km</t>
  </si>
  <si>
    <t xml:space="preserve"> 5 S 09 002 91 </t>
  </si>
  <si>
    <t xml:space="preserve"> 2.4.3.4.3 </t>
  </si>
  <si>
    <t>1.570,81</t>
  </si>
  <si>
    <t>14,4629</t>
  </si>
  <si>
    <t>108,61</t>
  </si>
  <si>
    <t>23,87</t>
  </si>
  <si>
    <t>3,81</t>
  </si>
  <si>
    <t>1,13</t>
  </si>
  <si>
    <t>2,68</t>
  </si>
  <si>
    <t>72,3843</t>
  </si>
  <si>
    <t>Usinagem de CBUQ (capa de rolamento) AC/BC</t>
  </si>
  <si>
    <t>1 A 01 390 52</t>
  </si>
  <si>
    <t>Atividades Auxiliares</t>
  </si>
  <si>
    <t>10,0110</t>
  </si>
  <si>
    <t>750,8251</t>
  </si>
  <si>
    <t>16,9710</t>
  </si>
  <si>
    <t>Adc.M.O. - Ferramentas (15,51%) =&gt;</t>
  </si>
  <si>
    <t>109,4195</t>
  </si>
  <si>
    <t>66,5968</t>
  </si>
  <si>
    <t>8,0000000</t>
  </si>
  <si>
    <t>42,8227</t>
  </si>
  <si>
    <t xml:space="preserve">Encarreg. de pavimentação </t>
  </si>
  <si>
    <t>T511</t>
  </si>
  <si>
    <t>624,4347</t>
  </si>
  <si>
    <t>261,3951</t>
  </si>
  <si>
    <t>1,7000000</t>
  </si>
  <si>
    <t>141,8583</t>
  </si>
  <si>
    <t>21,5988</t>
  </si>
  <si>
    <t>156,7218</t>
  </si>
  <si>
    <t>0,89</t>
  </si>
  <si>
    <t xml:space="preserve">Vibro-acabadora de Asfalto : Terex : TEREX VDA 600 - sobre esteiras </t>
  </si>
  <si>
    <t>E149</t>
  </si>
  <si>
    <t>1,2736</t>
  </si>
  <si>
    <t>4,7170</t>
  </si>
  <si>
    <t>0,73</t>
  </si>
  <si>
    <t>0,27</t>
  </si>
  <si>
    <t xml:space="preserve">Vassoura Mecânica : CMV : VM 2440 -  rebocável </t>
  </si>
  <si>
    <t>E107</t>
  </si>
  <si>
    <t>106,9710</t>
  </si>
  <si>
    <t>13,4993</t>
  </si>
  <si>
    <t>138,4561</t>
  </si>
  <si>
    <t>0,68</t>
  </si>
  <si>
    <t xml:space="preserve">Rolo Compactador : Caterpillar : PS-360 C -  de pneus autoprop. 25 t </t>
  </si>
  <si>
    <t>E105</t>
  </si>
  <si>
    <t>82,9665</t>
  </si>
  <si>
    <t>118,7527</t>
  </si>
  <si>
    <t>0,34</t>
  </si>
  <si>
    <t>0,66</t>
  </si>
  <si>
    <t xml:space="preserve">Rolo Compactador : Dynapac : CC-424HF -  Tanden vibrat. autoprop. 10,2 t </t>
  </si>
  <si>
    <t>E102</t>
  </si>
  <si>
    <t>29,9702</t>
  </si>
  <si>
    <t>74,5028</t>
  </si>
  <si>
    <t xml:space="preserve">Trator Agrícola : Massey Ferguson : MF 4291/4 449A - </t>
  </si>
  <si>
    <t>E007</t>
  </si>
  <si>
    <t>84,74</t>
  </si>
  <si>
    <t xml:space="preserve"> 5 S 02 540 51 </t>
  </si>
  <si>
    <t xml:space="preserve"> 2.4.3.4.2 </t>
  </si>
  <si>
    <t>69,21</t>
  </si>
  <si>
    <t>247,1924</t>
  </si>
  <si>
    <t>0,28</t>
  </si>
  <si>
    <t>0,06</t>
  </si>
  <si>
    <t>0,08</t>
  </si>
  <si>
    <t>0,04</t>
  </si>
  <si>
    <t>0,0004</t>
  </si>
  <si>
    <t>1,0000</t>
  </si>
  <si>
    <t>0,0004000</t>
  </si>
  <si>
    <t xml:space="preserve">Emulsão asfáltica RR-1C </t>
  </si>
  <si>
    <t>M104</t>
  </si>
  <si>
    <t>0,1825</t>
  </si>
  <si>
    <t>307,9364</t>
  </si>
  <si>
    <t>13,9051</t>
  </si>
  <si>
    <t>67,7965</t>
  </si>
  <si>
    <t>24,9738</t>
  </si>
  <si>
    <t>3,0000000</t>
  </si>
  <si>
    <t>226,2348</t>
  </si>
  <si>
    <t>131,1348</t>
  </si>
  <si>
    <t xml:space="preserve">Equip. Distribuição de Asfalto : Ferlex :  -  montado em caminhão </t>
  </si>
  <si>
    <t>E111</t>
  </si>
  <si>
    <t>40,8540</t>
  </si>
  <si>
    <t>20,4270</t>
  </si>
  <si>
    <t xml:space="preserve">Tanque de Estocagem de Asfalto : Cifali :  -  30.000 l </t>
  </si>
  <si>
    <t>E110</t>
  </si>
  <si>
    <t>2,9245</t>
  </si>
  <si>
    <t>0,38</t>
  </si>
  <si>
    <t>0,62</t>
  </si>
  <si>
    <t>51,3215</t>
  </si>
  <si>
    <t>0,22</t>
  </si>
  <si>
    <t>Conservação Rodoviária</t>
  </si>
  <si>
    <t xml:space="preserve"> 3 S 02 400 00 </t>
  </si>
  <si>
    <t xml:space="preserve"> 2.4.3.4.1 </t>
  </si>
  <si>
    <t>1.790,41</t>
  </si>
  <si>
    <t>RECAPEAMENTO DO PAV. COM CBUQ  AC/BC - CAPA DE ROLAMENTO h = 2,5 cm: (20%)</t>
  </si>
  <si>
    <t xml:space="preserve"> 2.4.3.4 </t>
  </si>
  <si>
    <t xml:space="preserve"> 2.4.3.3.3 </t>
  </si>
  <si>
    <t>1.439,20</t>
  </si>
  <si>
    <t>99,51</t>
  </si>
  <si>
    <t>21,87</t>
  </si>
  <si>
    <t>66,2154</t>
  </si>
  <si>
    <t>Usinagem de CBUQ (binder) AC/BC</t>
  </si>
  <si>
    <t>1 A 01 390 53</t>
  </si>
  <si>
    <t>9,0718</t>
  </si>
  <si>
    <t>680,3821</t>
  </si>
  <si>
    <t>553,9917</t>
  </si>
  <si>
    <t>235,2556</t>
  </si>
  <si>
    <t>1,5300000</t>
  </si>
  <si>
    <t>131,0484</t>
  </si>
  <si>
    <t>0,19</t>
  </si>
  <si>
    <t>0,81</t>
  </si>
  <si>
    <t>1,1321</t>
  </si>
  <si>
    <t>0,76</t>
  </si>
  <si>
    <t>0,24</t>
  </si>
  <si>
    <t>85,9742</t>
  </si>
  <si>
    <t>0,42</t>
  </si>
  <si>
    <t>0,58</t>
  </si>
  <si>
    <t>72,4412</t>
  </si>
  <si>
    <t>0,44</t>
  </si>
  <si>
    <t>0,56</t>
  </si>
  <si>
    <t>28,1401</t>
  </si>
  <si>
    <t>77,64</t>
  </si>
  <si>
    <t>Construção Rodoviária</t>
  </si>
  <si>
    <t xml:space="preserve"> 2 S 02 540 52 </t>
  </si>
  <si>
    <t xml:space="preserve"> 2.4.3.3.2 </t>
  </si>
  <si>
    <t xml:space="preserve"> 2.4.3.3.1 </t>
  </si>
  <si>
    <t>1.658,80</t>
  </si>
  <si>
    <t>REPERFILAMENTO COM CBUQ - h = 2,5 cm - (20%)</t>
  </si>
  <si>
    <t xml:space="preserve"> 2.4.3.3 </t>
  </si>
  <si>
    <t>300,78</t>
  </si>
  <si>
    <t>578,4415</t>
  </si>
  <si>
    <t xml:space="preserve"> 2.4.3.2.2 </t>
  </si>
  <si>
    <t>1.705,64</t>
  </si>
  <si>
    <t>247,1953</t>
  </si>
  <si>
    <t>6,90</t>
  </si>
  <si>
    <t>1,51</t>
  </si>
  <si>
    <t>1,52</t>
  </si>
  <si>
    <t>0,83</t>
  </si>
  <si>
    <t>8,51</t>
  </si>
  <si>
    <t>0,0028</t>
  </si>
  <si>
    <t>TARIFA "A" ENTRE  0 E 20M3 FORNECIMENTO D'AGUA</t>
  </si>
  <si>
    <t xml:space="preserve"> 00014583 </t>
  </si>
  <si>
    <t>255,17</t>
  </si>
  <si>
    <t>0,0011</t>
  </si>
  <si>
    <t>PORTA DENTE PARA FRESADORA</t>
  </si>
  <si>
    <t xml:space="preserve"> 00025969 </t>
  </si>
  <si>
    <t>27,10</t>
  </si>
  <si>
    <t>0,0195</t>
  </si>
  <si>
    <t>DENTE PARA FRESADORA</t>
  </si>
  <si>
    <t xml:space="preserve"> 00025968 </t>
  </si>
  <si>
    <t>1.198,73</t>
  </si>
  <si>
    <t>0,0002</t>
  </si>
  <si>
    <t>APOIO DO PORTA DENTE PARA FRESADORA DE ASFALTO</t>
  </si>
  <si>
    <t xml:space="preserve"> 00025967 </t>
  </si>
  <si>
    <t>0,0278</t>
  </si>
  <si>
    <t>44,74</t>
  </si>
  <si>
    <t>0,0124</t>
  </si>
  <si>
    <t>CHI</t>
  </si>
  <si>
    <t>MINICARREGADEIRA SOBRE RODAS POTENCIA 47HP CAPACIDADE OPERACAO 646 KG, COM VASSOURA MECÂNICA ACOPLADA - CHI DIURNO. AF_03/2017</t>
  </si>
  <si>
    <t xml:space="preserve"> 96156 </t>
  </si>
  <si>
    <t>104,76</t>
  </si>
  <si>
    <t>0,0105</t>
  </si>
  <si>
    <t>FRESADORA DE ASFALTO A FRIO SOBRE RODAS, LARGURA FRESAGEM DE 1,0 M, POTÊNCIA 208 HP - CHI DIURNO. AF_11/2014</t>
  </si>
  <si>
    <t xml:space="preserve"> 89235 </t>
  </si>
  <si>
    <t>35,71</t>
  </si>
  <si>
    <t>0,0019</t>
  </si>
  <si>
    <t>CAMINHÃO PIPA 6.000 L, PESO BRUTO TOTAL 13.000 KG, DISTÂNCIA ENTRE EIXOS 4,80 M, POTÊNCIA 189 CV INCLUSIVE TANQUE DE AÇO PARA TRANSPORTE DE ÁGUA, CAPACIDADE 6 M3 - CHI DIURNO. AF_06/2014</t>
  </si>
  <si>
    <t xml:space="preserve"> 6260 </t>
  </si>
  <si>
    <t>38,84</t>
  </si>
  <si>
    <t>CAMINHÃO BASCULANTE 6 M3, PESO BRUTO TOTAL 16.000 KG, CARGA ÚTIL MÁXIMA 13.071 KG, DISTÂNCIA ENTRE EIXOS 4,80 M, POTÊNCIA 230 CV INCLUSIVE CAÇAMBA METÁLICA - CHI DIURNO. AF_06/2014</t>
  </si>
  <si>
    <t xml:space="preserve"> 5961 </t>
  </si>
  <si>
    <t>82,94</t>
  </si>
  <si>
    <t>0,0015</t>
  </si>
  <si>
    <t>MINICARREGADEIRA SOBRE RODAS POTENCIA 47HP CAPACIDADE OPERACAO 646 KG, COM VASSOURA MECÂNICA ACOPLADA - CHP DIURNO. AF_03/2017</t>
  </si>
  <si>
    <t xml:space="preserve"> 96158 </t>
  </si>
  <si>
    <t>301,86</t>
  </si>
  <si>
    <t>0,0034</t>
  </si>
  <si>
    <t>FRESADORA DE ASFALTO A FRIO SOBRE RODAS, LARGURA FRESAGEM DE 1,0 M, POTÊNCIA 208 HP - CHP DIURNO. AF_11/2014</t>
  </si>
  <si>
    <t xml:space="preserve"> 89234 </t>
  </si>
  <si>
    <t>131,69</t>
  </si>
  <si>
    <t>0,0006</t>
  </si>
  <si>
    <t>CAMINHÃO PIPA 6.000 L, PESO BRUTO TOTAL 13.000 KG, DISTÂNCIA ENTRE EIXOS 4,80 M, POTÊNCIA 189 CV INCLUSIVE TANQUE DE AÇO PARA TRANSPORTE DE ÁGUA, CAPACIDADE 6 M3 - CHP DIURNO. AF_06/2014</t>
  </si>
  <si>
    <t xml:space="preserve"> 6259 </t>
  </si>
  <si>
    <t>157,28</t>
  </si>
  <si>
    <t>CAMINHÃO BASCULANTE 6 M3, PESO BRUTO TOTAL 16.000 KG, CARGA ÚTIL MÁXIMA 13.071 KG, DISTÂNCIA ENTRE EIXOS 4,80 M, POTÊNCIA 230 CV INCLUSIVE CAÇAMBA METÁLICA - CHP DIURNO. AF_06/2014</t>
  </si>
  <si>
    <t xml:space="preserve"> 5811 </t>
  </si>
  <si>
    <t>5,39</t>
  </si>
  <si>
    <t xml:space="preserve"> 96002 </t>
  </si>
  <si>
    <t xml:space="preserve"> 2.4.3.2.1 </t>
  </si>
  <si>
    <t>2.006,42</t>
  </si>
  <si>
    <t>FRESAGEM À FRIO -  (20%)</t>
  </si>
  <si>
    <t xml:space="preserve"> 2.4.3.2 </t>
  </si>
  <si>
    <t>5.687,27</t>
  </si>
  <si>
    <t>27,8079</t>
  </si>
  <si>
    <t>204,52</t>
  </si>
  <si>
    <t>44,95</t>
  </si>
  <si>
    <t>117,49</t>
  </si>
  <si>
    <t>54,80</t>
  </si>
  <si>
    <t>62,69</t>
  </si>
  <si>
    <t>104,7708</t>
  </si>
  <si>
    <t>12,8591</t>
  </si>
  <si>
    <t>62,6969</t>
  </si>
  <si>
    <t>49,9476</t>
  </si>
  <si>
    <t>6,0000000</t>
  </si>
  <si>
    <t>12,7493</t>
  </si>
  <si>
    <t>0,5000000</t>
  </si>
  <si>
    <t>29,2147</t>
  </si>
  <si>
    <t>0,1900000</t>
  </si>
  <si>
    <t>159,57</t>
  </si>
  <si>
    <t xml:space="preserve"> 3 S 02 903 00 </t>
  </si>
  <si>
    <t xml:space="preserve"> 2.4.3.1.6 </t>
  </si>
  <si>
    <t>225,59</t>
  </si>
  <si>
    <t>433,8284</t>
  </si>
  <si>
    <t xml:space="preserve"> 2.4.3.1.5 </t>
  </si>
  <si>
    <t>2.544,17</t>
  </si>
  <si>
    <t>9,2711</t>
  </si>
  <si>
    <t>274,42</t>
  </si>
  <si>
    <t>60,31</t>
  </si>
  <si>
    <t>125,79</t>
  </si>
  <si>
    <t>58,68</t>
  </si>
  <si>
    <t>67,11</t>
  </si>
  <si>
    <t>2,4250000</t>
  </si>
  <si>
    <t>Mistura betuminosa usinada a quente</t>
  </si>
  <si>
    <t>1 A 99 004 00</t>
  </si>
  <si>
    <t>17,5585</t>
  </si>
  <si>
    <t>351,1700</t>
  </si>
  <si>
    <t>0,0500000</t>
  </si>
  <si>
    <t xml:space="preserve">Disco diam. serra asfalto SD8-034 </t>
  </si>
  <si>
    <t>M949</t>
  </si>
  <si>
    <t>137,8885</t>
  </si>
  <si>
    <t>13,7666</t>
  </si>
  <si>
    <t>67,1216</t>
  </si>
  <si>
    <t>41,6230</t>
  </si>
  <si>
    <t>5,0000000</t>
  </si>
  <si>
    <t>57,0002</t>
  </si>
  <si>
    <t>14,2252</t>
  </si>
  <si>
    <t>17,1441</t>
  </si>
  <si>
    <t>0,70</t>
  </si>
  <si>
    <t>0,30</t>
  </si>
  <si>
    <t xml:space="preserve">Compactador Manual : Wacker : VP-2050 Y -  placa vibratória c/ motor </t>
  </si>
  <si>
    <t>E914</t>
  </si>
  <si>
    <t>1,4558</t>
  </si>
  <si>
    <t>4,8528</t>
  </si>
  <si>
    <t xml:space="preserve">Serra de Disco Diamantado : CSM - Maq. e Equip. para Construção : SP-8 (gasolina) -  serra para cortar piso/asfalto </t>
  </si>
  <si>
    <t>E336</t>
  </si>
  <si>
    <t>13,4635</t>
  </si>
  <si>
    <t>14,6049</t>
  </si>
  <si>
    <t xml:space="preserve">Martelete : Atlas Copco : TEX270 PS -  rompedor  28 kg </t>
  </si>
  <si>
    <t>E209</t>
  </si>
  <si>
    <t>27,8557</t>
  </si>
  <si>
    <t>61,3538</t>
  </si>
  <si>
    <t xml:space="preserve">Compressor de Ar : Atlas Copco : XAHS 107Pd -  200 PCM </t>
  </si>
  <si>
    <t>E208</t>
  </si>
  <si>
    <t>214,11</t>
  </si>
  <si>
    <t xml:space="preserve"> 3 S 08 109 04 </t>
  </si>
  <si>
    <t xml:space="preserve"> 2.4.3.1.4 </t>
  </si>
  <si>
    <t>51,90</t>
  </si>
  <si>
    <t>185,3903</t>
  </si>
  <si>
    <t xml:space="preserve"> 2.4.3.1.3 </t>
  </si>
  <si>
    <t>2.040,01</t>
  </si>
  <si>
    <t>18,5422</t>
  </si>
  <si>
    <t>110,02</t>
  </si>
  <si>
    <t>24,18</t>
  </si>
  <si>
    <t>85,8360</t>
  </si>
  <si>
    <t>64,5383</t>
  </si>
  <si>
    <t>1,3300000</t>
  </si>
  <si>
    <t>Brita Comercial</t>
  </si>
  <si>
    <t>1 A 00 717 00</t>
  </si>
  <si>
    <t>85,84</t>
  </si>
  <si>
    <t xml:space="preserve"> 3 S 02 230 50 </t>
  </si>
  <si>
    <t xml:space="preserve"> 2.4.3.1.2 </t>
  </si>
  <si>
    <t>1.761,63</t>
  </si>
  <si>
    <t>63,35</t>
  </si>
  <si>
    <t>13,92</t>
  </si>
  <si>
    <t>44,36</t>
  </si>
  <si>
    <t>20,69</t>
  </si>
  <si>
    <t>23,67</t>
  </si>
  <si>
    <t>28,7348</t>
  </si>
  <si>
    <t>86,2043</t>
  </si>
  <si>
    <t>14,5665</t>
  </si>
  <si>
    <t>71,0215</t>
  </si>
  <si>
    <t>58,2722</t>
  </si>
  <si>
    <t>7,0000000</t>
  </si>
  <si>
    <t>0,6163</t>
  </si>
  <si>
    <t xml:space="preserve">Transportador Manual : AJS : A-15 -  gerica 180 l </t>
  </si>
  <si>
    <t>E305</t>
  </si>
  <si>
    <t>49,43</t>
  </si>
  <si>
    <t xml:space="preserve"> 2 S 01 100 21 </t>
  </si>
  <si>
    <t xml:space="preserve"> 2.4.3.1.1 </t>
  </si>
  <si>
    <t>12.310,57</t>
  </si>
  <si>
    <t>REMENDOS SUPERFICIAIS E PROFUNDOS COM  CBUQ  (20%)</t>
  </si>
  <si>
    <t xml:space="preserve"> 2.4.3.1 </t>
  </si>
  <si>
    <t>34.892,44</t>
  </si>
  <si>
    <t>Item: Pista de Acesso e Estacionamento do Prédio de Operação - Área 2.266,36 m²</t>
  </si>
  <si>
    <t xml:space="preserve"> 2.4.3 </t>
  </si>
  <si>
    <t>27.296,99</t>
  </si>
  <si>
    <t>7,4223</t>
  </si>
  <si>
    <t xml:space="preserve"> 2.4.2.5.2 </t>
  </si>
  <si>
    <t>27.133,75</t>
  </si>
  <si>
    <t>9,4238</t>
  </si>
  <si>
    <t xml:space="preserve"> 2.4.2.5.1 </t>
  </si>
  <si>
    <t>54.430,74</t>
  </si>
  <si>
    <t xml:space="preserve"> 2.4.2.5 </t>
  </si>
  <si>
    <t>661,86</t>
  </si>
  <si>
    <t>1.272,8212</t>
  </si>
  <si>
    <t xml:space="preserve"> 2.4.2.4.3 </t>
  </si>
  <si>
    <t>6.912,32</t>
  </si>
  <si>
    <t>63,6435</t>
  </si>
  <si>
    <t xml:space="preserve"> 2.4.2.4.2 </t>
  </si>
  <si>
    <t>304,60</t>
  </si>
  <si>
    <t>1.087,8841</t>
  </si>
  <si>
    <t xml:space="preserve"> 2.4.2.4.1 </t>
  </si>
  <si>
    <t>7.878,78</t>
  </si>
  <si>
    <t xml:space="preserve"> 2.4.2.4 </t>
  </si>
  <si>
    <t xml:space="preserve"> 2.4.2.3.3 </t>
  </si>
  <si>
    <t>6.333,16</t>
  </si>
  <si>
    <t xml:space="preserve"> 2.4.2.3.2 </t>
  </si>
  <si>
    <t xml:space="preserve"> 2.4.2.3.1 </t>
  </si>
  <si>
    <t>7.299,62</t>
  </si>
  <si>
    <t xml:space="preserve"> 2.4.2.3 </t>
  </si>
  <si>
    <t>1.323,74</t>
  </si>
  <si>
    <t>2.545,6578</t>
  </si>
  <si>
    <t xml:space="preserve"> 2.4.2.2.2 </t>
  </si>
  <si>
    <t>7.506,40</t>
  </si>
  <si>
    <t xml:space="preserve"> 2.4.2.2.1 </t>
  </si>
  <si>
    <t>8.830,14</t>
  </si>
  <si>
    <t xml:space="preserve"> 2.4.2.2 </t>
  </si>
  <si>
    <t>5.555,66</t>
  </si>
  <si>
    <t>27,1644</t>
  </si>
  <si>
    <t xml:space="preserve"> 2.4.2.1.6 </t>
  </si>
  <si>
    <t>220,34</t>
  </si>
  <si>
    <t>423,7393</t>
  </si>
  <si>
    <t xml:space="preserve"> 2.4.2.1.5 </t>
  </si>
  <si>
    <t>2.484,32</t>
  </si>
  <si>
    <t>9,053</t>
  </si>
  <si>
    <t xml:space="preserve"> 2.4.2.1.4 </t>
  </si>
  <si>
    <t>50,70</t>
  </si>
  <si>
    <t>181,0868</t>
  </si>
  <si>
    <t xml:space="preserve"> 2.4.2.1.3 </t>
  </si>
  <si>
    <t>1.992,02</t>
  </si>
  <si>
    <t>18,106</t>
  </si>
  <si>
    <t xml:space="preserve"> 2.4.2.1.2 </t>
  </si>
  <si>
    <t>1.720,86</t>
  </si>
  <si>
    <t xml:space="preserve"> 2.4.2.1.1 </t>
  </si>
  <si>
    <t>12.023,90</t>
  </si>
  <si>
    <t>REMENDOS SUPERFICIAIS E PROFUNDOS COM  CBUQ  (10%)</t>
  </si>
  <si>
    <t xml:space="preserve"> 2.4.2.1 </t>
  </si>
  <si>
    <t>90.463,18</t>
  </si>
  <si>
    <t>Item: Pista de Acesso à Portaria Acesso Sul - PAS - Área 3.320,49 m²</t>
  </si>
  <si>
    <t xml:space="preserve"> 2.4.2 </t>
  </si>
  <si>
    <t>35.099,23</t>
  </si>
  <si>
    <t>9,5438</t>
  </si>
  <si>
    <t xml:space="preserve"> 2.4.1.5.2 </t>
  </si>
  <si>
    <t>31.310,73</t>
  </si>
  <si>
    <t>10,8745</t>
  </si>
  <si>
    <t xml:space="preserve"> 2.4.1.5.1 </t>
  </si>
  <si>
    <t>66.409,96</t>
  </si>
  <si>
    <t xml:space="preserve"> 2.4.1.5 </t>
  </si>
  <si>
    <t xml:space="preserve"> 2.4.1.4.3 </t>
  </si>
  <si>
    <t xml:space="preserve"> 2.4.1.4.2 </t>
  </si>
  <si>
    <t xml:space="preserve"> 2.4.1.4.1 </t>
  </si>
  <si>
    <t xml:space="preserve"> 2.4.1.4 </t>
  </si>
  <si>
    <t>94,69</t>
  </si>
  <si>
    <t>182,1012</t>
  </si>
  <si>
    <t xml:space="preserve"> 2.4.1.3.3 </t>
  </si>
  <si>
    <t xml:space="preserve"> 2.4.1.3.2 </t>
  </si>
  <si>
    <t xml:space="preserve"> 2.4.1.3.1 </t>
  </si>
  <si>
    <t>6.732,45</t>
  </si>
  <si>
    <t xml:space="preserve"> 2.4.1.3 </t>
  </si>
  <si>
    <t>1.323,73</t>
  </si>
  <si>
    <t>2.545,6478</t>
  </si>
  <si>
    <t xml:space="preserve"> 2.4.1.2.2 </t>
  </si>
  <si>
    <t>7.521,45</t>
  </si>
  <si>
    <t>1.090,0656</t>
  </si>
  <si>
    <t xml:space="preserve"> 2.4.1.2.1 </t>
  </si>
  <si>
    <t>8.845,18</t>
  </si>
  <si>
    <t xml:space="preserve"> 2.4.1.2 </t>
  </si>
  <si>
    <t>16.687,05</t>
  </si>
  <si>
    <t>81,5913</t>
  </si>
  <si>
    <t xml:space="preserve"> 2.4.1.1.6 </t>
  </si>
  <si>
    <t xml:space="preserve"> 2.4.1.1.5 </t>
  </si>
  <si>
    <t>7.463,42</t>
  </si>
  <si>
    <t>27,1971</t>
  </si>
  <si>
    <t xml:space="preserve"> 2.4.1.1.4 </t>
  </si>
  <si>
    <t>152,30</t>
  </si>
  <si>
    <t>543,9421</t>
  </si>
  <si>
    <t xml:space="preserve"> 2.4.1.1.3 </t>
  </si>
  <si>
    <t>5.984,44</t>
  </si>
  <si>
    <t>54,3942</t>
  </si>
  <si>
    <t xml:space="preserve"> 2.4.1.1.2 </t>
  </si>
  <si>
    <t>5.168,80</t>
  </si>
  <si>
    <t xml:space="preserve"> 2.4.1.1.1 </t>
  </si>
  <si>
    <t>36.117,87</t>
  </si>
  <si>
    <t xml:space="preserve"> 2.4.1.1 </t>
  </si>
  <si>
    <t>125.984,24</t>
  </si>
  <si>
    <t>Item: Avenida Itapecuru - Áreas Alfandegadas - Área: 9.973,99 m²</t>
  </si>
  <si>
    <t xml:space="preserve"> 2.4.1 </t>
  </si>
  <si>
    <t>251.339,86</t>
  </si>
  <si>
    <t xml:space="preserve"> 2.4 </t>
  </si>
  <si>
    <t>84.258,31</t>
  </si>
  <si>
    <t>22,9106</t>
  </si>
  <si>
    <t xml:space="preserve"> 2.3.5.5.2 </t>
  </si>
  <si>
    <t>72.168,28</t>
  </si>
  <si>
    <t>25,0647</t>
  </si>
  <si>
    <t xml:space="preserve"> 2.3.5.5.1 </t>
  </si>
  <si>
    <t>156.426,59</t>
  </si>
  <si>
    <t xml:space="preserve"> 2.3.5.5 </t>
  </si>
  <si>
    <t>142.963,68</t>
  </si>
  <si>
    <t>274.930,1554</t>
  </si>
  <si>
    <t xml:space="preserve"> 2.3.5.4.3 </t>
  </si>
  <si>
    <t>14.929,89</t>
  </si>
  <si>
    <t>137,4634</t>
  </si>
  <si>
    <t xml:space="preserve"> 2.3.5.4.2 </t>
  </si>
  <si>
    <t>657,95</t>
  </si>
  <si>
    <t>2.349,8308</t>
  </si>
  <si>
    <t xml:space="preserve"> 2.3.5.4.1 </t>
  </si>
  <si>
    <t>158.551,52</t>
  </si>
  <si>
    <t>RECAPEAMENTO DO PAV. COM CBUQ  AC/BC - CAPA DE ROLAMENTO h = 2,5 cm: (30%)</t>
  </si>
  <si>
    <t xml:space="preserve"> 2.3.5.4 </t>
  </si>
  <si>
    <t>1.429,63</t>
  </si>
  <si>
    <t>2.749,3016</t>
  </si>
  <si>
    <t xml:space="preserve"> 2.3.5.3.3 </t>
  </si>
  <si>
    <t>13.678,98</t>
  </si>
  <si>
    <t xml:space="preserve"> 2.3.5.3.2 </t>
  </si>
  <si>
    <t>2.349,8309</t>
  </si>
  <si>
    <t xml:space="preserve"> 2.3.5.3.1 </t>
  </si>
  <si>
    <t>15.766,56</t>
  </si>
  <si>
    <t>REPERFILAMENTO COM CBUQ - h = 2,5 cm - (30%)</t>
  </si>
  <si>
    <t xml:space="preserve"> 2.3.5.3 </t>
  </si>
  <si>
    <t>2.859,55</t>
  </si>
  <si>
    <t>5.499,143</t>
  </si>
  <si>
    <t xml:space="preserve"> 2.3.5.2.2 </t>
  </si>
  <si>
    <t>16.213,83</t>
  </si>
  <si>
    <t xml:space="preserve"> 2.3.5.2.1 </t>
  </si>
  <si>
    <t>19.073,38</t>
  </si>
  <si>
    <t>FRESAGEM À FRIO -  (30%)</t>
  </si>
  <si>
    <t xml:space="preserve"> 2.3.5.2 </t>
  </si>
  <si>
    <t>48.059,07</t>
  </si>
  <si>
    <t>234,9847</t>
  </si>
  <si>
    <t xml:space="preserve"> 2.3.5.1.1.6 </t>
  </si>
  <si>
    <t>1.906,17</t>
  </si>
  <si>
    <t>3.665,73</t>
  </si>
  <si>
    <t xml:space="preserve"> 2.3.5.1.1.5 </t>
  </si>
  <si>
    <t>21.495,34</t>
  </si>
  <si>
    <t>78,3301</t>
  </si>
  <si>
    <t xml:space="preserve"> 2.3.5.1.1.4 </t>
  </si>
  <si>
    <t>438,63</t>
  </si>
  <si>
    <t>1.566,5521</t>
  </si>
  <si>
    <t xml:space="preserve"> 2.3.5.1.1.3 </t>
  </si>
  <si>
    <t>17.235,15</t>
  </si>
  <si>
    <t>156,6547</t>
  </si>
  <si>
    <t xml:space="preserve"> 2.3.5.1.1.2 </t>
  </si>
  <si>
    <t>14.886,28</t>
  </si>
  <si>
    <t xml:space="preserve"> 2.3.5.1.1.1 </t>
  </si>
  <si>
    <t>104.020,64</t>
  </si>
  <si>
    <t>REMENDOS SUPERFICIAIS E PROFUNDOS COM  CBUQ  (25%)</t>
  </si>
  <si>
    <t xml:space="preserve"> 2.3.5.1.1 </t>
  </si>
  <si>
    <t>Item: Pistas da Avenida Rio Mearim - Área: 14.362,55 m²</t>
  </si>
  <si>
    <t xml:space="preserve"> 2.3.5.1 </t>
  </si>
  <si>
    <t>453.838,69</t>
  </si>
  <si>
    <t>Sub-área: AVENIDA RIO MEARIM - Área: 14.362,55 m²</t>
  </si>
  <si>
    <t xml:space="preserve"> 2.3.5 </t>
  </si>
  <si>
    <t>742,15</t>
  </si>
  <si>
    <t>0,2018</t>
  </si>
  <si>
    <t xml:space="preserve"> 2.3.4.1.2.2 </t>
  </si>
  <si>
    <t>392,44</t>
  </si>
  <si>
    <t>0,1363</t>
  </si>
  <si>
    <t xml:space="preserve"> 2.3.4.1.2.1 </t>
  </si>
  <si>
    <t>1.134,59</t>
  </si>
  <si>
    <t xml:space="preserve"> 2.3.4.1.2 </t>
  </si>
  <si>
    <t>1.954,12</t>
  </si>
  <si>
    <t>9,5547</t>
  </si>
  <si>
    <t xml:space="preserve"> 2.3.4.1.1.6 </t>
  </si>
  <si>
    <t>77,48</t>
  </si>
  <si>
    <t>149,0142</t>
  </si>
  <si>
    <t xml:space="preserve"> 2.3.4.1.1.5 </t>
  </si>
  <si>
    <t>874,00</t>
  </si>
  <si>
    <t>3,1849</t>
  </si>
  <si>
    <t xml:space="preserve"> 2.3.4.1.1.4 </t>
  </si>
  <si>
    <t>17,83</t>
  </si>
  <si>
    <t>63,6817</t>
  </si>
  <si>
    <t xml:space="preserve"> 2.3.4.1.1.3 </t>
  </si>
  <si>
    <t>700,80</t>
  </si>
  <si>
    <t>6,3698</t>
  </si>
  <si>
    <t xml:space="preserve"> 2.3.4.1.1.2 </t>
  </si>
  <si>
    <t>605,29</t>
  </si>
  <si>
    <t xml:space="preserve"> 2.3.4.1.1.1 </t>
  </si>
  <si>
    <t>4.229,52</t>
  </si>
  <si>
    <t xml:space="preserve"> 2.3.4.1.1 </t>
  </si>
  <si>
    <t>5.364,11</t>
  </si>
  <si>
    <t>Item: Pistas da Rua Rio Bacanga - Área: 1.167, 71 m²</t>
  </si>
  <si>
    <t xml:space="preserve"> 2.3.4.1 </t>
  </si>
  <si>
    <t>Sub-área: RUA RIO BACANGA - Área: 1.167,71 m²</t>
  </si>
  <si>
    <t xml:space="preserve"> 2.3.4 </t>
  </si>
  <si>
    <t>3.209,16</t>
  </si>
  <si>
    <t>0,8726</t>
  </si>
  <si>
    <t xml:space="preserve"> 2.3.3.2.2.2 </t>
  </si>
  <si>
    <t>1.727,28</t>
  </si>
  <si>
    <t>0,5999</t>
  </si>
  <si>
    <t xml:space="preserve"> 2.3.3.2.2.1 </t>
  </si>
  <si>
    <t>4.936,44</t>
  </si>
  <si>
    <t xml:space="preserve"> 2.3.3.2.2 </t>
  </si>
  <si>
    <t>4.603,13</t>
  </si>
  <si>
    <t>22,507</t>
  </si>
  <si>
    <t xml:space="preserve"> 2.3.3.2.1.6 </t>
  </si>
  <si>
    <t>182,59</t>
  </si>
  <si>
    <t>351,1519</t>
  </si>
  <si>
    <t xml:space="preserve"> 2.3.3.2.1.5 </t>
  </si>
  <si>
    <t>2.059,30</t>
  </si>
  <si>
    <t>7,5042</t>
  </si>
  <si>
    <t xml:space="preserve"> 2.3.3.2.1.4 </t>
  </si>
  <si>
    <t>42,01</t>
  </si>
  <si>
    <t>150,0667</t>
  </si>
  <si>
    <t xml:space="preserve"> 2.3.3.2.1.3 </t>
  </si>
  <si>
    <t>1.651,21</t>
  </si>
  <si>
    <t>15,0083</t>
  </si>
  <si>
    <t xml:space="preserve"> 2.3.3.2.1.2 </t>
  </si>
  <si>
    <t>1.425,81</t>
  </si>
  <si>
    <t xml:space="preserve"> 2.3.3.2.1.1 </t>
  </si>
  <si>
    <t>9.964,05</t>
  </si>
  <si>
    <t>REMENDOS SUPERFICIAIS E PROFUNDOS COM  CBUQ  (30%)</t>
  </si>
  <si>
    <t xml:space="preserve"> 2.3.3.2.1 </t>
  </si>
  <si>
    <t>14.900,49</t>
  </si>
  <si>
    <t>Item: Pistas do Acesso à Área do Moinho de Trigo - Área: 917,22 m²</t>
  </si>
  <si>
    <t xml:space="preserve"> 2.3.3.2 </t>
  </si>
  <si>
    <t>7.581,57</t>
  </si>
  <si>
    <t>2,0615</t>
  </si>
  <si>
    <t xml:space="preserve"> 2.3.3.1.2.2 </t>
  </si>
  <si>
    <t>4.051,14</t>
  </si>
  <si>
    <t>1,407</t>
  </si>
  <si>
    <t xml:space="preserve"> 2.3.3.1.2.1 </t>
  </si>
  <si>
    <t>11.632,71</t>
  </si>
  <si>
    <t xml:space="preserve"> 2.3.3.1.2 </t>
  </si>
  <si>
    <t>10.817,98</t>
  </si>
  <si>
    <t>52,8945</t>
  </si>
  <si>
    <t xml:space="preserve"> 2.3.3.1.1.6 </t>
  </si>
  <si>
    <t>429,06</t>
  </si>
  <si>
    <t>825,1297</t>
  </si>
  <si>
    <t xml:space="preserve"> 2.3.3.1.1.5 </t>
  </si>
  <si>
    <t>4.838,43</t>
  </si>
  <si>
    <t>17,6315</t>
  </si>
  <si>
    <t xml:space="preserve"> 2.3.3.1.1.4 </t>
  </si>
  <si>
    <t>98,73</t>
  </si>
  <si>
    <t>352,6189</t>
  </si>
  <si>
    <t xml:space="preserve"> 2.3.3.1.1.3 </t>
  </si>
  <si>
    <t>3.879,63</t>
  </si>
  <si>
    <t>35,263</t>
  </si>
  <si>
    <t xml:space="preserve"> 2.3.3.1.1.2 </t>
  </si>
  <si>
    <t>3.350,86</t>
  </si>
  <si>
    <t xml:space="preserve"> 2.3.3.1.1.1 </t>
  </si>
  <si>
    <t>23.414,69</t>
  </si>
  <si>
    <t xml:space="preserve"> 2.3.3.1.1 </t>
  </si>
  <si>
    <t>35.047,40</t>
  </si>
  <si>
    <t>Item: Pistas da Rua Rio Balsas - Área: 3.232,90 m²</t>
  </si>
  <si>
    <t xml:space="preserve"> 2.3.3.1 </t>
  </si>
  <si>
    <t>49.947,89</t>
  </si>
  <si>
    <t>Sub-área: RUA RIO BALSAS - Área: 3.232,90 m²</t>
  </si>
  <si>
    <t xml:space="preserve"> 2.3.3 </t>
  </si>
  <si>
    <t>5.315,01</t>
  </si>
  <si>
    <t>1,4452</t>
  </si>
  <si>
    <t xml:space="preserve"> 2.3.2.5.2.2 </t>
  </si>
  <si>
    <t>2.842,13</t>
  </si>
  <si>
    <t>0,9871</t>
  </si>
  <si>
    <t xml:space="preserve"> 2.3.2.5.2.1 </t>
  </si>
  <si>
    <t>8.157,14</t>
  </si>
  <si>
    <t xml:space="preserve"> 2.3.2.5.2 </t>
  </si>
  <si>
    <t>7.606,83</t>
  </si>
  <si>
    <t>37,1936</t>
  </si>
  <si>
    <t xml:space="preserve"> 2.3.2.5.1.6 </t>
  </si>
  <si>
    <t>301,72</t>
  </si>
  <si>
    <t>580,2467</t>
  </si>
  <si>
    <t xml:space="preserve"> 2.3.2.5.1.5 </t>
  </si>
  <si>
    <t>3.401,71</t>
  </si>
  <si>
    <t>12,396</t>
  </si>
  <si>
    <t xml:space="preserve"> 2.3.2.5.1.4 </t>
  </si>
  <si>
    <t>69,43</t>
  </si>
  <si>
    <t>247,9697</t>
  </si>
  <si>
    <t xml:space="preserve"> 2.3.2.5.1.3 </t>
  </si>
  <si>
    <t>2.728,22</t>
  </si>
  <si>
    <t>24,7975</t>
  </si>
  <si>
    <t xml:space="preserve"> 2.3.2.5.1.2 </t>
  </si>
  <si>
    <t>2.356,21</t>
  </si>
  <si>
    <t xml:space="preserve"> 2.3.2.5.1.1 </t>
  </si>
  <si>
    <t>16.464,12</t>
  </si>
  <si>
    <t>REMENDOS SUPERFICIAIS E PROFUNDOS COM  CBUQ  (35%)</t>
  </si>
  <si>
    <t xml:space="preserve"> 2.3.2.5.1 </t>
  </si>
  <si>
    <t>24.621,26</t>
  </si>
  <si>
    <t>Item: Pista de Acesso e Pátio de Estacionamento da Empresa Granel Química - Área: 1.299,11 m²</t>
  </si>
  <si>
    <t xml:space="preserve"> 2.3.2.5 </t>
  </si>
  <si>
    <t>2.507,08</t>
  </si>
  <si>
    <t>0,6817</t>
  </si>
  <si>
    <t xml:space="preserve"> 2.3.2.4.5.2 </t>
  </si>
  <si>
    <t>2.010,02</t>
  </si>
  <si>
    <t>0,6981</t>
  </si>
  <si>
    <t xml:space="preserve"> 2.3.2.4.5.1 </t>
  </si>
  <si>
    <t>4.517,10</t>
  </si>
  <si>
    <t xml:space="preserve"> 2.3.2.4.5 </t>
  </si>
  <si>
    <t>35,66</t>
  </si>
  <si>
    <t>68,5845</t>
  </si>
  <si>
    <t xml:space="preserve"> 2.3.2.4.4.3 </t>
  </si>
  <si>
    <t>372,56</t>
  </si>
  <si>
    <t>3,4303</t>
  </si>
  <si>
    <t xml:space="preserve"> 2.3.2.4.4.2 </t>
  </si>
  <si>
    <t>16,41</t>
  </si>
  <si>
    <t>58,6153</t>
  </si>
  <si>
    <t xml:space="preserve"> 2.3.2.4.4.1 </t>
  </si>
  <si>
    <t>424,63</t>
  </si>
  <si>
    <t>RECAPEAMENTO DO PAV. COM CBUQ  AC/BC - CAPA DE ROLAMENTO h = 2,5 cm: (5%)</t>
  </si>
  <si>
    <t xml:space="preserve"> 2.3.2.4.4 </t>
  </si>
  <si>
    <t xml:space="preserve"> 2.3.2.4.3.3 </t>
  </si>
  <si>
    <t>341,34</t>
  </si>
  <si>
    <t xml:space="preserve"> 2.3.2.4.3.2 </t>
  </si>
  <si>
    <t xml:space="preserve"> 2.3.2.4.3.1 </t>
  </si>
  <si>
    <t>393,41</t>
  </si>
  <si>
    <t>REPERFILAMENTO COM CBUQ - h = 2,5 cm - (5%)</t>
  </si>
  <si>
    <t xml:space="preserve"> 2.3.2.4.3 </t>
  </si>
  <si>
    <t>71,32</t>
  </si>
  <si>
    <t>137,1635</t>
  </si>
  <si>
    <t xml:space="preserve"> 2.3.2.4.2.2 </t>
  </si>
  <si>
    <t>404,44</t>
  </si>
  <si>
    <t xml:space="preserve"> 2.3.2.4.2.1 </t>
  </si>
  <si>
    <t>475,76</t>
  </si>
  <si>
    <t>FRESAGEM À FRIO -  (5%)</t>
  </si>
  <si>
    <t xml:space="preserve"> 2.3.2.4.2 </t>
  </si>
  <si>
    <t>1.797,97</t>
  </si>
  <si>
    <t>8,7912</t>
  </si>
  <si>
    <t xml:space="preserve"> 2.3.2.4.1.6 </t>
  </si>
  <si>
    <t xml:space="preserve"> 2.3.2.4.1.5 </t>
  </si>
  <si>
    <t>803,66</t>
  </si>
  <si>
    <t>2,9286</t>
  </si>
  <si>
    <t xml:space="preserve"> 2.3.2.4.1.4 </t>
  </si>
  <si>
    <t xml:space="preserve"> 2.3.2.4.1.3 </t>
  </si>
  <si>
    <t>645,00</t>
  </si>
  <si>
    <t>5,8626</t>
  </si>
  <si>
    <t xml:space="preserve"> 2.3.2.4.1.2 </t>
  </si>
  <si>
    <t>556,92</t>
  </si>
  <si>
    <t xml:space="preserve"> 2.3.2.4.1.1 </t>
  </si>
  <si>
    <t>3.891,28</t>
  </si>
  <si>
    <t>REMENDOS SUPERFICIAIS E PROFUNDOS COM CBUQ - (5%)</t>
  </si>
  <si>
    <t xml:space="preserve"> 2.3.2.4.1 </t>
  </si>
  <si>
    <t>9.702,18</t>
  </si>
  <si>
    <t>Item: Pista de Acesso à Portaria de Acesso Norte - PAN - Área: 2.149,68 m²</t>
  </si>
  <si>
    <t xml:space="preserve"> 2.3.2.4 </t>
  </si>
  <si>
    <t>3.429,82</t>
  </si>
  <si>
    <t>0,9326</t>
  </si>
  <si>
    <t xml:space="preserve"> 2.3.2.3.5.2 </t>
  </si>
  <si>
    <t>3.062,11</t>
  </si>
  <si>
    <t>1,0635</t>
  </si>
  <si>
    <t xml:space="preserve"> 2.3.2.3.5.1 </t>
  </si>
  <si>
    <t>6.491,93</t>
  </si>
  <si>
    <t xml:space="preserve"> 2.3.2.3.5 </t>
  </si>
  <si>
    <t>64,82</t>
  </si>
  <si>
    <t>124,6584</t>
  </si>
  <si>
    <t xml:space="preserve"> 2.3.2.3.4.3 </t>
  </si>
  <si>
    <t>677,02</t>
  </si>
  <si>
    <t>6,2335</t>
  </si>
  <si>
    <t xml:space="preserve"> 2.3.2.3.4.2 </t>
  </si>
  <si>
    <t>29,83</t>
  </si>
  <si>
    <t>106,5415</t>
  </si>
  <si>
    <t xml:space="preserve"> 2.3.2.3.4.1 </t>
  </si>
  <si>
    <t>771,67</t>
  </si>
  <si>
    <t>RECAPEAMENTO DE PAV. COM CBUQ AC/BC - CAPA E ROLAMENTO h =2,5 cm - (10%)</t>
  </si>
  <si>
    <t xml:space="preserve"> 2.3.2.3.4 </t>
  </si>
  <si>
    <t xml:space="preserve"> 2.3.2.3.3.3 </t>
  </si>
  <si>
    <t>620,29</t>
  </si>
  <si>
    <t xml:space="preserve"> 2.3.2.3.3.2 </t>
  </si>
  <si>
    <t xml:space="preserve"> 2.3.2.3.3.1 </t>
  </si>
  <si>
    <t>714,94</t>
  </si>
  <si>
    <t>REPERFILAMENTO COM CBUQ - h = 2,5 cm - (10%)</t>
  </si>
  <si>
    <t xml:space="preserve"> 2.3.2.3.3 </t>
  </si>
  <si>
    <t>129,64</t>
  </si>
  <si>
    <t>249,3113</t>
  </si>
  <si>
    <t>Transporte comercial c/ basc. 10m3 rod. pav.Transporte comercial c/ basc. 10m3 rod. pav. DMT &lt;= 20 km</t>
  </si>
  <si>
    <t xml:space="preserve"> 2.3.2.3.2.2 </t>
  </si>
  <si>
    <t>735,13</t>
  </si>
  <si>
    <t xml:space="preserve"> 2.3.2.3.2.1 </t>
  </si>
  <si>
    <t>864,77</t>
  </si>
  <si>
    <t>FRESAGEM À FRIO - (10%)</t>
  </si>
  <si>
    <t xml:space="preserve"> 2.3.2.3.2 </t>
  </si>
  <si>
    <t>1.634,01</t>
  </si>
  <si>
    <t>7,9895</t>
  </si>
  <si>
    <t xml:space="preserve"> 2.3.2.3.1.6 </t>
  </si>
  <si>
    <t xml:space="preserve"> 2.3.2.3.1.5 </t>
  </si>
  <si>
    <t>730,34</t>
  </si>
  <si>
    <t>2,6614</t>
  </si>
  <si>
    <t xml:space="preserve"> 2.3.2.3.1.4 </t>
  </si>
  <si>
    <t>14,91</t>
  </si>
  <si>
    <t>53,2708</t>
  </si>
  <si>
    <t xml:space="preserve"> 2.3.2.3.1.3 </t>
  </si>
  <si>
    <t>586,20</t>
  </si>
  <si>
    <t>5,3282</t>
  </si>
  <si>
    <t xml:space="preserve"> 2.3.2.3.1.2 </t>
  </si>
  <si>
    <t>506,13</t>
  </si>
  <si>
    <t xml:space="preserve"> 2.3.2.3.1.1 </t>
  </si>
  <si>
    <t>3.536,41</t>
  </si>
  <si>
    <t xml:space="preserve"> 2.3.2.3.1 </t>
  </si>
  <si>
    <t>12.379,72</t>
  </si>
  <si>
    <t>Item: Avenida Rio Itapecuru - Rotatória da Portaria de Acesso Norte  - PAN - Área: 1.953,64 m²</t>
  </si>
  <si>
    <t xml:space="preserve"> 2.3.2.3 </t>
  </si>
  <si>
    <t>20.538,11</t>
  </si>
  <si>
    <t>5,5845</t>
  </si>
  <si>
    <t xml:space="preserve"> 2.3.2.2.5.2 </t>
  </si>
  <si>
    <t>18.324,88</t>
  </si>
  <si>
    <t>6,3644</t>
  </si>
  <si>
    <t xml:space="preserve"> 2.3.2.2.5.1 </t>
  </si>
  <si>
    <t>38.862,99</t>
  </si>
  <si>
    <t xml:space="preserve"> 2.3.2.2.5 </t>
  </si>
  <si>
    <t>387,45</t>
  </si>
  <si>
    <t>745,0981</t>
  </si>
  <si>
    <t xml:space="preserve"> 2.3.2.2.4.3 </t>
  </si>
  <si>
    <t>4.046,10</t>
  </si>
  <si>
    <t>37,2535</t>
  </si>
  <si>
    <t xml:space="preserve"> 2.3.2.2.4.2 </t>
  </si>
  <si>
    <t>178,31</t>
  </si>
  <si>
    <t>636,8387</t>
  </si>
  <si>
    <t xml:space="preserve"> 2.3.2.2.4.1 </t>
  </si>
  <si>
    <t>4.611,86</t>
  </si>
  <si>
    <t xml:space="preserve"> 2.3.2.2.4 </t>
  </si>
  <si>
    <t xml:space="preserve"> 2.3.2.2.3.3 </t>
  </si>
  <si>
    <t>3.707,09</t>
  </si>
  <si>
    <t xml:space="preserve"> 2.3.2.2.3.2 </t>
  </si>
  <si>
    <t xml:space="preserve"> 2.3.2.2.3.1 </t>
  </si>
  <si>
    <t>4.272,85</t>
  </si>
  <si>
    <t xml:space="preserve"> 2.3.2.2.3 </t>
  </si>
  <si>
    <t>774,90</t>
  </si>
  <si>
    <t>1.490,1962</t>
  </si>
  <si>
    <t xml:space="preserve"> 2.3.2.2.2.2 </t>
  </si>
  <si>
    <t>4.394,18</t>
  </si>
  <si>
    <t xml:space="preserve"> 2.3.2.2.2.1 </t>
  </si>
  <si>
    <t>5.169,08</t>
  </si>
  <si>
    <t xml:space="preserve"> 2.3.2.2.2 </t>
  </si>
  <si>
    <t>9.768,40</t>
  </si>
  <si>
    <t>47,7626</t>
  </si>
  <si>
    <t xml:space="preserve"> 2.3.2.2.1.6 </t>
  </si>
  <si>
    <t xml:space="preserve"> 2.3.2.2.1.5 </t>
  </si>
  <si>
    <t>4.368,51</t>
  </si>
  <si>
    <t>15,9191</t>
  </si>
  <si>
    <t xml:space="preserve"> 2.3.2.2.1.4 </t>
  </si>
  <si>
    <t>89,15</t>
  </si>
  <si>
    <t>318,4193</t>
  </si>
  <si>
    <t xml:space="preserve"> 2.3.2.2.1.3 </t>
  </si>
  <si>
    <t>3.503,43</t>
  </si>
  <si>
    <t>31,8436</t>
  </si>
  <si>
    <t xml:space="preserve"> 2.3.2.2.1.2 </t>
  </si>
  <si>
    <t>3.025,76</t>
  </si>
  <si>
    <t xml:space="preserve"> 2.3.2.2.1.1 </t>
  </si>
  <si>
    <t>21.142,70</t>
  </si>
  <si>
    <t xml:space="preserve"> 2.3.2.2.1 </t>
  </si>
  <si>
    <t>74.059,48</t>
  </si>
  <si>
    <t>Item: Avenida Rio Itapecuru - Pista de Saída do Porto do Itaqui - Área: 11.677,36 m²</t>
  </si>
  <si>
    <t xml:space="preserve"> 2.3.2.2 </t>
  </si>
  <si>
    <t>67.771,55</t>
  </si>
  <si>
    <t>18,4277</t>
  </si>
  <si>
    <t xml:space="preserve"> 2.3.2.1.5.2 </t>
  </si>
  <si>
    <t>65.306,38</t>
  </si>
  <si>
    <t>22,6815</t>
  </si>
  <si>
    <t xml:space="preserve"> 2.3.2.1.5.1 </t>
  </si>
  <si>
    <t>133.077,93</t>
  </si>
  <si>
    <t xml:space="preserve"> 2.3.2.1.5 </t>
  </si>
  <si>
    <t>1.533,58</t>
  </si>
  <si>
    <t>2.949,2033</t>
  </si>
  <si>
    <t>Transporte comercial c/ basc. 10m3 rod. pav. DMT &lt;= 20 Km</t>
  </si>
  <si>
    <t xml:space="preserve"> 2.3.2.1.4.3 </t>
  </si>
  <si>
    <t>16.015,61</t>
  </si>
  <si>
    <t>147,4599</t>
  </si>
  <si>
    <t xml:space="preserve"> 2.3.2.1.4.2 </t>
  </si>
  <si>
    <t>705,79</t>
  </si>
  <si>
    <t>2.520,6866</t>
  </si>
  <si>
    <t xml:space="preserve"> 2.3.2.1.4.1 </t>
  </si>
  <si>
    <t>18.254,98</t>
  </si>
  <si>
    <t>RECAPEAMENTO DE PAV. COM CBUQ AC/BC - CAPA E ROLAMENTO h =2,5 cm - (40%)</t>
  </si>
  <si>
    <t xml:space="preserve"> 2.3.2.1.4 </t>
  </si>
  <si>
    <t xml:space="preserve"> 2.3.2.1.3.3 </t>
  </si>
  <si>
    <t>14.673,73</t>
  </si>
  <si>
    <t xml:space="preserve"> 2.3.2.1.3.2 </t>
  </si>
  <si>
    <t xml:space="preserve"> 2.3.2.1.3.1 </t>
  </si>
  <si>
    <t>16.913,10</t>
  </si>
  <si>
    <t>REPERFILAMENTO COM CBUQ - h = 2,5 cm - (40%)</t>
  </si>
  <si>
    <t xml:space="preserve"> 2.3.2.1.3 </t>
  </si>
  <si>
    <t>3.067,16</t>
  </si>
  <si>
    <t>5.898,4011</t>
  </si>
  <si>
    <t xml:space="preserve"> 2.3.2.1.2.2 </t>
  </si>
  <si>
    <t>17.392,73</t>
  </si>
  <si>
    <t xml:space="preserve"> 2.3.2.1.2.1 </t>
  </si>
  <si>
    <t>20.459,89</t>
  </si>
  <si>
    <t>FRESAGEM À FRIO - (40%)</t>
  </si>
  <si>
    <t xml:space="preserve"> 2.3.2.1.2 </t>
  </si>
  <si>
    <t>19.323,78</t>
  </si>
  <si>
    <t>94,4836</t>
  </si>
  <si>
    <t xml:space="preserve"> 2.3.2.1.1.6 </t>
  </si>
  <si>
    <t>766,79</t>
  </si>
  <si>
    <t>1.474,5989</t>
  </si>
  <si>
    <t xml:space="preserve"> 2.3.2.1.1.5 </t>
  </si>
  <si>
    <t>8.647,22</t>
  </si>
  <si>
    <t>31,5109</t>
  </si>
  <si>
    <t xml:space="preserve"> 2.3.2.1.1.4 </t>
  </si>
  <si>
    <t>176,44</t>
  </si>
  <si>
    <t>630,1689</t>
  </si>
  <si>
    <t xml:space="preserve"> 2.3.2.1.1.3 </t>
  </si>
  <si>
    <t>6.930,06</t>
  </si>
  <si>
    <t>62,9891</t>
  </si>
  <si>
    <t xml:space="preserve"> 2.3.2.1.1.2 </t>
  </si>
  <si>
    <t>5.985,53</t>
  </si>
  <si>
    <t xml:space="preserve"> 2.3.2.1.1.1 </t>
  </si>
  <si>
    <t>41.829,82</t>
  </si>
  <si>
    <t>REMENDOS SUPERFICIAIS E PROFUNDOS COM CBUQ - (10%)</t>
  </si>
  <si>
    <t xml:space="preserve"> 2.3.2.1.1 </t>
  </si>
  <si>
    <t>230.535,72</t>
  </si>
  <si>
    <t>Item: AVENIDA RIO ITAPECURU - PISTA DE ENTRADA DO PORTO DO ITAQUI - ÁREA: 11.555,14 m²</t>
  </si>
  <si>
    <t xml:space="preserve"> 2.3.2.1 </t>
  </si>
  <si>
    <t>351.298,36</t>
  </si>
  <si>
    <t xml:space="preserve"> 2.3.2 </t>
  </si>
  <si>
    <t>4.773,65</t>
  </si>
  <si>
    <t>1,298</t>
  </si>
  <si>
    <t xml:space="preserve"> 2.3.1.1.2.2 </t>
  </si>
  <si>
    <t>2.559,39</t>
  </si>
  <si>
    <t>0,8889</t>
  </si>
  <si>
    <t xml:space="preserve"> 2.3.1.1.2.1 </t>
  </si>
  <si>
    <t>7.333,04</t>
  </si>
  <si>
    <t xml:space="preserve"> 2.3.1.1.2 </t>
  </si>
  <si>
    <t>6.831,64</t>
  </si>
  <si>
    <t>33,4033</t>
  </si>
  <si>
    <t xml:space="preserve"> 2.3.1.1.1.6 </t>
  </si>
  <si>
    <t>270,97</t>
  </si>
  <si>
    <t>521,0969</t>
  </si>
  <si>
    <t xml:space="preserve"> 2.3.1.1.1.5 </t>
  </si>
  <si>
    <t>3.056,02</t>
  </si>
  <si>
    <t>11,1363</t>
  </si>
  <si>
    <t xml:space="preserve"> 2.3.1.1.1.4 </t>
  </si>
  <si>
    <t>62,35</t>
  </si>
  <si>
    <t>222,6923</t>
  </si>
  <si>
    <t xml:space="preserve"> 2.3.1.1.1.3 </t>
  </si>
  <si>
    <t>2.449,81</t>
  </si>
  <si>
    <t>22,267</t>
  </si>
  <si>
    <t xml:space="preserve"> 2.3.1.1.1.2 </t>
  </si>
  <si>
    <t>2.116,09</t>
  </si>
  <si>
    <t xml:space="preserve"> 2.3.1.1.1.1 </t>
  </si>
  <si>
    <t>14.786,88</t>
  </si>
  <si>
    <t>REMENDOS SUPERFICIAIS E PROFUNDOS COM CBUQ</t>
  </si>
  <si>
    <t xml:space="preserve"> 2.3.1.1.1 </t>
  </si>
  <si>
    <t>22.119,92</t>
  </si>
  <si>
    <t>Item: Estacionamentos de Carretas - Área: 1.361,13 m² (30%)</t>
  </si>
  <si>
    <t xml:space="preserve"> 2.3.1.1 </t>
  </si>
  <si>
    <t xml:space="preserve"> 2.3.1 </t>
  </si>
  <si>
    <t>882.568,97</t>
  </si>
  <si>
    <t xml:space="preserve"> 2.3 </t>
  </si>
  <si>
    <t>7.802,24</t>
  </si>
  <si>
    <t>2,1215</t>
  </si>
  <si>
    <t xml:space="preserve"> 2.2.4.2.2 </t>
  </si>
  <si>
    <t>4.176,97</t>
  </si>
  <si>
    <t>1,4507</t>
  </si>
  <si>
    <t xml:space="preserve"> 2.2.4.2.1 </t>
  </si>
  <si>
    <t>11.979,21</t>
  </si>
  <si>
    <t xml:space="preserve"> 2.2.4.2 </t>
  </si>
  <si>
    <t>11.142,55</t>
  </si>
  <si>
    <t>54,4815</t>
  </si>
  <si>
    <t xml:space="preserve"> 2.2.4.1.6 </t>
  </si>
  <si>
    <t>441,95</t>
  </si>
  <si>
    <t>849,9108</t>
  </si>
  <si>
    <t xml:space="preserve"> 2.2.4.1.5 </t>
  </si>
  <si>
    <t>4.983,60</t>
  </si>
  <si>
    <t>18,1605</t>
  </si>
  <si>
    <t xml:space="preserve"> 2.2.4.1.4 </t>
  </si>
  <si>
    <t>101,69</t>
  </si>
  <si>
    <t>363,2098</t>
  </si>
  <si>
    <t xml:space="preserve"> 2.2.4.1.3 </t>
  </si>
  <si>
    <t>3.996,03</t>
  </si>
  <si>
    <t>36,321</t>
  </si>
  <si>
    <t xml:space="preserve"> 2.2.4.1.2 </t>
  </si>
  <si>
    <t>3.451,40</t>
  </si>
  <si>
    <t xml:space="preserve"> 2.2.4.1.1 </t>
  </si>
  <si>
    <t>24.117,22</t>
  </si>
  <si>
    <t xml:space="preserve"> 2.2.4.1 </t>
  </si>
  <si>
    <t>36.096,43</t>
  </si>
  <si>
    <t>Sub-área: PISTA DE ACESSO ÀS RAMPAS DE EMBARQUE - 2.220,00 m² (30%)</t>
  </si>
  <si>
    <t xml:space="preserve"> 2.2.4 </t>
  </si>
  <si>
    <t>8.423,77</t>
  </si>
  <si>
    <t>2,2905</t>
  </si>
  <si>
    <t xml:space="preserve"> 2.2.3.2.2 </t>
  </si>
  <si>
    <t>4.506,64</t>
  </si>
  <si>
    <t>1,5652</t>
  </si>
  <si>
    <t xml:space="preserve"> 2.2.3.2.1 </t>
  </si>
  <si>
    <t>12.930,41</t>
  </si>
  <si>
    <t xml:space="preserve"> 2.2.3.2 </t>
  </si>
  <si>
    <t>12.032,60</t>
  </si>
  <si>
    <t>58,8334</t>
  </si>
  <si>
    <t xml:space="preserve"> 2.2.3.1.6 </t>
  </si>
  <si>
    <t>477,25</t>
  </si>
  <si>
    <t>917,8027</t>
  </si>
  <si>
    <t xml:space="preserve"> 2.2.3.1.5 </t>
  </si>
  <si>
    <t>5.381,67</t>
  </si>
  <si>
    <t>19,6111</t>
  </si>
  <si>
    <t xml:space="preserve"> 2.2.3.1.4 </t>
  </si>
  <si>
    <t>109,82</t>
  </si>
  <si>
    <t>392,2229</t>
  </si>
  <si>
    <t xml:space="preserve"> 2.2.3.1.3 </t>
  </si>
  <si>
    <t>4.315,23</t>
  </si>
  <si>
    <t>39,2223</t>
  </si>
  <si>
    <t xml:space="preserve"> 2.2.3.1.2 </t>
  </si>
  <si>
    <t>3.727,09</t>
  </si>
  <si>
    <t xml:space="preserve"> 2.2.3.1.1 </t>
  </si>
  <si>
    <t>26.043,66</t>
  </si>
  <si>
    <t xml:space="preserve"> 2.2.3.1 </t>
  </si>
  <si>
    <t>38.974,07</t>
  </si>
  <si>
    <t>Sub-área: PISTA DE ACESSO AO TERMINAL DE PASSAGEIROS - 3.596,00 m² (20%)</t>
  </si>
  <si>
    <t xml:space="preserve"> 2.2.3 </t>
  </si>
  <si>
    <t>43.984,18</t>
  </si>
  <si>
    <t>11,9597</t>
  </si>
  <si>
    <t xml:space="preserve"> 2.2.2.4.2 </t>
  </si>
  <si>
    <t>40.826,46</t>
  </si>
  <si>
    <t>14,1794</t>
  </si>
  <si>
    <t xml:space="preserve"> 2.2.2.4.1 </t>
  </si>
  <si>
    <t>84.810,64</t>
  </si>
  <si>
    <t xml:space="preserve"> 2.2.2.4 </t>
  </si>
  <si>
    <t>829,49</t>
  </si>
  <si>
    <t>1.595,178</t>
  </si>
  <si>
    <t xml:space="preserve"> 2.2.2.3.3 </t>
  </si>
  <si>
    <t>8.662,61</t>
  </si>
  <si>
    <t>79,7589</t>
  </si>
  <si>
    <t xml:space="preserve"> 2.2.2.3.2 </t>
  </si>
  <si>
    <t>381,75</t>
  </si>
  <si>
    <t>1.363,4</t>
  </si>
  <si>
    <t xml:space="preserve"> 2.2.2.3.1 </t>
  </si>
  <si>
    <t>9.873,85</t>
  </si>
  <si>
    <t>RECAPEAMENTO DE PAV. COM CBUQ AC/BC - CAPA E ROLAMENTO h =2,5 cm; ÁREA=2.500,00 m² - (100%)</t>
  </si>
  <si>
    <t xml:space="preserve"> 2.2.2.3 </t>
  </si>
  <si>
    <t xml:space="preserve"> 2.2.2.2.3 </t>
  </si>
  <si>
    <t>7.936,80</t>
  </si>
  <si>
    <t xml:space="preserve"> 2.2.2.2.2 </t>
  </si>
  <si>
    <t xml:space="preserve"> 2.2.2.2.1 </t>
  </si>
  <si>
    <t>9.148,04</t>
  </si>
  <si>
    <t>REPERFILAMENTO COM CBUQ - h = 2,5 cm - ÁREA: 2.500,00 m² - (100%)</t>
  </si>
  <si>
    <t xml:space="preserve"> 2.2.2.2 </t>
  </si>
  <si>
    <t>20.857,41</t>
  </si>
  <si>
    <t>101,9823</t>
  </si>
  <si>
    <t xml:space="preserve"> 2.2.2.1.6 </t>
  </si>
  <si>
    <t xml:space="preserve"> 2.2.2.1.5 </t>
  </si>
  <si>
    <t>9.353,60</t>
  </si>
  <si>
    <t>34,085</t>
  </si>
  <si>
    <t xml:space="preserve"> 2.2.2.1.4 </t>
  </si>
  <si>
    <t>229,05</t>
  </si>
  <si>
    <t>818,04</t>
  </si>
  <si>
    <t xml:space="preserve"> 2.2.2.1.3 </t>
  </si>
  <si>
    <t>9.000,07</t>
  </si>
  <si>
    <t>81,804</t>
  </si>
  <si>
    <t xml:space="preserve"> 2.2.2.1.2 </t>
  </si>
  <si>
    <t>6.477,85</t>
  </si>
  <si>
    <t>102,255</t>
  </si>
  <si>
    <t xml:space="preserve"> 2.2.2.1.1 </t>
  </si>
  <si>
    <t>46.747,47</t>
  </si>
  <si>
    <t>REMENDOS SUPERFICIAIS E PROFUNDOS COM CBUQ - (60%)</t>
  </si>
  <si>
    <t xml:space="preserve"> 2.2.2.1 </t>
  </si>
  <si>
    <t>150.580,00</t>
  </si>
  <si>
    <t>SUB-ÁREA: ESTACIONAMENTO DA ÁREA DE RETENÇÃO DE VEÍCULOS - 2.500,00 m²</t>
  </si>
  <si>
    <t xml:space="preserve"> 2.2.2 </t>
  </si>
  <si>
    <t>36.924,47</t>
  </si>
  <si>
    <t>10,0401</t>
  </si>
  <si>
    <t xml:space="preserve"> 2.2.1.4.2 </t>
  </si>
  <si>
    <t>32.111,45</t>
  </si>
  <si>
    <t>11,1526</t>
  </si>
  <si>
    <t xml:space="preserve"> 2.2.1.4.1 </t>
  </si>
  <si>
    <t>69.035,92</t>
  </si>
  <si>
    <t xml:space="preserve"> 2.2.1.4 </t>
  </si>
  <si>
    <t>652,64</t>
  </si>
  <si>
    <t>1.255,0861</t>
  </si>
  <si>
    <t xml:space="preserve"> 2.2.1.3.3 </t>
  </si>
  <si>
    <t>6.815,77</t>
  </si>
  <si>
    <t>62,7546</t>
  </si>
  <si>
    <t xml:space="preserve"> 2.2.1.3.2 </t>
  </si>
  <si>
    <t>300,36</t>
  </si>
  <si>
    <t>1.072,7231</t>
  </si>
  <si>
    <t xml:space="preserve"> 2.2.1.3.1 </t>
  </si>
  <si>
    <t>7.768,77</t>
  </si>
  <si>
    <t>RECAPEAMENTO DE PAV. COM CBUQ AC/BC - CAPA E ROLAMENTO h =2,5 cm; ÁREA=1.967,00 m² - (100%)</t>
  </si>
  <si>
    <t xml:space="preserve"> 2.2.1.3 </t>
  </si>
  <si>
    <t xml:space="preserve"> 2.2.1.2.3 </t>
  </si>
  <si>
    <t>6.244,71</t>
  </si>
  <si>
    <t xml:space="preserve"> 2.2.1.2.2 </t>
  </si>
  <si>
    <t xml:space="preserve"> 2.2.1.2.1 </t>
  </si>
  <si>
    <t>7.197,71</t>
  </si>
  <si>
    <t>REPERFILAMENTO COM CBUQ - h = 2,5 cm - ÁREA: 1.967,00 m² - (100%)</t>
  </si>
  <si>
    <t xml:space="preserve"> 2.2.1.2 </t>
  </si>
  <si>
    <t>19.540,88</t>
  </si>
  <si>
    <t>95,5451</t>
  </si>
  <si>
    <t xml:space="preserve"> 2.2.1.1.6 </t>
  </si>
  <si>
    <t>783,17</t>
  </si>
  <si>
    <t>1.506,1044</t>
  </si>
  <si>
    <t xml:space="preserve"> 2.2.1.1.5 </t>
  </si>
  <si>
    <t>8.831,30</t>
  </si>
  <si>
    <t>32,1817</t>
  </si>
  <si>
    <t xml:space="preserve"> 2.2.1.1.4 </t>
  </si>
  <si>
    <t>180,21</t>
  </si>
  <si>
    <t>643,6339</t>
  </si>
  <si>
    <t xml:space="preserve"> 2.2.1.1.3 </t>
  </si>
  <si>
    <t>8.497,27</t>
  </si>
  <si>
    <t>77,2339</t>
  </si>
  <si>
    <t xml:space="preserve"> 2.2.1.1.2 </t>
  </si>
  <si>
    <t>6.116,13</t>
  </si>
  <si>
    <t>96,5451</t>
  </si>
  <si>
    <t xml:space="preserve"> 2.2.1.1.1 </t>
  </si>
  <si>
    <t>43.948,96</t>
  </si>
  <si>
    <t xml:space="preserve"> 2.2.1.1 </t>
  </si>
  <si>
    <t>127.951,36</t>
  </si>
  <si>
    <t>SUB-ÁREA: ESTACIONAMENTO PRIVATIVO EM FRENTE À SEFAZ - 1.967,00m²</t>
  </si>
  <si>
    <t xml:space="preserve"> 2.2.1 </t>
  </si>
  <si>
    <t>353.601,86</t>
  </si>
  <si>
    <t xml:space="preserve"> 2.2 </t>
  </si>
  <si>
    <t>73,629</t>
  </si>
  <si>
    <t xml:space="preserve"> 2.1.5.2 </t>
  </si>
  <si>
    <t>83,907</t>
  </si>
  <si>
    <t xml:space="preserve"> 2.1.5.1 </t>
  </si>
  <si>
    <t>512.377,11</t>
  </si>
  <si>
    <t xml:space="preserve"> 2.1.5 </t>
  </si>
  <si>
    <t>31.158,49</t>
  </si>
  <si>
    <t>27,315</t>
  </si>
  <si>
    <t>1.140,71</t>
  </si>
  <si>
    <t>250,71</t>
  </si>
  <si>
    <t>890,00</t>
  </si>
  <si>
    <t>Serviços</t>
  </si>
  <si>
    <t xml:space="preserve"> INSUMO - CP - 0001.57 </t>
  </si>
  <si>
    <t xml:space="preserve"> 2.1.4.4 </t>
  </si>
  <si>
    <t>7.670,09</t>
  </si>
  <si>
    <t>14.750,181</t>
  </si>
  <si>
    <t xml:space="preserve"> 2.1.4.3 </t>
  </si>
  <si>
    <t>80.100,41</t>
  </si>
  <si>
    <t>737,505</t>
  </si>
  <si>
    <t xml:space="preserve"> 2.1.4.2 </t>
  </si>
  <si>
    <t>2.941,63</t>
  </si>
  <si>
    <t>10.505,826</t>
  </si>
  <si>
    <t xml:space="preserve"> 2.1.4.1 </t>
  </si>
  <si>
    <t>121.870,62</t>
  </si>
  <si>
    <t>RECAPEAMENTO DE PAV. COM CBUQ AC/BC - CAPA E ROLAMENTO H=3,0cm; ÁREA=11.673,14m²</t>
  </si>
  <si>
    <t xml:space="preserve"> 2.1.4 </t>
  </si>
  <si>
    <t>25.696,77</t>
  </si>
  <si>
    <t>22,527</t>
  </si>
  <si>
    <t xml:space="preserve"> 2.1.3.4 </t>
  </si>
  <si>
    <t>6.324,98</t>
  </si>
  <si>
    <t>12.163,437</t>
  </si>
  <si>
    <t xml:space="preserve"> 2.1.3.3 </t>
  </si>
  <si>
    <t>60.519,49</t>
  </si>
  <si>
    <t>608,175</t>
  </si>
  <si>
    <t xml:space="preserve"> 2.1.3.2 </t>
  </si>
  <si>
    <t>2.425,75</t>
  </si>
  <si>
    <t>8.663,418</t>
  </si>
  <si>
    <t xml:space="preserve"> 2.1.3.1 </t>
  </si>
  <si>
    <t>94.966,99</t>
  </si>
  <si>
    <t>REPERFILAMENTO COM CBUQ - H = 3 cm - ÁREA:9.626,02 m²</t>
  </si>
  <si>
    <t xml:space="preserve"> 2.1.3 </t>
  </si>
  <si>
    <t>2.282,77</t>
  </si>
  <si>
    <t>4,509</t>
  </si>
  <si>
    <t>506,27</t>
  </si>
  <si>
    <t>111,27</t>
  </si>
  <si>
    <t>395,00</t>
  </si>
  <si>
    <t>Taxas</t>
  </si>
  <si>
    <t xml:space="preserve"> INSUMO - CP - 0001.58 </t>
  </si>
  <si>
    <t xml:space="preserve"> 2.1.2.3 </t>
  </si>
  <si>
    <t>2.108,32</t>
  </si>
  <si>
    <t>4.054,473</t>
  </si>
  <si>
    <t xml:space="preserve"> 2.1.2.2 </t>
  </si>
  <si>
    <t>11.955,49</t>
  </si>
  <si>
    <t>1.732,68</t>
  </si>
  <si>
    <t xml:space="preserve"> 2.1.2.1 </t>
  </si>
  <si>
    <t>16.346,58</t>
  </si>
  <si>
    <t>FRESAGEM À FRIO:ÁREA=1.925,20m²</t>
  </si>
  <si>
    <t xml:space="preserve"> 2.1.2 </t>
  </si>
  <si>
    <t>55.456,00</t>
  </si>
  <si>
    <t>271,152</t>
  </si>
  <si>
    <t xml:space="preserve"> 2.1.1.7 </t>
  </si>
  <si>
    <t>5.359,05</t>
  </si>
  <si>
    <t>4,698</t>
  </si>
  <si>
    <t xml:space="preserve"> 2.1.1.6 </t>
  </si>
  <si>
    <t>1.319,74</t>
  </si>
  <si>
    <t>2.537,964</t>
  </si>
  <si>
    <t xml:space="preserve"> 2.1.1.5 </t>
  </si>
  <si>
    <t>14.882,89</t>
  </si>
  <si>
    <t>54,234</t>
  </si>
  <si>
    <t xml:space="preserve"> 2.1.1.4 </t>
  </si>
  <si>
    <t>506,14</t>
  </si>
  <si>
    <t>1.807,668</t>
  </si>
  <si>
    <t xml:space="preserve"> 2.1.1.3 </t>
  </si>
  <si>
    <t>23.865,31</t>
  </si>
  <si>
    <t>216,918</t>
  </si>
  <si>
    <t xml:space="preserve"> 2.1.1.2 </t>
  </si>
  <si>
    <t>17.177,47</t>
  </si>
  <si>
    <t xml:space="preserve"> 2.1.1.1 </t>
  </si>
  <si>
    <t>118.566,60</t>
  </si>
  <si>
    <t>REMENDOS SUPERFICIAIS E PROFUNDOS COM CBUQ - ÁREA:2.008,52m²</t>
  </si>
  <si>
    <t xml:space="preserve"> 2.1.1 </t>
  </si>
  <si>
    <t>864.127,90</t>
  </si>
  <si>
    <t xml:space="preserve"> 2.1 </t>
  </si>
  <si>
    <t>2.351.638,59</t>
  </si>
  <si>
    <t xml:space="preserve"> 2 </t>
  </si>
  <si>
    <t>7.105,44</t>
  </si>
  <si>
    <t>16,0</t>
  </si>
  <si>
    <t>444,09</t>
  </si>
  <si>
    <t>97,60</t>
  </si>
  <si>
    <t>56,20</t>
  </si>
  <si>
    <t>26,21</t>
  </si>
  <si>
    <t>29,99</t>
  </si>
  <si>
    <t>6,11</t>
  </si>
  <si>
    <t>M</t>
  </si>
  <si>
    <t>SARRAFO DE MADEIRA NAO APARELHADA *2,5 X 7* CM, MACARANDUBA, ANGELIM OU EQUIVALENTE DA REGIAO</t>
  </si>
  <si>
    <t xml:space="preserve"> 00004417 </t>
  </si>
  <si>
    <t>10,17</t>
  </si>
  <si>
    <t>PREGO DE ACO POLIDO COM CABECA 18 X 30 (2 3/4 X 10)</t>
  </si>
  <si>
    <t xml:space="preserve"> 00005075 </t>
  </si>
  <si>
    <t>250,00</t>
  </si>
  <si>
    <t>PLACA DE OBRA (PARA CONSTRUCAO CIVIL) EM CHAPA GALVANIZADA *N. 22*, DE *2,0 X 1,125* M</t>
  </si>
  <si>
    <t xml:space="preserve"> 00004813 </t>
  </si>
  <si>
    <t>6,40</t>
  </si>
  <si>
    <t>4,0</t>
  </si>
  <si>
    <t>PECA DE MADEIRA NATIVA / REGIONAL 7,5 X 7,5CM (3X3) NAO APARELHADA (P/FORMA)</t>
  </si>
  <si>
    <t xml:space="preserve"> 00004491 </t>
  </si>
  <si>
    <t>2,0</t>
  </si>
  <si>
    <t>24,88</t>
  </si>
  <si>
    <t>CARPINTEIRO DE FORMAS COM ENCARGOS COMPLEMENTARES</t>
  </si>
  <si>
    <t xml:space="preserve"> 88262 </t>
  </si>
  <si>
    <t>241,80</t>
  </si>
  <si>
    <t>0,01</t>
  </si>
  <si>
    <t>FUES - FUNDAÇÕES E ESTRUTURAS</t>
  </si>
  <si>
    <t>CONCRETO MAGRO PARA LASTRO, TRAÇO 1:4,5:4,5 (CIMENTO/ AREIA MÉDIA/ BRITA 1)  - PREPARO MECÂNICO COM BETONEIRA 400 L. AF_07/2016</t>
  </si>
  <si>
    <t xml:space="preserve"> 94962 </t>
  </si>
  <si>
    <t>346,49</t>
  </si>
  <si>
    <t>CANT - CANTEIRO DE OBRAS</t>
  </si>
  <si>
    <t xml:space="preserve"> 74209/001 </t>
  </si>
  <si>
    <t xml:space="preserve"> 1.3.2.1 </t>
  </si>
  <si>
    <t xml:space="preserve"> 1.3.2 </t>
  </si>
  <si>
    <t>978,30</t>
  </si>
  <si>
    <t>15,0</t>
  </si>
  <si>
    <t>65,22</t>
  </si>
  <si>
    <t>14,33</t>
  </si>
  <si>
    <t>23,41</t>
  </si>
  <si>
    <t>10,92</t>
  </si>
  <si>
    <t>12,49</t>
  </si>
  <si>
    <t>33,37</t>
  </si>
  <si>
    <t>0,1</t>
  </si>
  <si>
    <t>!EM PROCESSO DE DESATIVACAO! CHAVE FACA MONOPOLAR BLINDADA 30A/250V</t>
  </si>
  <si>
    <t xml:space="preserve"> 00012080 </t>
  </si>
  <si>
    <t>7,11</t>
  </si>
  <si>
    <t>SOQUETE DE PORCELANA BASE E27, PARA USO AO TEMPO, PARA LAMPADAS</t>
  </si>
  <si>
    <t xml:space="preserve"> 00012294 </t>
  </si>
  <si>
    <t>4,49</t>
  </si>
  <si>
    <t>LAMPADA FLUORESCENTE TUBULAR T10, DE 20 OU 40 W, BIVOLT</t>
  </si>
  <si>
    <t xml:space="preserve"> 00003753 </t>
  </si>
  <si>
    <t>2,64</t>
  </si>
  <si>
    <t>0,02</t>
  </si>
  <si>
    <t>FITA ISOLANTE ADESIVA ANTICHAMA, USO ATE 750 V, EM ROLO DE 19 MM X 5 M</t>
  </si>
  <si>
    <t xml:space="preserve"> 00021127 </t>
  </si>
  <si>
    <t>1,09</t>
  </si>
  <si>
    <t>6,0</t>
  </si>
  <si>
    <t>FIO DE COBRE, SOLIDO, CLASSE 1, ISOLACAO EM PVC/A, ANTICHAMA BWF-B, 450/750V, SECAO NOMINAL 2,5 MM2</t>
  </si>
  <si>
    <t xml:space="preserve"> 00000939 </t>
  </si>
  <si>
    <t>3,65</t>
  </si>
  <si>
    <t>BALDE VERMELHO PARA SINALIZACAO DE VIAS</t>
  </si>
  <si>
    <t xml:space="preserve"> 00004815 </t>
  </si>
  <si>
    <t>25,35</t>
  </si>
  <si>
    <t>0,4</t>
  </si>
  <si>
    <t>ELETRICISTA COM ENCARGOS COMPLEMENTARES</t>
  </si>
  <si>
    <t xml:space="preserve"> 88264 </t>
  </si>
  <si>
    <t>19,48</t>
  </si>
  <si>
    <t>0,8</t>
  </si>
  <si>
    <t>AUXILIAR DE ELETRICISTA COM ENCARGOS COMPLEMENTARES</t>
  </si>
  <si>
    <t xml:space="preserve"> 88247 </t>
  </si>
  <si>
    <t>50,89</t>
  </si>
  <si>
    <t>SERP - SERVIÇOS PRELIMINARES</t>
  </si>
  <si>
    <t xml:space="preserve"> 73683 </t>
  </si>
  <si>
    <t xml:space="preserve"> 1.3.1.1 </t>
  </si>
  <si>
    <t xml:space="preserve"> 1.3.1 </t>
  </si>
  <si>
    <t>8.083,74</t>
  </si>
  <si>
    <t xml:space="preserve"> 1.3 </t>
  </si>
  <si>
    <t>564.795,97</t>
  </si>
  <si>
    <t>124.134,37</t>
  </si>
  <si>
    <t>389.577,24</t>
  </si>
  <si>
    <t>181.691,84</t>
  </si>
  <si>
    <t>207.885,40</t>
  </si>
  <si>
    <t>1.400,00</t>
  </si>
  <si>
    <t>18,0</t>
  </si>
  <si>
    <t>UNxMÊS</t>
  </si>
  <si>
    <t>LOCAÇÃO DE BANHEIRO QUÍMICO COM TRANSPORTE E FORNECIMENTO DE MATERIAIS DE LIMPEZA E HIGIENIZAÇÃO</t>
  </si>
  <si>
    <t xml:space="preserve"> PROJ-015 </t>
  </si>
  <si>
    <t>1.320,0</t>
  </si>
  <si>
    <t>SEGURO - HORISTA (ENCARGOS COMPLEMENTARES) (COLETADO CAIXA)</t>
  </si>
  <si>
    <t xml:space="preserve"> 00037373 </t>
  </si>
  <si>
    <t>5.672,54</t>
  </si>
  <si>
    <t>HxMÊS</t>
  </si>
  <si>
    <t>TÉCNICO DE SEGURANÇA DO TRABALHO (COM ENCARGOS INCLUSOS)</t>
  </si>
  <si>
    <t xml:space="preserve"> I8588 </t>
  </si>
  <si>
    <t>165,36</t>
  </si>
  <si>
    <t>ENGENHEIRO CIVIL DE OBRA PLENO COM ENCARGOS COMPLEMENTARES</t>
  </si>
  <si>
    <t xml:space="preserve"> 90778 </t>
  </si>
  <si>
    <t>1.075,00</t>
  </si>
  <si>
    <t>12,0</t>
  </si>
  <si>
    <t>UNXMÊS</t>
  </si>
  <si>
    <t>LOCAÇÃO DE TENDA 6X6</t>
  </si>
  <si>
    <t xml:space="preserve"> CP - 0001.54 </t>
  </si>
  <si>
    <t>585,93</t>
  </si>
  <si>
    <t>MES</t>
  </si>
  <si>
    <t>ALUGUEL CONTAINER/ESCRIT INCL INST ELET LARG=2,20 COMP=6,20M          ALT=2,50M CHAPA ACO C/NERV TRAPEZ FORRO C/ISOL TERMO/ACUSTICO         CHASSIS REFORC PISO COMPENS NAVAL EXC TRANSP/CARGA/DESCARGA</t>
  </si>
  <si>
    <t xml:space="preserve"> 73847/001 </t>
  </si>
  <si>
    <t>EPI (ENCARGOS COMPLEMENTARES) - HORISTA</t>
  </si>
  <si>
    <t xml:space="preserve"> 88237 </t>
  </si>
  <si>
    <t>23,76</t>
  </si>
  <si>
    <t>2.640,0</t>
  </si>
  <si>
    <t>VIGIA NOTURNO COM ENCARGOS COMPLEMENTARES</t>
  </si>
  <si>
    <t xml:space="preserve"> 88326 </t>
  </si>
  <si>
    <t>23,70</t>
  </si>
  <si>
    <t>ALMOXARIFE COM ENCARGOS COMPLEMENTARES</t>
  </si>
  <si>
    <t xml:space="preserve"> 90766 </t>
  </si>
  <si>
    <t>36,57</t>
  </si>
  <si>
    <t>ENCARREGADO GERAL COM ENCARGOS COMPLEMENTARES</t>
  </si>
  <si>
    <t xml:space="preserve"> 90776 </t>
  </si>
  <si>
    <t>440.661,60</t>
  </si>
  <si>
    <t>ADMINISTRAÇÃO E MONTAGEM DE CANTEIRO DE OBRA (06 MESES)</t>
  </si>
  <si>
    <t xml:space="preserve"> CPU-1001/020-03 </t>
  </si>
  <si>
    <t xml:space="preserve"> 1.2.2.1 </t>
  </si>
  <si>
    <t xml:space="preserve"> 1.2.2 </t>
  </si>
  <si>
    <t>218,52</t>
  </si>
  <si>
    <t>48,02</t>
  </si>
  <si>
    <t>170,50</t>
  </si>
  <si>
    <t>TAXA CREA - OBRA OU SERVIÇO ACIMA DE 15.000,00 - 2018</t>
  </si>
  <si>
    <t xml:space="preserve"> INSUMO - CP - 0001.59 </t>
  </si>
  <si>
    <t>SEES - SERVIÇOS ESPECIAIS</t>
  </si>
  <si>
    <t>TAXA - CREA: OBRAS OU SERVIÇOS ACIMA DE R$ 15.000,00 - 2018</t>
  </si>
  <si>
    <t xml:space="preserve"> CPU-1001/020-04 </t>
  </si>
  <si>
    <t xml:space="preserve"> 1.2.1.1 </t>
  </si>
  <si>
    <t xml:space="preserve"> 1.2.1 </t>
  </si>
  <si>
    <t>565.014,49</t>
  </si>
  <si>
    <t xml:space="preserve"> 1.2 </t>
  </si>
  <si>
    <t>1.389,04</t>
  </si>
  <si>
    <t>8,0</t>
  </si>
  <si>
    <t>173,63</t>
  </si>
  <si>
    <t>38,16</t>
  </si>
  <si>
    <t>26,31</t>
  </si>
  <si>
    <t>12,28</t>
  </si>
  <si>
    <t>14,03</t>
  </si>
  <si>
    <t>27,14</t>
  </si>
  <si>
    <t>MOTORISTA OPERADOR DE MUNCK COM ENCARGOS COMPLEMENTARES</t>
  </si>
  <si>
    <t xml:space="preserve"> 88286 </t>
  </si>
  <si>
    <t>81,88</t>
  </si>
  <si>
    <t>GUINDAUTO HIDRÁULICO, CAPACIDADE MÁXIMA DE CARGA 6200 KG, MOMENTO MÁXIMO DE CARGA 11,7 TM, ALCANCE MÁXIMO HORIZONTAL 9,70 M, INCLUSIVE CAMINHÃO TOCO PBT 16.000 KG, POTÊNCIA DE 189 CV - MATERIAIS NA OPERAÇÃO. AF_08/2015</t>
  </si>
  <si>
    <t xml:space="preserve"> 91467 </t>
  </si>
  <si>
    <t>0,63</t>
  </si>
  <si>
    <t>GUINDAUTO HIDRÁULICO, CAPACIDADE MÁXIMA DE CARGA 6200 KG, MOMENTO MÁXIMO DE CARGA 11,7 TM, ALCANCE MÁXIMO HORIZONTAL 9,70 M, INCLUSIVE CAMINHÃO TOCO PBT 16.000 KG, POTÊNCIA DE 189 CV - IMPOSTOS E SEGUROS. AF_08/2015</t>
  </si>
  <si>
    <t xml:space="preserve"> 91466 </t>
  </si>
  <si>
    <t>14,79</t>
  </si>
  <si>
    <t>GUINDAUTO HIDRÁULICO, CAPACIDADE MÁXIMA DE CARGA 6200 KG, MOMENTO MÁXIMO DE CARGA 11,7 TM, ALCANCE MÁXIMO HORIZONTAL 9,70 M, INCLUSIVE CAMINHÃO TOCO PBT 16.000 KG, POTÊNCIA DE 189 CV - MANUTENÇÃO. AF_06/2014</t>
  </si>
  <si>
    <t xml:space="preserve"> 89262 </t>
  </si>
  <si>
    <t>3,14</t>
  </si>
  <si>
    <t>GUINDAUTO HIDRÁULICO, CAPACIDADE MÁXIMA DE CARGA 6200 KG, MOMENTO MÁXIMO DE CARGA 11,7 TM, ALCANCE MÁXIMO HORIZONTAL 9,70 M, INCLUSIVE CAMINHÃO TOCO PBT 16.000 KG, POTÊNCIA DE 189 CV - JUROS. AF_06/2014</t>
  </si>
  <si>
    <t xml:space="preserve"> 89260 </t>
  </si>
  <si>
    <t>7,89</t>
  </si>
  <si>
    <t>GUINDAUTO HIDRÁULICO, CAPACIDADE MÁXIMA DE CARGA 6200 KG, MOMENTO MÁXIMO DE CARGA 11,7 TM, ALCANCE MÁXIMO HORIZONTAL 9,70 M, INCLUSIVE CAMINHÃO TOCO PBT 16.000 KG, POTÊNCIA DE 189 CV - DEPRECIAÇÃO. AF_06/2014</t>
  </si>
  <si>
    <t xml:space="preserve"> 89259 </t>
  </si>
  <si>
    <t>135,47</t>
  </si>
  <si>
    <t xml:space="preserve"> 5928 </t>
  </si>
  <si>
    <t xml:space="preserve"> 1.1.4.1 </t>
  </si>
  <si>
    <t xml:space="preserve"> 1.1.4 </t>
  </si>
  <si>
    <t>2.770,92</t>
  </si>
  <si>
    <t>609,01</t>
  </si>
  <si>
    <t>822,85</t>
  </si>
  <si>
    <t>383,77</t>
  </si>
  <si>
    <t>439,08</t>
  </si>
  <si>
    <t>10,50</t>
  </si>
  <si>
    <t>30,0</t>
  </si>
  <si>
    <t>TUBO AÇO GALVANIZADO DE 20MM (3/4')</t>
  </si>
  <si>
    <t xml:space="preserve"> I2167 </t>
  </si>
  <si>
    <t>0,25</t>
  </si>
  <si>
    <t>TIJOLO MACIÇO COMUM</t>
  </si>
  <si>
    <t xml:space="preserve"> I2082 </t>
  </si>
  <si>
    <t>10,88</t>
  </si>
  <si>
    <t>5,0</t>
  </si>
  <si>
    <t>TUBO CERÂMICO DE 100MM</t>
  </si>
  <si>
    <t xml:space="preserve"> I2161 </t>
  </si>
  <si>
    <t>6,18</t>
  </si>
  <si>
    <t>TABUA DE 1" DE 3A. - L = 30cm</t>
  </si>
  <si>
    <t xml:space="preserve"> I1916 </t>
  </si>
  <si>
    <t>17,10</t>
  </si>
  <si>
    <t>8,12</t>
  </si>
  <si>
    <t>SERVENTE</t>
  </si>
  <si>
    <t xml:space="preserve"> I2543 </t>
  </si>
  <si>
    <t>25,0</t>
  </si>
  <si>
    <t>PONTALETE / BARROTE DE 3"x3"</t>
  </si>
  <si>
    <t xml:space="preserve"> I1691 </t>
  </si>
  <si>
    <t>9,40</t>
  </si>
  <si>
    <t>PREGO 15X15</t>
  </si>
  <si>
    <t xml:space="preserve"> I1725 </t>
  </si>
  <si>
    <t>25,23</t>
  </si>
  <si>
    <t>PEDREIRO</t>
  </si>
  <si>
    <t xml:space="preserve"> I2391 </t>
  </si>
  <si>
    <t>68,30</t>
  </si>
  <si>
    <t>HIDROM TIPO TAQUIMÉTRICO 3 m3/h, 3/4"- COMPLETO</t>
  </si>
  <si>
    <t xml:space="preserve"> I2943 </t>
  </si>
  <si>
    <t>ENCANADOR</t>
  </si>
  <si>
    <t xml:space="preserve"> I2320 </t>
  </si>
  <si>
    <t>CARPINTEIRO</t>
  </si>
  <si>
    <t xml:space="preserve"> I0498 </t>
  </si>
  <si>
    <t>297,91</t>
  </si>
  <si>
    <t>CAIXA D'AGUA DE FIBROCIMENTO DE 1000 L, COM TAMPA</t>
  </si>
  <si>
    <t xml:space="preserve"> I0409 </t>
  </si>
  <si>
    <t>19,62</t>
  </si>
  <si>
    <t>AJUDANTE DE ENCANADOR</t>
  </si>
  <si>
    <t xml:space="preserve"> I0043 </t>
  </si>
  <si>
    <t>166,50</t>
  </si>
  <si>
    <t>BACIA TURCA DE LOUÇA COM SIFÃO INTEGRADO</t>
  </si>
  <si>
    <t xml:space="preserve"> I0177 </t>
  </si>
  <si>
    <t>46,00</t>
  </si>
  <si>
    <t>0,0189</t>
  </si>
  <si>
    <t>AREIA MEDIA</t>
  </si>
  <si>
    <t xml:space="preserve"> I0109 </t>
  </si>
  <si>
    <t>2.161,91</t>
  </si>
  <si>
    <t>CONSTRUÇÃO DO CANTEIRO DA OBRA</t>
  </si>
  <si>
    <t xml:space="preserve"> C1622 </t>
  </si>
  <si>
    <t xml:space="preserve"> 1.1.3.3 </t>
  </si>
  <si>
    <t>967,61</t>
  </si>
  <si>
    <t>212,66</t>
  </si>
  <si>
    <t>310,76</t>
  </si>
  <si>
    <t>144,93</t>
  </si>
  <si>
    <t>165,83</t>
  </si>
  <si>
    <t>6,75</t>
  </si>
  <si>
    <t>TUBO PVC, SOLDAVEL, DN 32 MM, AGUA FRIA (NBR-5648)</t>
  </si>
  <si>
    <t xml:space="preserve"> 00009869 </t>
  </si>
  <si>
    <t>3,15</t>
  </si>
  <si>
    <t>1,5</t>
  </si>
  <si>
    <t>TUBO PVC, SOLDAVEL, DN 25 MM, AGUA FRIA (NBR-5648)</t>
  </si>
  <si>
    <t xml:space="preserve"> 00009868 </t>
  </si>
  <si>
    <t>10,73</t>
  </si>
  <si>
    <t>TORNEIRA METALICA DE BOIA CONVENCIONAL PARA CAIXA D'AGUA, 1/2", COM HASTE METALICA E BALAO PLASTICO</t>
  </si>
  <si>
    <t xml:space="preserve"> 00011829 </t>
  </si>
  <si>
    <t>2,58</t>
  </si>
  <si>
    <t>TE SOLDAVEL, PVC, 90 GRAUS, 32 MM, PARA AGUA FRIA PREDIAL (NBR 5648)</t>
  </si>
  <si>
    <t xml:space="preserve"> 00007140 </t>
  </si>
  <si>
    <t>18,60</t>
  </si>
  <si>
    <t>REGISTRO DE ESFERA, PVC, COM VOLANTE, VS, SOLDAVEL, DN 32 MM, COM CORPO DIVIDIDO</t>
  </si>
  <si>
    <t xml:space="preserve"> 00011675 </t>
  </si>
  <si>
    <t>1,60</t>
  </si>
  <si>
    <t>JOELHO PVC, SOLDAVEL, 90 GRAUS, 32 MM, PARA AGUA FRIA PREDIAL</t>
  </si>
  <si>
    <t xml:space="preserve"> 00003536 </t>
  </si>
  <si>
    <t>3,08</t>
  </si>
  <si>
    <t>0,3</t>
  </si>
  <si>
    <t>FITA VEDA ROSCA EM ROLOS DE 18 MM X 10 M (L X C)</t>
  </si>
  <si>
    <t xml:space="preserve"> 00003146 </t>
  </si>
  <si>
    <t>300,00</t>
  </si>
  <si>
    <t>CAIXA D'AGUA EM POLIETILENO 1000 LITROS, COM TAMPA</t>
  </si>
  <si>
    <t xml:space="preserve"> 00034636 </t>
  </si>
  <si>
    <t>4,50</t>
  </si>
  <si>
    <t>ADESIVO PLASTICO PARA PVC, BISNAGA COM 75 GR</t>
  </si>
  <si>
    <t xml:space="preserve"> 00000119 </t>
  </si>
  <si>
    <t>18,12</t>
  </si>
  <si>
    <t>ADAPTADOR PVC SOLDAVEL, LONGO, COM FLANGE LIVRE,  25 MM X 3/4", PARA CAIXA D' AGUA</t>
  </si>
  <si>
    <t xml:space="preserve"> 00000087 </t>
  </si>
  <si>
    <t>16,22</t>
  </si>
  <si>
    <t>ADAPTADOR PVC SOLDAVEL, COM FLANGES LIVRES, 32 MM X 1", PARA CAIXA D' AGUA</t>
  </si>
  <si>
    <t xml:space="preserve"> 00000068 </t>
  </si>
  <si>
    <t>9,61</t>
  </si>
  <si>
    <t>ADAPTADOR PVC ROSCAVEL, COM FLANGES E ANEL DE VEDACAO, 1/2", PARA CAIXA D' AGUA</t>
  </si>
  <si>
    <t xml:space="preserve"> 00000067 </t>
  </si>
  <si>
    <t>24,99</t>
  </si>
  <si>
    <t>7,7</t>
  </si>
  <si>
    <t>ENCANADOR OU BOMBEIRO HIDRÁULICO COM ENCARGOS COMPLEMENTARES</t>
  </si>
  <si>
    <t xml:space="preserve"> 88267 </t>
  </si>
  <si>
    <t>19,21</t>
  </si>
  <si>
    <t>AUXILIAR DE ENCANADOR OU BOMBEIRO HIDRÁULICO COM ENCARGOS COMPLEMENTARES</t>
  </si>
  <si>
    <t xml:space="preserve"> 88248 </t>
  </si>
  <si>
    <t>754,95</t>
  </si>
  <si>
    <t>INHI - INSTALAÇÕES HIDROS SANITÁRIAS</t>
  </si>
  <si>
    <t xml:space="preserve"> 88503 </t>
  </si>
  <si>
    <t xml:space="preserve"> 1.1.3.2 </t>
  </si>
  <si>
    <t>90,10</t>
  </si>
  <si>
    <t>2,5</t>
  </si>
  <si>
    <t>36,04</t>
  </si>
  <si>
    <t>7,92</t>
  </si>
  <si>
    <t>14,06</t>
  </si>
  <si>
    <t>PECA DE MADEIRA NAO APARELHADA *7,5 X 7,5* CM (3 X 3 ") MACARANDUBA, ANGELIM OU EQUIVALENTE DA REGIAO</t>
  </si>
  <si>
    <t xml:space="preserve"> 00004433 </t>
  </si>
  <si>
    <t>28,12</t>
  </si>
  <si>
    <t xml:space="preserve"> 74144/002 </t>
  </si>
  <si>
    <t xml:space="preserve"> 1.1.3.1 </t>
  </si>
  <si>
    <t>3.828,63</t>
  </si>
  <si>
    <t xml:space="preserve"> 1.1.3 </t>
  </si>
  <si>
    <t>1.264,11</t>
  </si>
  <si>
    <t>277,83</t>
  </si>
  <si>
    <t>238,20</t>
  </si>
  <si>
    <t>111,10</t>
  </si>
  <si>
    <t>127,10</t>
  </si>
  <si>
    <t>ROLDANA PLASTICA COM PREGO, TAMANHO 30 X 30 MM, PARA INSTALACAO ELETRICA APARENTE</t>
  </si>
  <si>
    <t xml:space="preserve"> 00020256 </t>
  </si>
  <si>
    <t>303,37</t>
  </si>
  <si>
    <t>POSTE DE CONCRETO CIRCULAR, 100 KG, H = 7 M (NBR 8451)</t>
  </si>
  <si>
    <t xml:space="preserve"> 00005054 </t>
  </si>
  <si>
    <t>3,03</t>
  </si>
  <si>
    <t>PARAFUSO ZINCADO, SEXTAVADO, COM ROSCA INTEIRA, DIAMETRO 5/8", COMPRIMENTO 3", COM PORCA E ARRUELA DE PRESSAO MEDIA</t>
  </si>
  <si>
    <t xml:space="preserve"> 00004336 </t>
  </si>
  <si>
    <t>4,59</t>
  </si>
  <si>
    <t>ISOLADOR DE PORCELANA, TIPO ROLDANA, DIMENSOES DE *72* X *72* MM, PARA USO EM BAIXA TENSAO</t>
  </si>
  <si>
    <t xml:space="preserve"> 00003398 </t>
  </si>
  <si>
    <t>31,44</t>
  </si>
  <si>
    <t>HASTE DE ATERRAMENTO EM ACO COM 3,00 M DE COMPRIMENTO E DN = 5/8", REVESTIDA COM BAIXA CAMADA DE COBRE, COM CONECTOR TIPO GRAMPO</t>
  </si>
  <si>
    <t xml:space="preserve"> 00003380 </t>
  </si>
  <si>
    <t>1,92</t>
  </si>
  <si>
    <t>ELETRODUTO DE PVC RIGIDO ROSCAVEL DE 1/2 ", SEM LUVA</t>
  </si>
  <si>
    <t xml:space="preserve"> 00002673 </t>
  </si>
  <si>
    <t>3,73</t>
  </si>
  <si>
    <t>9,0</t>
  </si>
  <si>
    <t>ELETRODUTO DE PVC RIGIDO ROSCAVEL DE 1 ", SEM LUVA</t>
  </si>
  <si>
    <t xml:space="preserve"> 00002685 </t>
  </si>
  <si>
    <t>16,27</t>
  </si>
  <si>
    <t>DISJUNTOR TIPO NEMA, MONOPOLAR 35  ATE  50 A, TENSAO MAXIMA DE 240 V</t>
  </si>
  <si>
    <t xml:space="preserve"> 00002386 </t>
  </si>
  <si>
    <t>3,85</t>
  </si>
  <si>
    <t>CONECTOR METALICO TIPO PARAFUSO FENDIDO (SPLIT BOLT), PARA CABOS ATE 10 MM2</t>
  </si>
  <si>
    <t xml:space="preserve"> 00011856 </t>
  </si>
  <si>
    <t>24,93</t>
  </si>
  <si>
    <t>CINTA CIRCULAR EM ACO GALVANIZADO DE 150 MM DE DIAMETRO PARA FIXACAO DE CAIXA MEDICAO, INCLUI PARAFUSOS E PORCAS</t>
  </si>
  <si>
    <t xml:space="preserve"> 00000420 </t>
  </si>
  <si>
    <t>69,88</t>
  </si>
  <si>
    <t>CAIXA DE PROTECAO PARA 1 MEDIDOR MONOFASICO, EM CHAPA DE ACO 20 USG (PADRAO DA CONCESSIONARIA LOCAL)</t>
  </si>
  <si>
    <t xml:space="preserve"> 00039680 </t>
  </si>
  <si>
    <t>4,81</t>
  </si>
  <si>
    <t>36,0</t>
  </si>
  <si>
    <t>CABO DE COBRE, RIGIDO, CLASSE 2, ISOLACAO EM PVC/A, ANTICHAMA BWF-B, 1 CONDUTOR, 450/750 V, SECAO NOMINAL 10 MM2</t>
  </si>
  <si>
    <t xml:space="preserve"> 00000985 </t>
  </si>
  <si>
    <t>ARRUELA QUADRADA EM ACO GALVANIZADO, DIMENSAO = 38 MM, ESPESSURA = 3MM, DIAMETRO DO FURO= 18 MM</t>
  </si>
  <si>
    <t xml:space="preserve"> 00000379 </t>
  </si>
  <si>
    <t>23,91</t>
  </si>
  <si>
    <t>ARMACAO VERTICAL COM HASTE E CONTRA-PINO, EM CHAPA DE ACO GALVANIZADO 3/16", COM 1 ESTRIBO E 1 ISOLADOR</t>
  </si>
  <si>
    <t xml:space="preserve"> 00001091 </t>
  </si>
  <si>
    <t>986,28</t>
  </si>
  <si>
    <t>INEL - INSTALAÇÃO ELÉTRICA/ELETRIFICAÇÃO E ILUMINAÇÃO EXTERNA</t>
  </si>
  <si>
    <t xml:space="preserve"> 9540 </t>
  </si>
  <si>
    <t xml:space="preserve"> 1.1.2.1 </t>
  </si>
  <si>
    <t xml:space="preserve"> 1.1.2 </t>
  </si>
  <si>
    <t>2.664,54</t>
  </si>
  <si>
    <t xml:space="preserve"> 1.1.1.1 </t>
  </si>
  <si>
    <t xml:space="preserve"> 1.1.1 </t>
  </si>
  <si>
    <t>9.146,32</t>
  </si>
  <si>
    <t xml:space="preserve"> 1.1 </t>
  </si>
  <si>
    <t>582.244,55</t>
  </si>
  <si>
    <t xml:space="preserve"> 1 </t>
  </si>
  <si>
    <t>Data: Jan/2018</t>
  </si>
  <si>
    <t>SICRO</t>
  </si>
  <si>
    <t>MÊS: AGOSTP/2018</t>
  </si>
  <si>
    <t>4190X Aquisição Emulsão Asfáltica p/ Imprimação</t>
  </si>
  <si>
    <t xml:space="preserve">2018.24-PO-GER-1001-0001-R00 </t>
  </si>
  <si>
    <t>SERVIÇOS INICIAIS</t>
  </si>
  <si>
    <t>ENTRADA PROVISORIA DE ENERGIA ELETRICA AEREA TRIFASICA 40A EM POSTE MADEIRA</t>
  </si>
  <si>
    <t>CABO DE COBRE FLEXÍVEL ISOLADO, 16 MM², ANTI-CHAMA 0,6/1,0 KV, PARA CIRCUITOS TERMINAIS - FORNECIMENTO E INSTALAÇÃO. AF_12/2015</t>
  </si>
  <si>
    <t>EXECUÇÃO DE RESERVATÓRIO ELEVADO DE ÁGUA (2000 LITROS) EM CANTEIRO DE OBRA, APOIADO EM ESTRUTURA DE MADEIRA. AF_02/2016</t>
  </si>
  <si>
    <t>TUBO, PVC, SOLDÁVEL, DN 25MM, INSTALADO EM RAMAL OU SUB-RAMAL DE ÁGUA - FORNECIMENTO E INSTALAÇÃO. AF_12/2014</t>
  </si>
  <si>
    <t>VALVULA DE RETENCAO HORIZONTAL Ø 25MM (1) - FORNECIMENTO E INSTALACAO</t>
  </si>
  <si>
    <t>REGISTRO DE GAVETA BRUTO, LATÃO, ROSCÁVEL, 3/4", FORNECIDO E INSTALADO EM RAMAL DE ÁGUA. AF_12/2014</t>
  </si>
  <si>
    <t>ADAPTADOR CURTO COM BOLSA E ROSCA PARA REGISTRO, PVC, SOLDÁVEL, DN 25MM X 3/4, INSTALADO EM RAMAL OU SUB-RAMAL DE ÁGUA - FORNECIMENTO E INSTALAÇÃO. AF_12/2014</t>
  </si>
  <si>
    <t>EXECUÇÃO DE GUARITA EM CANTEIRO DE OBRA EM CHAPA DE MADEIRA COMPENSADA, NÃO INCLUSO MOBILIÁRIO. AF_04/2016</t>
  </si>
  <si>
    <t>TAPUME COM TELHA METÁLICA. AF_05/2018</t>
  </si>
  <si>
    <t>LOCAÇÃO DE BANHEIRO QUÍMICO COM HIGIENIZAÇÃO DIÁRIA</t>
  </si>
  <si>
    <t>MÊS</t>
  </si>
  <si>
    <t>LOCAÇÃO DE TENDA PIRAMIDAL 6 X 6 M</t>
  </si>
  <si>
    <t>LOCAÇÃO DE TENDA PIRAMIDAL 10 X 10 M</t>
  </si>
  <si>
    <t>SEOP - SERVIÇOS OPERACIONAIS</t>
  </si>
  <si>
    <t>SINALIZAÇÃO E ISOLAMENTO DA OBRA</t>
  </si>
  <si>
    <t>SINALIZACAO DE TRANSITO - NOTURNA</t>
  </si>
  <si>
    <t>Operação de sinalização por bandeirola de tecido ou com placa metálica</t>
  </si>
  <si>
    <t>h</t>
  </si>
  <si>
    <t>Placa de regulamentação  para sinalização de obras montada em suporte metálico móvel, R1 lado 0,414 m</t>
  </si>
  <si>
    <t>Placa de regulamentação  para sinalização de obras montada em suporte metálico móvel - D = 1,00 m</t>
  </si>
  <si>
    <t>Placa de regulamentação  para sinalização de obras montada em suporte metálico móvel, R2 lado 1,00 m</t>
  </si>
  <si>
    <t>Placa de advertência  para sinalização de obras montada em suporte metálico móvel, lado 1,00 m</t>
  </si>
  <si>
    <t>Placa para sinalização de obras montada em cavalete metálico - 1,00 x 1,00 m</t>
  </si>
  <si>
    <t>Barreira de sinalização tipo I de direcionamento ou bloqueio - utilização de 10 vezes</t>
  </si>
  <si>
    <t>Barreira de sinalização tipo II de direcionamento ou bloqueio - utilização de 10 vezes</t>
  </si>
  <si>
    <t>CONTROLE GEOMÉTRICO E TECNOLÓGICO DAS OBRAS</t>
  </si>
  <si>
    <t>Serviços de Topografia (Topografo, Nivelador e dois auxiliarias)</t>
  </si>
  <si>
    <t>EQUIPE DE CONTROLE TECNOLÓGICO (Laboratorista e auxiliares de laboratório)</t>
  </si>
  <si>
    <t>ASTU - ASSENTAMENTO DE TUBOS E PECAS</t>
  </si>
  <si>
    <t>DESMONTES, DEMOLIÇÕES E REMOÇÕES</t>
  </si>
  <si>
    <t>REMOÇÃO, CARGA, TRASPORTE E ESPALHAMENTO DE CBUQ EM BOTA-FORA</t>
  </si>
  <si>
    <t>Remoção mecanizada de revestimento betuminoso</t>
  </si>
  <si>
    <t>Espalhamento de material em bota-fora</t>
  </si>
  <si>
    <t>Demolição de sarjetas de concreto</t>
  </si>
  <si>
    <t>Demolição manual de meio fio de concreto</t>
  </si>
  <si>
    <t>m</t>
  </si>
  <si>
    <t>Demolição de concreto simples</t>
  </si>
  <si>
    <t>Carga, manobra e descarga de demolição de concreto asfáltico ou concreto cimento solto em caminhão basculante de 6 m³ - carga com carregadeira e descarga livre</t>
  </si>
  <si>
    <t>Base de solo melhorado com 4% de cimento e mistura na pista com material local</t>
  </si>
  <si>
    <t>URBA - URBANIZAÇÃO</t>
  </si>
  <si>
    <t>EXECUÇÃO DA PAVIMENTAÇÃO ASFÁLTICA DE CBUQ  COM  POLÍMERO</t>
  </si>
  <si>
    <t>Imprimação com emulsão asfáltica</t>
  </si>
  <si>
    <t>FORNECIMENTO E TRANSPORTE DE MATERIAIS ASFÁLTICOS - BDI = 21,24% Conforme memorando circular 03 - 206 - item 12:</t>
  </si>
  <si>
    <t>FORNECIMENTO DE MATERIAIS ASFÁLTICOS COM ICMS 18%</t>
  </si>
  <si>
    <t>FOMA - FORNECIMENTO DE MATERIAIS E EQUIPAMENTOS</t>
  </si>
  <si>
    <t>FORNECIMENTO DE EMULSÃO ASFÁLTICA RR-1C COM POLÍMERO E ICMS 18%</t>
  </si>
  <si>
    <t>Transporte em cavalo mecânico com reboque de 6 eixos com capacidade de 207 t - rodovia pavimentada (preço cotado com os fornecido de asfalto do Ceará)</t>
  </si>
  <si>
    <t>TRAN - TRANSPORTES, CARGAS E DESCARGAS</t>
  </si>
  <si>
    <t>DEMOLIÇÃO, CARGA, TRANSPORTE E ESPALHAMENTO DE CONCRETO SIMPLES EM BOTA-FORA</t>
  </si>
  <si>
    <t>Carga, manobra e descarga de areia, brita, pedra de mão ou solos em caminhão basculante de 10 m³ - carga com carregadeira e</t>
  </si>
  <si>
    <t>EXECUÇÃO DA BASE COM SOLO MELHORADO COM CIMENTO E MISTURA NA PISTA</t>
  </si>
  <si>
    <t>FABRICAÇÃO, MONTAGEM E DESMONTAGEM DE FORMA PARA RADIER, EM MADEIRA SERRADA, 4 UTILIZAÇÕES. AF_09/2017</t>
  </si>
  <si>
    <t>FORNECIMENTO/INSTALACAO LONA PLASTICA PRETA, PARA IMPERMEABILIZACAO, ESPESSURA 150 MICRAS.</t>
  </si>
  <si>
    <t>IMPE - IMPERMEABILIZAÇÕES E PROTEÇÕES DIVERSAS</t>
  </si>
  <si>
    <t>FORNECIMENTO E APLICAÇÃO DE FIBRA DE AÇO 3D - 65/60 BG - B9  (L/d=65; L=60) OU SIMILAR.</t>
  </si>
  <si>
    <t>FORNECIMENTO E APLICAÇÃO DE FIBRAS ANTI-CRAK DE POLIPROPILENO MONOFILAMENTO (600g/m³).</t>
  </si>
  <si>
    <t>Concreto com microssílica 8% fck = 35 MPa - confecção em central dosadora de 30 m³/h - areia e brita comerciais</t>
  </si>
  <si>
    <t>Lançamento mecânico de concreto com bomba rebocável com capacidade de 30 m³/h</t>
  </si>
  <si>
    <t>EXECUÇÃO DE CURA QUÍMICA DE CONCRETO</t>
  </si>
  <si>
    <t>LIMPEZA/PREPARO SUPERFICIE CONCRETO P/PINTURA</t>
  </si>
  <si>
    <t>ENDURECEDOR DE SUPERFÍCIE DE CONCRETO HORIZONTAL, DUAS DEMÃOS.</t>
  </si>
  <si>
    <t>EXECUÇÃO DE JUNTAS</t>
  </si>
  <si>
    <t>J.S.B - JUNTA SERRADA COM BARRAS DE TRANSFERÊNCIA</t>
  </si>
  <si>
    <t>SERRAGEM DE JUNTAS EM PAVIMENTO DE CONCRETO, LIMPEZA E ENCHIMENTO COM SELANTE A FRIO</t>
  </si>
  <si>
    <t>J.C.B - JUNTA DE CONSTRUÇÃO COM BARRAS DE TRANSFERÊNCIA</t>
  </si>
  <si>
    <t>J.E.S - JUNTA DE ENCONTRO SEM BARRA DE TRANSFERÊNCIA</t>
  </si>
  <si>
    <t>J.E.S - JUNTA DE ENCONTRO SEM BARRA DE TRANSFERÊNCIA.</t>
  </si>
  <si>
    <t>DRENAGEM PLUVIAL - SUPERFICIAL</t>
  </si>
  <si>
    <t>Meio fio de concreto - MFC 01 moldado no local com extrusora e concreto usinado - areia e brita comerciais</t>
  </si>
  <si>
    <t>Sarjeta trapezoidal de concreto - SZC 02 - areia e brita comerciais</t>
  </si>
  <si>
    <t>Canaleta de concreto - CAU 03 - seção de 30 x 30 cm - espessura de 10 cm - apoiada em toda a extensão</t>
  </si>
  <si>
    <t>SINALIZAÇÃO RODOVIÁRIA - HORIZONTAL</t>
  </si>
  <si>
    <t>REDUTOR DE VELOCIDADE - TIPO FAIXAS ELEVADAS</t>
  </si>
  <si>
    <t>ESCAVAÇÃO, REGULARIZAÇÃO E IMPRIMAÇÃO DO FUNDO DA ESCAVAÇÃO</t>
  </si>
  <si>
    <t>Escavação manual em material de 1ª categoria</t>
  </si>
  <si>
    <t>Reaterro e compactação com soquete vibratório</t>
  </si>
  <si>
    <t>CONCRETO ESTRUTURAL COM FIBRAS METÁLICAS</t>
  </si>
  <si>
    <t>PINTURA DE FAIXAS E ZEBRADOS</t>
  </si>
  <si>
    <t>Pintura de faixa - plástico a frio bicomponente à base de resinas metacrílicas - espessura de 3,0 mm - plano</t>
  </si>
  <si>
    <t>Pintura de setas e zebrados - termoplástico por extrusão - espessura de 3,0 mm</t>
  </si>
  <si>
    <t>TACHAS E TACHÕES REFLETIVOS</t>
  </si>
  <si>
    <t>Tacha refletiva bidirecional - fornecimento e colocação</t>
  </si>
  <si>
    <t>Tachão refletivo bidirecional - fornecimento e colocação</t>
  </si>
  <si>
    <t>SINALIZAÇÃO RODOVIÁRIA - VERTICAL</t>
  </si>
  <si>
    <t>PLACAS DE TRÂNSITO - REGULAMENTAÇÃO,  ADVERTÊNCIA E INDICAÇÃO</t>
  </si>
  <si>
    <t>Fornecimento e implantação de placa em aço - película I + I - chapa recuperada</t>
  </si>
  <si>
    <t>Fornecimento e implantação de placa em aço - película I + I</t>
  </si>
  <si>
    <t>Fornecimento e implantação de placa em aço - película I + III</t>
  </si>
  <si>
    <t>Fornecimento e implantação de placa em aço - película I + III - chapa recuperada</t>
  </si>
  <si>
    <t>Fornecimento e implantação de placa em aço - película III + III</t>
  </si>
  <si>
    <t>Fornecimento e implantação de placa em aço - película III + III - chapa recuperada</t>
  </si>
  <si>
    <t>PLACAS INFORMATIVAS E SEGURANÇA DO TRABALHO</t>
  </si>
  <si>
    <t>Fornecimento e implantação de placa em aço, modulada - 2,00 x 1,00 m - película retrorrefletiva tipo I + I</t>
  </si>
  <si>
    <t>Fornecimento e implantação de placa em aço, modulada - 2,00 x 1,00 m - película retrorrefletiva tipo I + III</t>
  </si>
  <si>
    <t>Fornecimento e implantação de placa em aço, modulada - 2,00 x 1,00 m - película retrorrefletiva tipo III + III</t>
  </si>
  <si>
    <t>PINTURA DE MEIO-FIOS E BATE-RODAS</t>
  </si>
  <si>
    <t>Caiação com fixador de cal</t>
  </si>
  <si>
    <t>Pintura de faixa - tinta base acrílica - espessura de 0,4 mm</t>
  </si>
  <si>
    <t>SERVIÇOS COMPLEMENTARES - LIMPEZA FINAL DA OBRA</t>
  </si>
  <si>
    <t>MOVT - MOVIMENTO DE TERRA</t>
  </si>
  <si>
    <t>Transporte com caminhão basculante de 14 m³ - rodovia pavimentada, até 1,5 km. Carga no Porto do Itaqui e descarga na Área 15A no Porto do ITAQUI</t>
  </si>
  <si>
    <t>Concreto asfáltico com asfalto polímero - faixa B - areia e brita comerciais - 3 cm</t>
  </si>
  <si>
    <t>Concreto asfáltico com asfalto polímero - faixa C - areia e brita comerciais - 4 cm</t>
  </si>
  <si>
    <t>FORNECIMENTO DE CIMENTO ASFÁLTICOS CAP 55/75 COM POLÍMERO E ICMS 18%</t>
  </si>
  <si>
    <t>Remoção de paralelepípedos</t>
  </si>
  <si>
    <t>Carga, manobra e descarga de materiais diversos em caminhão carroceria de 15 t - carga e descarga manuais</t>
  </si>
  <si>
    <t>Transporte com caminhão carroceria de 15 t - rodovia pavimentada, até 1,5 km. Carga no Terminal Ponta da Espera e descarga na Área 15A no Porto do Itaqui</t>
  </si>
  <si>
    <t>41901 -Aquisição de Asfalto Diluído CM-30 p/ Imprimação</t>
  </si>
  <si>
    <t>MO sem LS =&gt;</t>
  </si>
  <si>
    <t>LS =&gt;</t>
  </si>
  <si>
    <t>MO com LS =&gt;</t>
  </si>
  <si>
    <t>Balizador cônico refletivo em polietileno semi flexível de 114 x 11 x 40 cm - utilização de 5 vezes</t>
  </si>
  <si>
    <t xml:space="preserve"> 4 </t>
  </si>
  <si>
    <t xml:space="preserve"> 4.1 </t>
  </si>
  <si>
    <t xml:space="preserve"> 4.1.1 </t>
  </si>
  <si>
    <t xml:space="preserve"> 4.1.1.1 </t>
  </si>
  <si>
    <t xml:space="preserve"> 4.1.1.2 </t>
  </si>
  <si>
    <t xml:space="preserve"> 4.1.1.3 </t>
  </si>
  <si>
    <t xml:space="preserve"> 4.1.1.4 </t>
  </si>
  <si>
    <t xml:space="preserve"> 4.1.2 </t>
  </si>
  <si>
    <t>DEMOLIÇÃO, CARGA E TRANSPORTE E ESPALHAMENTO DE CONCRETO SIMPLES EM BOTA-FORA</t>
  </si>
  <si>
    <t xml:space="preserve"> 4.1.2.1 </t>
  </si>
  <si>
    <t xml:space="preserve"> 4.1.2.2 </t>
  </si>
  <si>
    <t xml:space="preserve"> 4.1.2.3 </t>
  </si>
  <si>
    <t xml:space="preserve"> 4.1.2.4 </t>
  </si>
  <si>
    <t xml:space="preserve"> 4.1.2.5 </t>
  </si>
  <si>
    <t xml:space="preserve"> 4.1.2.6 </t>
  </si>
  <si>
    <t xml:space="preserve"> 4.1.2.7 </t>
  </si>
  <si>
    <t xml:space="preserve"> 5 </t>
  </si>
  <si>
    <t>PAVIMENTAÇÃO EM CONCRETO ESTRUTURAL COM ADIÇÃO DE FIBRAS METÁLICAS</t>
  </si>
  <si>
    <t xml:space="preserve"> 5.1 </t>
  </si>
  <si>
    <t xml:space="preserve"> 5.1.1 </t>
  </si>
  <si>
    <t xml:space="preserve"> 5.1.1.1 </t>
  </si>
  <si>
    <t xml:space="preserve"> 5.1.1.2 </t>
  </si>
  <si>
    <t xml:space="preserve"> 5.1.1.3 </t>
  </si>
  <si>
    <t xml:space="preserve"> 5.1.2 </t>
  </si>
  <si>
    <t xml:space="preserve"> 5.1.2.1 </t>
  </si>
  <si>
    <t xml:space="preserve"> 5.1.2.2 </t>
  </si>
  <si>
    <t xml:space="preserve"> 5.1.2.3 </t>
  </si>
  <si>
    <t xml:space="preserve"> 5.1.2.4 </t>
  </si>
  <si>
    <t xml:space="preserve"> 5.1.2.5 </t>
  </si>
  <si>
    <t xml:space="preserve"> 5.1.2.6 </t>
  </si>
  <si>
    <t xml:space="preserve"> 5.1.3 </t>
  </si>
  <si>
    <t xml:space="preserve"> 5.1.3.1 </t>
  </si>
  <si>
    <t xml:space="preserve"> 5.1.3.2 </t>
  </si>
  <si>
    <t xml:space="preserve"> 5.1.3.3 </t>
  </si>
  <si>
    <t xml:space="preserve"> 5.1.4 </t>
  </si>
  <si>
    <t>ESCAVAÇÃO, CARGA, TRANSPORTE, DESCARGA E ESPALHAMENTO DA CAMADA DE BASE DA PISTA PARA PARA O BOTA-FORA</t>
  </si>
  <si>
    <t xml:space="preserve"> 5.1.4.1 </t>
  </si>
  <si>
    <t xml:space="preserve"> 5.1.4.2 </t>
  </si>
  <si>
    <t xml:space="preserve"> 5.1.4.3 </t>
  </si>
  <si>
    <t xml:space="preserve"> 5.2 </t>
  </si>
  <si>
    <t xml:space="preserve"> 5.2.1 </t>
  </si>
  <si>
    <t xml:space="preserve"> 5.3 </t>
  </si>
  <si>
    <t xml:space="preserve"> 5.3.1 </t>
  </si>
  <si>
    <t xml:space="preserve"> 5.3.2 </t>
  </si>
  <si>
    <t xml:space="preserve"> 5.4 </t>
  </si>
  <si>
    <t>PAVIMENTO EM CONCRETO ARMADO - H= 20 CM</t>
  </si>
  <si>
    <t xml:space="preserve"> 5.4.1 </t>
  </si>
  <si>
    <t xml:space="preserve"> 5.4.2 </t>
  </si>
  <si>
    <t xml:space="preserve"> 5.4.3 </t>
  </si>
  <si>
    <t xml:space="preserve"> 6 </t>
  </si>
  <si>
    <t xml:space="preserve"> 6.1 </t>
  </si>
  <si>
    <t xml:space="preserve"> 6.2 </t>
  </si>
  <si>
    <t xml:space="preserve"> 6.3 </t>
  </si>
  <si>
    <t xml:space="preserve"> 7 </t>
  </si>
  <si>
    <t xml:space="preserve"> 7.1 </t>
  </si>
  <si>
    <t xml:space="preserve"> 7.1.1 </t>
  </si>
  <si>
    <t xml:space="preserve"> 7.1.1.1 </t>
  </si>
  <si>
    <t xml:space="preserve"> 7.1.1.2 </t>
  </si>
  <si>
    <t xml:space="preserve"> 7.1.2 </t>
  </si>
  <si>
    <t xml:space="preserve"> 7.1.2.1 </t>
  </si>
  <si>
    <t xml:space="preserve"> 7.1.2.2 </t>
  </si>
  <si>
    <t xml:space="preserve"> 7.1.3 </t>
  </si>
  <si>
    <t xml:space="preserve"> 7.1.3.1 </t>
  </si>
  <si>
    <t xml:space="preserve"> 7.1.3.2 </t>
  </si>
  <si>
    <t xml:space="preserve"> 7.1.3.3 </t>
  </si>
  <si>
    <t xml:space="preserve"> 7.2 </t>
  </si>
  <si>
    <t xml:space="preserve"> 7.2.1 </t>
  </si>
  <si>
    <t xml:space="preserve"> 7.2.2 </t>
  </si>
  <si>
    <t xml:space="preserve"> 7.3 </t>
  </si>
  <si>
    <t xml:space="preserve"> 7.3.1 </t>
  </si>
  <si>
    <t xml:space="preserve"> 8 </t>
  </si>
  <si>
    <t xml:space="preserve"> 8.1 </t>
  </si>
  <si>
    <t xml:space="preserve"> 8.1.1 </t>
  </si>
  <si>
    <t xml:space="preserve"> 8.1.2 </t>
  </si>
  <si>
    <t xml:space="preserve"> 8.1.3 </t>
  </si>
  <si>
    <t xml:space="preserve"> 8.1.4 </t>
  </si>
  <si>
    <t xml:space="preserve"> 8.1.5 </t>
  </si>
  <si>
    <t xml:space="preserve"> 8.1.6 </t>
  </si>
  <si>
    <t xml:space="preserve"> 8.2 </t>
  </si>
  <si>
    <t xml:space="preserve"> 8.2.1 </t>
  </si>
  <si>
    <t xml:space="preserve"> 8.2.2 </t>
  </si>
  <si>
    <t xml:space="preserve"> 8.2.3 </t>
  </si>
  <si>
    <t xml:space="preserve"> 9 </t>
  </si>
  <si>
    <t xml:space="preserve"> 9.1 </t>
  </si>
  <si>
    <t xml:space="preserve"> 9.2 </t>
  </si>
  <si>
    <t xml:space="preserve"> 10 </t>
  </si>
  <si>
    <t xml:space="preserve"> 10.1 </t>
  </si>
  <si>
    <t>CARGA E DESCARGA MECANIZADAS DE ENTULHO EM CAMINHAO BASCULANTE 6 M3</t>
  </si>
  <si>
    <t xml:space="preserve"> 10.2 </t>
  </si>
  <si>
    <t>Transporte com caminhão basculante de 10 m³ - rodovia pavimentada</t>
  </si>
  <si>
    <t>EMPRESA MARANHENSE DE ADMINISTRAÇÃO PORTUÁRIA</t>
  </si>
  <si>
    <t xml:space="preserve">E  M  A  P  </t>
  </si>
  <si>
    <t>GOVERNO DO ESTADO DO MARANHÃO</t>
  </si>
  <si>
    <t>TÍTULO:</t>
  </si>
  <si>
    <t>Atividade</t>
  </si>
  <si>
    <t>Valor com BDI</t>
  </si>
  <si>
    <t>Mês 01</t>
  </si>
  <si>
    <t>Mês 02</t>
  </si>
  <si>
    <t>Mês 03</t>
  </si>
  <si>
    <t>Mês 04</t>
  </si>
  <si>
    <t>Mês 05</t>
  </si>
  <si>
    <t>Mês 06</t>
  </si>
  <si>
    <t>Mês 07</t>
  </si>
  <si>
    <t>Mês 08</t>
  </si>
  <si>
    <t>Mês 09</t>
  </si>
  <si>
    <t>Mês 10</t>
  </si>
  <si>
    <t>Mês 11</t>
  </si>
  <si>
    <t>Mês 12</t>
  </si>
  <si>
    <t>Mês 13</t>
  </si>
  <si>
    <t>Mês 14</t>
  </si>
  <si>
    <t>Mês 15</t>
  </si>
  <si>
    <t>Mês 16</t>
  </si>
  <si>
    <t>Mês 17</t>
  </si>
  <si>
    <t>Mês 18</t>
  </si>
  <si>
    <t>Mês 19</t>
  </si>
  <si>
    <t>Mês 20</t>
  </si>
  <si>
    <t>Mês 21</t>
  </si>
  <si>
    <t>Mês 22</t>
  </si>
  <si>
    <t>Mês 23</t>
  </si>
  <si>
    <t>Mês 24</t>
  </si>
  <si>
    <t>Mês 25</t>
  </si>
  <si>
    <t>Mês 26</t>
  </si>
  <si>
    <t>Mês 27</t>
  </si>
  <si>
    <t>Mês 28</t>
  </si>
  <si>
    <t>Mês 29</t>
  </si>
  <si>
    <t>Mês 30</t>
  </si>
  <si>
    <t>Mês 31</t>
  </si>
  <si>
    <t>Mês 32</t>
  </si>
  <si>
    <t>Mês 33</t>
  </si>
  <si>
    <t>Mês 34</t>
  </si>
  <si>
    <t>Mês 35</t>
  </si>
  <si>
    <t>Mês 36</t>
  </si>
  <si>
    <t>SERVIÇOS INICIAIS, CANTEIRO E ADMINISTRAÇÃO DA OBRA, ELABORAÇÃO DE PROJETO EXECUTIVO</t>
  </si>
  <si>
    <t>ELABORAÇÃO DE PROJETO EXECUTIVO</t>
  </si>
  <si>
    <t>EXECUÇÃO DE PAVIMENTO FLEXÍVEL EM CBUQ COM ASFALTO POLÍMERO E COM CBUQ APLICADO A FRIO</t>
  </si>
  <si>
    <t xml:space="preserve"> 4.2 </t>
  </si>
  <si>
    <t xml:space="preserve"> 4.3 </t>
  </si>
  <si>
    <t xml:space="preserve"> 4.4 </t>
  </si>
  <si>
    <t xml:space="preserve"> 4.5 </t>
  </si>
  <si>
    <t xml:space="preserve"> 4.6 </t>
  </si>
  <si>
    <t>MOVIMENTAÇÃO DE TERRA PARA ESTACIONAMENTO DO PRÉDIO DO RESTAURANTE DO PRC</t>
  </si>
  <si>
    <t xml:space="preserve"> 4.7 </t>
  </si>
  <si>
    <t>PLACA PADRÃO DE OBRA, TIPO BANNER - Copia da SEINFRA (C4541)</t>
  </si>
  <si>
    <t>TAXA - CREA: OBRAS OU SERVIÇOS ACIMA DE R$ 15.000,00 - 2019</t>
  </si>
  <si>
    <t xml:space="preserve"> 1.1.5 </t>
  </si>
  <si>
    <t xml:space="preserve"> 1.1.6 </t>
  </si>
  <si>
    <t xml:space="preserve"> 1.1.7 </t>
  </si>
  <si>
    <t xml:space="preserve"> 1.1.8 </t>
  </si>
  <si>
    <t xml:space="preserve"> 1.1.9 </t>
  </si>
  <si>
    <t xml:space="preserve"> 1.1.10 </t>
  </si>
  <si>
    <t xml:space="preserve"> 1.1.11 </t>
  </si>
  <si>
    <t xml:space="preserve"> 1.1.12 </t>
  </si>
  <si>
    <t xml:space="preserve"> 1.1.13 </t>
  </si>
  <si>
    <t xml:space="preserve"> 1.1.14 </t>
  </si>
  <si>
    <t xml:space="preserve"> 1.1.15 </t>
  </si>
  <si>
    <t xml:space="preserve"> 1.1.16 </t>
  </si>
  <si>
    <t xml:space="preserve"> 1.1.17 </t>
  </si>
  <si>
    <t>ALUGUEL CONTAINER 2,30 X 6,00 M, ALT. 2,50 M, SEM DIVISORIAS INTERNAS E SEM SANITARIO</t>
  </si>
  <si>
    <t>ELABORAÇÃO DE PROJETOS EXECUTIVOS DE ENGENHARIA</t>
  </si>
  <si>
    <t>PROJETOS</t>
  </si>
  <si>
    <t>UT</t>
  </si>
  <si>
    <t xml:space="preserve"> 2.1.6 </t>
  </si>
  <si>
    <t xml:space="preserve"> 2.1.7 </t>
  </si>
  <si>
    <t xml:space="preserve"> 2.1.8 </t>
  </si>
  <si>
    <t xml:space="preserve"> 2.1.9 </t>
  </si>
  <si>
    <t xml:space="preserve"> 2.1.10 </t>
  </si>
  <si>
    <t>Carga, manobra e descarga de demolição de concreto asfáltico ou concreto cimento solto em caminhão basculante de 6 m³ - carga com</t>
  </si>
  <si>
    <t>Transporte com caminhão basculante de 14 m³ - rodovia pavimentada</t>
  </si>
  <si>
    <t>Disposição de entulho de obra em aterro sanitário</t>
  </si>
  <si>
    <t xml:space="preserve"> 4.1.1.5 </t>
  </si>
  <si>
    <t xml:space="preserve"> 4.1.1.6 </t>
  </si>
  <si>
    <t>Corte em pavimento de asfalto (capa asfáltica) , com máquina e disco diamantado 350MM (Baseado na composição ORSE 11912)</t>
  </si>
  <si>
    <t xml:space="preserve"> 4.2.1 </t>
  </si>
  <si>
    <t xml:space="preserve"> 4.3.1 </t>
  </si>
  <si>
    <t xml:space="preserve"> 4.3.2 </t>
  </si>
  <si>
    <t>Copia da SICRO (4011354) -  Pintura de ligação - emulsão com polímero</t>
  </si>
  <si>
    <t xml:space="preserve"> 4.3.3 </t>
  </si>
  <si>
    <t xml:space="preserve"> 4.3.4 </t>
  </si>
  <si>
    <t xml:space="preserve"> 4.3.5 </t>
  </si>
  <si>
    <t>TRANSPORTE COM CAMINHÃO BASCULANTE 10 M3 DE MASSA ASFALTICA PARA PAVIMENTAÇÃO URBANA</t>
  </si>
  <si>
    <t>M3XKM</t>
  </si>
  <si>
    <t xml:space="preserve"> 4.4.1 </t>
  </si>
  <si>
    <t xml:space="preserve"> 4.4.1.1 </t>
  </si>
  <si>
    <t xml:space="preserve"> 4.4.1.2 </t>
  </si>
  <si>
    <t>FORNECIMENTO DE EMULSÃO ASFÁLTICA PARA IMPRIMAÇÃO COM E ICMS 18%</t>
  </si>
  <si>
    <t xml:space="preserve"> 4.4.1.3 </t>
  </si>
  <si>
    <t xml:space="preserve"> 4.4.2 </t>
  </si>
  <si>
    <t>TRANSPORTE DE MATERIAIS ASFÁLTICOS - BASE FORTALEZA E ICMS 18%</t>
  </si>
  <si>
    <t xml:space="preserve"> 4.4.2.1 </t>
  </si>
  <si>
    <t xml:space="preserve"> 4.5.1 </t>
  </si>
  <si>
    <t xml:space="preserve"> 4.5.1.1 </t>
  </si>
  <si>
    <t>Escavação, carga e transporte de material de 1ª categoria - DMT de 50 a 200 m - caminho de serviço pavimentado - com</t>
  </si>
  <si>
    <t xml:space="preserve"> 4.5.1.2 </t>
  </si>
  <si>
    <t>Solo brita para base de remendo profundo - brita comercial</t>
  </si>
  <si>
    <t xml:space="preserve"> 4.5.1.3 </t>
  </si>
  <si>
    <t xml:space="preserve"> 4.5.1.4 </t>
  </si>
  <si>
    <t>Concreto asfáltico com asfalto polímero - faixa C - areia e brita comerciais</t>
  </si>
  <si>
    <t xml:space="preserve"> 4.5.1.5 </t>
  </si>
  <si>
    <t>Tapa buraco com serra corta piso</t>
  </si>
  <si>
    <t xml:space="preserve"> 4.5.1.6 </t>
  </si>
  <si>
    <t>Remoção manual de camada granular do pavimento</t>
  </si>
  <si>
    <t xml:space="preserve"> 4.5.1.7 </t>
  </si>
  <si>
    <t xml:space="preserve"> 4.5.2 </t>
  </si>
  <si>
    <t>FRESAGEM À FRIO</t>
  </si>
  <si>
    <t xml:space="preserve"> 4.5.2.1 </t>
  </si>
  <si>
    <t xml:space="preserve"> 4.5.2.2 </t>
  </si>
  <si>
    <t xml:space="preserve"> 4.5.2.3 </t>
  </si>
  <si>
    <t xml:space="preserve"> 4.5.2.4 </t>
  </si>
  <si>
    <t xml:space="preserve"> 4.5.3 </t>
  </si>
  <si>
    <t>REPERFILAMENTO COM CBUQ - h = 2,5 cm - 100%</t>
  </si>
  <si>
    <t xml:space="preserve"> 4.5.3.1 </t>
  </si>
  <si>
    <t xml:space="preserve"> 4.5.3.2 </t>
  </si>
  <si>
    <t>Concreto asfáltico com asfalto polímero - faixa B - areia e brita comerciais</t>
  </si>
  <si>
    <t xml:space="preserve"> 4.5.3.3 </t>
  </si>
  <si>
    <t xml:space="preserve"> 4.5.4 </t>
  </si>
  <si>
    <t>REPERFILAMENTO COM CBUQ - H = 3 cm</t>
  </si>
  <si>
    <t xml:space="preserve"> 4.5.4.1 </t>
  </si>
  <si>
    <t xml:space="preserve"> 4.5.4.2 </t>
  </si>
  <si>
    <t xml:space="preserve"> 4.5.4.3 </t>
  </si>
  <si>
    <t xml:space="preserve"> 4.5.5 </t>
  </si>
  <si>
    <t>RECAPEAMENTO DO PAV. COM CBUQ  AC/BC - CAPA DE ROLAMENTO h = 2,5 cm</t>
  </si>
  <si>
    <t xml:space="preserve"> 4.5.5.1 </t>
  </si>
  <si>
    <t xml:space="preserve"> 4.5.5.2 </t>
  </si>
  <si>
    <t xml:space="preserve"> 4.5.5.3 </t>
  </si>
  <si>
    <t xml:space="preserve"> 4.5.6 </t>
  </si>
  <si>
    <t>RECAPEAMENTO DE PAV. COM CBUQ AC/BC - CAPA E ROLAMENTO H=3,0cm</t>
  </si>
  <si>
    <t xml:space="preserve"> 4.5.6.1 </t>
  </si>
  <si>
    <t xml:space="preserve"> 4.5.6.2 </t>
  </si>
  <si>
    <t xml:space="preserve"> 4.5.6.3 </t>
  </si>
  <si>
    <t xml:space="preserve"> 4.6.1 </t>
  </si>
  <si>
    <t>Limpeza mecanizada da camada vegetal</t>
  </si>
  <si>
    <t xml:space="preserve"> 4.6.2 </t>
  </si>
  <si>
    <t>Carga, manobra e descarga de areia, brita, pedra de mão ou solos em caminhão basculante de 10 m³ - carga com carregadeira e descarga livre</t>
  </si>
  <si>
    <t xml:space="preserve"> 4.6.4 </t>
  </si>
  <si>
    <t xml:space="preserve"> 4.7.1 </t>
  </si>
  <si>
    <t>RECOMPOSICAO DE PAVIMENTO COM CONCRETO BETUMINOSO USINADO A QUENTE, APLICADO A FRIO, SACOS DE 25KG  (BASEADO NA COMP EMBASA 140229)</t>
  </si>
  <si>
    <t xml:space="preserve"> 4.7.3 </t>
  </si>
  <si>
    <t>FORNECIMENTO E LANCAMENTO DE PEDRA DE MAO</t>
  </si>
  <si>
    <t>DROP - DRENAGEM/OBRAS DE CONTENÇÃO / POÇOS DE VISITA E CAIXAS</t>
  </si>
  <si>
    <t xml:space="preserve"> 4.7.4 </t>
  </si>
  <si>
    <t>ENROCAMENTO MANUAL, SEM ARRUMACAO DO MATERIAL</t>
  </si>
  <si>
    <t xml:space="preserve"> 4.7.5 </t>
  </si>
  <si>
    <t>EXECUÇÃO E COMPACTAÇÃO DE BASE E OU SUB BASE COM BRITA GRADUADA SIMPLES - EXCLUSIVE CARGA E TRANSPORTE. AF_09/2017</t>
  </si>
  <si>
    <t xml:space="preserve"> 4.7.6 </t>
  </si>
  <si>
    <t>CARGA, MANOBRAS E DESCARGA DE AREIA, BRITA, PEDRA DE MAO E SOLOS COM CAMINHAO BASCULANTE 6 M3 (DESCARGA LIVRE)</t>
  </si>
  <si>
    <t xml:space="preserve"> 4.7.7 </t>
  </si>
  <si>
    <t>TRANSPORTE COM CAMINHÃO BASCULANTE DE 6 M3, EM VIA URBANA PAVIMENTADA, DMT ACIMA DE 30 KM (UNIDADE: M3XKM). AF_01/2018</t>
  </si>
  <si>
    <t xml:space="preserve"> 4.7.8 </t>
  </si>
  <si>
    <t>Base ou sub-base de macadame hidráulico com brita comercial</t>
  </si>
  <si>
    <t xml:space="preserve"> 4.7.9 </t>
  </si>
  <si>
    <t>ATERRO MANUAL DE VALAS COM AREIA PARA ATERRO E COMPACTAÇÃO MECANIZADA. AF_05/2016</t>
  </si>
  <si>
    <t xml:space="preserve"> 4.7.10 </t>
  </si>
  <si>
    <t>RETIRADA DE PAVIMENTO EM PARALELEPÍPEDO COM COLCHÃO</t>
  </si>
  <si>
    <t xml:space="preserve"> 5.3.3 </t>
  </si>
  <si>
    <t xml:space="preserve"> 5.3.4 </t>
  </si>
  <si>
    <t xml:space="preserve"> 5.3.5 </t>
  </si>
  <si>
    <t xml:space="preserve"> 5.3.6 </t>
  </si>
  <si>
    <t xml:space="preserve"> 5.3.7 </t>
  </si>
  <si>
    <t>Cura úmida por aspersão de água durante 7 dias</t>
  </si>
  <si>
    <t xml:space="preserve"> 5.3.8 </t>
  </si>
  <si>
    <t xml:space="preserve"> 5.3.9 </t>
  </si>
  <si>
    <t xml:space="preserve"> 5.3.10 </t>
  </si>
  <si>
    <t>EXECUÇÃO DE VIA EM PISO INTERTRAVADO, COM BLOCO 16 FACES DE 22 X 11 CM, ESPESSURA 10 CM. AF_12/2015</t>
  </si>
  <si>
    <t xml:space="preserve"> 5.4.1.1 </t>
  </si>
  <si>
    <t>FORNECIMENTO E INSTALAÇÃO DE BARRAS DE TRANSFERÊNCIA ø = 25mm a cada 30cm, E ESPAÇADOR SOLDADO (H= 16 cm), EM PAVIMENTO DE CONCRETO, ESPESSURA de 30 cm</t>
  </si>
  <si>
    <t xml:space="preserve"> 5.4.1.2 </t>
  </si>
  <si>
    <t xml:space="preserve"> 5.4.2.1 </t>
  </si>
  <si>
    <t xml:space="preserve"> 5.4.2.2 </t>
  </si>
  <si>
    <t xml:space="preserve"> 5.4.3.1 </t>
  </si>
  <si>
    <t xml:space="preserve"> 6.4 </t>
  </si>
  <si>
    <t>ASSENTAMENTO DE GUIA (MEIO-FIO) EM TRECHO RETO, CONFECCIONADA EM CONCRETO PRÉ-FABRICADO, DIMENSÕES 100X15X13X30 CM (COMPRIMENTO X BASE INFERIOR X BASE SUPERIOR X ALTURA), PARA VIAS URBANAS (USO VIÁRIO). AF_06/2016</t>
  </si>
  <si>
    <t xml:space="preserve"> 7.1.2.3 </t>
  </si>
  <si>
    <t xml:space="preserve"> 7.1.2.4 </t>
  </si>
  <si>
    <t xml:space="preserve"> 7.1.2.5 </t>
  </si>
  <si>
    <t xml:space="preserve"> 7.1.2.6 </t>
  </si>
  <si>
    <t xml:space="preserve"> 7.1.2.7 </t>
  </si>
  <si>
    <t xml:space="preserve"> 7.1.2.8 </t>
  </si>
  <si>
    <t xml:space="preserve"> 7.1.2.9 </t>
  </si>
  <si>
    <t xml:space="preserve"> 7.1.3.1.1 </t>
  </si>
  <si>
    <t xml:space="preserve"> 7.1.3.1.2 </t>
  </si>
  <si>
    <t xml:space="preserve"> 7.1.3.2.1 </t>
  </si>
  <si>
    <t xml:space="preserve"> 7.1.3.2.2 </t>
  </si>
  <si>
    <t xml:space="preserve"> 7.1.3.3.1 </t>
  </si>
  <si>
    <t xml:space="preserve"> 7.3.2 </t>
  </si>
  <si>
    <t xml:space="preserve"> 10.3 </t>
  </si>
  <si>
    <t>COMPOSIÇÕES PRINCIPAIS</t>
  </si>
  <si>
    <t>Nº PROJETISTA:</t>
  </si>
  <si>
    <t>Data: 16/04/2019</t>
  </si>
  <si>
    <t>SERVIÇOS EM CBUQ APLICADO A FRIO, INCLUINDO RECUPERAÇÃO DE TALUDES, REFORÇO DE BASE COM PEDRA DE MÃO, EXECUÇÃO DE MACADAME HIDRÁULICO, EXECUÇÃO DE BASE EM BGS E SELAGEM ASFALTICA</t>
  </si>
  <si>
    <t>SELAGEM ASFÁLTICA DE TRINCA AC (BASEADA NA COMPO SICRO 2 - 3 S 08 103 00)</t>
  </si>
  <si>
    <t>Data:16/04/2019</t>
  </si>
  <si>
    <t>Contratação de empresa especializada para execução de pavimento asfáltico CBUQ, de concreto estrutural com fibras metálicas e intertravado das áreas de responsabilidade da EMAP no Porto do Itaqui, nos Terminais de Ferry Boats da Ponta da Espera e Cujupe, Porto Grande e Cais de São José de Ribamar.</t>
  </si>
  <si>
    <t>BDI= xx,xx%   |  LS= xx,xx%</t>
  </si>
  <si>
    <t>MODELO DE CRONOGRAMA FÍSICO-FINANCEIRO</t>
  </si>
  <si>
    <t>MODELO DE COMPOSIÇÕES DE PREÇOS UNITÁRIOS</t>
  </si>
  <si>
    <t>Modelo de Orçamento Sintético</t>
  </si>
  <si>
    <t>Modelo do Resumo de Orçamento Sintético</t>
  </si>
  <si>
    <t>Seguro de Risco de Engenharia</t>
  </si>
  <si>
    <t>Garantia</t>
  </si>
  <si>
    <t>PLANILHAS DE ENCARGOS SOCIAIS</t>
  </si>
  <si>
    <t>HORISTA (%)</t>
  </si>
  <si>
    <t>MENSALISTA (%)</t>
  </si>
  <si>
    <t>GRUPO A - ENCARGOS SOCIAIS BÁSICOS</t>
  </si>
  <si>
    <t>A 1</t>
  </si>
  <si>
    <t>INSS - Artigo 22 Inciso I Lei 8.212/91</t>
  </si>
  <si>
    <t>A 2</t>
  </si>
  <si>
    <t>SESI ou SESC - Artigo 3° Lei 8.036/90</t>
  </si>
  <si>
    <t>A 3</t>
  </si>
  <si>
    <t>SENAI ou SENAC - Decreto 2.318/86</t>
  </si>
  <si>
    <t>A 4</t>
  </si>
  <si>
    <t>INCRA - Lei 7.787 de 30/06/89 e DL 1.146/70</t>
  </si>
  <si>
    <t>A 5</t>
  </si>
  <si>
    <t>SEBRAE - Artigo 8° Lei 8.029/90 e Lei 8.154 de 28/12/90</t>
  </si>
  <si>
    <t>A 6</t>
  </si>
  <si>
    <t>Salário Educação - Artigo 3° Inciso I Decreto 8.704/82</t>
  </si>
  <si>
    <t>A 7</t>
  </si>
  <si>
    <t>Seguro Acidente do Trabalho/SAT/INSS</t>
  </si>
  <si>
    <t>A 8</t>
  </si>
  <si>
    <t>FGTS - Artigo 15 Lei 8.030 e Artigo 7° Inciso III CF/88</t>
  </si>
  <si>
    <t>A 9</t>
  </si>
  <si>
    <t>SECONCI</t>
  </si>
  <si>
    <t>SUBTOTAL GRUPO A</t>
  </si>
  <si>
    <t>GRUPO B - ENCARGOS QUE RECEBEM INCIDÊNCIA DO GRUPO A</t>
  </si>
  <si>
    <t>B 1</t>
  </si>
  <si>
    <t>Repouso Semanal Remunerado</t>
  </si>
  <si>
    <t>B 2</t>
  </si>
  <si>
    <t>Feriados</t>
  </si>
  <si>
    <t>B 3</t>
  </si>
  <si>
    <t>Auxílio-Enfermidade</t>
  </si>
  <si>
    <t>B 4</t>
  </si>
  <si>
    <t>13º Salário</t>
  </si>
  <si>
    <t>B 5</t>
  </si>
  <si>
    <t>Licença Paternidade</t>
  </si>
  <si>
    <t>B 6</t>
  </si>
  <si>
    <t>Faltas justificadas</t>
  </si>
  <si>
    <t>B 7</t>
  </si>
  <si>
    <t>Dias de Chuvas</t>
  </si>
  <si>
    <t>B 8</t>
  </si>
  <si>
    <t>Auxilio Acidente do Trabalho</t>
  </si>
  <si>
    <t>B 9</t>
  </si>
  <si>
    <t>Férias Gosadas</t>
  </si>
  <si>
    <t>B 10</t>
  </si>
  <si>
    <t>Salário Maternidade</t>
  </si>
  <si>
    <t>SUBTOTAL GRUPO B</t>
  </si>
  <si>
    <t>GRUPO C - ENCARGOS QUE NÂO RECEBEM INCIDÊNCIA DO GRUPO B</t>
  </si>
  <si>
    <t>C 1</t>
  </si>
  <si>
    <t>Aviso Prévio indenizado</t>
  </si>
  <si>
    <t>C 2</t>
  </si>
  <si>
    <t>Aviso Prévio Trabalhado</t>
  </si>
  <si>
    <t>C 3</t>
  </si>
  <si>
    <t xml:space="preserve">Férias  (indenizadas) </t>
  </si>
  <si>
    <t>C 4</t>
  </si>
  <si>
    <t>Depósito Rescisão Sem Justa Causa</t>
  </si>
  <si>
    <t>C 5</t>
  </si>
  <si>
    <t>Indenização Adicional</t>
  </si>
  <si>
    <t>SUBTOTAL GRUPO C</t>
  </si>
  <si>
    <t>GRUPO D - INCIDÊNCIA DO GRUPO A SOBRE O GRUPO B</t>
  </si>
  <si>
    <t>D 1</t>
  </si>
  <si>
    <t xml:space="preserve"> Reincidência de A sobre B</t>
  </si>
  <si>
    <t>D 2</t>
  </si>
  <si>
    <t>Reincidência de A sobre Aviso Prévio Trabalhado e Reincidência do FGTS sobre Aviso Prévio Indenizado</t>
  </si>
  <si>
    <t>SUBTOTAL GRUPO D</t>
  </si>
  <si>
    <t>TOTAL (A+B+C+D)</t>
  </si>
  <si>
    <t>PROJETO: Contratação de empresa especializada para execução de pavimento asfáltico CBUQ, de concreto estrutural com fibras metálicas e intertravado das áreas de responsabilidade da EMAP no Porto do Itaqui, nos Terminais de Ferry Boats da Ponta da Espera e Cujupe, Porto Grande e Cais de São José de Ribamar.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</si>
</sst>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\R\$\ #,##0.00"/>
    <numFmt numFmtId="165" formatCode="#,##0.000"/>
    <numFmt numFmtId="166" formatCode="0.000"/>
    <numFmt numFmtId="167" formatCode="_(* #,##0.00_);_(* \(#,##0.00\);_(* &quot;-&quot;??_);_(@_)"/>
    <numFmt numFmtId="168" formatCode="0.0000"/>
    <numFmt numFmtId="169" formatCode="_(* #,##0.00_);_(* \(#,##0.00\);_(* &quot;-&quot;???_);_(@_)"/>
    <numFmt numFmtId="170" formatCode="_(* #,##0_);_(* \(#,##0\);_(* &quot;-&quot;???_);_(@_)"/>
    <numFmt numFmtId="171" formatCode="[$-416]mmmm\-yy;@"/>
    <numFmt numFmtId="172" formatCode="#,##0.0000"/>
    <numFmt numFmtId="173" formatCode="mmmm/yyyy"/>
    <numFmt numFmtId="174" formatCode="_(&quot;R$ &quot;* #,##0.00_);_(&quot;R$ &quot;* \(#,##0.00\);_(&quot;R$ &quot;* &quot;-&quot;??_);_(@_)"/>
    <numFmt numFmtId="175" formatCode="#,##0.00\ ;&quot; (&quot;#,##0.00\);&quot; -&quot;#\ ;@\ "/>
    <numFmt numFmtId="176" formatCode="#,##0.00000"/>
    <numFmt numFmtId="177" formatCode="#,##0&quot; km&quot;"/>
    <numFmt numFmtId="178" formatCode="#,##0.0000000"/>
    <numFmt numFmtId="179" formatCode="0.0000%"/>
    <numFmt numFmtId="180" formatCode="#,##0.00\ %"/>
  </numFmts>
  <fonts count="7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8.5"/>
      <name val="MS Sans Serif"/>
      <family val="2"/>
    </font>
    <font>
      <sz val="9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8.5"/>
      <name val="MS Sans Serif"/>
    </font>
    <font>
      <b/>
      <sz val="9"/>
      <name val="Arial"/>
      <family val="2"/>
    </font>
    <font>
      <b/>
      <sz val="8.5"/>
      <name val="Arial"/>
      <family val="2"/>
    </font>
    <font>
      <b/>
      <i/>
      <sz val="11"/>
      <color theme="1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b/>
      <sz val="14"/>
      <color theme="1"/>
      <name val="Arial"/>
      <family val="2"/>
    </font>
    <font>
      <b/>
      <sz val="10"/>
      <color theme="1"/>
      <name val="Arial"/>
      <family val="2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2"/>
      <name val="Arial"/>
      <family val="2"/>
    </font>
    <font>
      <sz val="10"/>
      <color theme="3"/>
      <name val="Calibri"/>
      <family val="2"/>
    </font>
    <font>
      <sz val="9"/>
      <color theme="3"/>
      <name val="Calibri"/>
      <family val="2"/>
    </font>
    <font>
      <b/>
      <sz val="26"/>
      <color theme="3"/>
      <name val="Calibri"/>
      <family val="2"/>
    </font>
    <font>
      <b/>
      <sz val="12"/>
      <color theme="3"/>
      <name val="Calibri"/>
      <family val="2"/>
    </font>
    <font>
      <b/>
      <sz val="9"/>
      <color theme="3"/>
      <name val="Calibri"/>
      <family val="2"/>
    </font>
    <font>
      <sz val="10"/>
      <name val="Calibri"/>
      <family val="2"/>
    </font>
    <font>
      <sz val="8"/>
      <name val="Calibri"/>
      <family val="2"/>
    </font>
    <font>
      <b/>
      <sz val="8"/>
      <name val="Calibri"/>
      <family val="2"/>
    </font>
    <font>
      <sz val="11"/>
      <name val="Calibri"/>
      <family val="2"/>
    </font>
    <font>
      <b/>
      <sz val="16"/>
      <name val="Calibri"/>
      <family val="2"/>
      <scheme val="minor"/>
    </font>
    <font>
      <sz val="12"/>
      <name val="Calibri"/>
      <family val="2"/>
      <scheme val="minor"/>
    </font>
    <font>
      <sz val="12"/>
      <color theme="3"/>
      <name val="Calibri"/>
      <family val="2"/>
      <scheme val="minor"/>
    </font>
    <font>
      <b/>
      <sz val="12"/>
      <color theme="3"/>
      <name val="Calibri"/>
      <family val="2"/>
      <scheme val="minor"/>
    </font>
    <font>
      <sz val="11"/>
      <color theme="3"/>
      <name val="Calibri"/>
      <family val="2"/>
      <scheme val="minor"/>
    </font>
    <font>
      <b/>
      <sz val="11"/>
      <color rgb="FF00B050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4"/>
      <name val="Calibri"/>
      <family val="2"/>
      <scheme val="minor"/>
    </font>
    <font>
      <sz val="14"/>
      <name val="Calibri"/>
      <family val="2"/>
      <scheme val="minor"/>
    </font>
    <font>
      <sz val="11"/>
      <name val="Calibri"/>
      <family val="2"/>
      <scheme val="minor"/>
    </font>
    <font>
      <b/>
      <i/>
      <sz val="10"/>
      <color theme="1"/>
      <name val="Arial"/>
      <family val="2"/>
    </font>
    <font>
      <sz val="10"/>
      <color theme="1"/>
      <name val="Arial"/>
      <family val="2"/>
    </font>
    <font>
      <sz val="11"/>
      <name val="Arial"/>
      <family val="1"/>
    </font>
    <font>
      <sz val="8"/>
      <name val="Arial"/>
      <family val="1"/>
    </font>
    <font>
      <b/>
      <sz val="8"/>
      <name val="Arial"/>
      <family val="1"/>
    </font>
    <font>
      <b/>
      <sz val="11"/>
      <name val="Arial"/>
      <family val="1"/>
    </font>
    <font>
      <sz val="11"/>
      <color theme="1"/>
      <name val="Arial"/>
      <family val="2"/>
    </font>
    <font>
      <sz val="10"/>
      <name val="Arial"/>
      <family val="2"/>
    </font>
    <font>
      <b/>
      <sz val="10"/>
      <color rgb="FF000000"/>
      <name val="Arial"/>
      <family val="1"/>
    </font>
    <font>
      <sz val="10"/>
      <color rgb="FF000000"/>
      <name val="Arial"/>
      <family val="1"/>
    </font>
    <font>
      <sz val="10"/>
      <name val="Arial"/>
      <family val="1"/>
    </font>
    <font>
      <b/>
      <sz val="10"/>
      <name val="Arial"/>
      <family val="1"/>
    </font>
    <font>
      <b/>
      <sz val="14"/>
      <name val="Arial"/>
      <family val="2"/>
    </font>
    <font>
      <sz val="11"/>
      <name val="Arial"/>
      <family val="2"/>
    </font>
    <font>
      <b/>
      <sz val="11"/>
      <color theme="0"/>
      <name val="Arial"/>
      <family val="2"/>
    </font>
    <font>
      <sz val="16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sz val="11"/>
      <color theme="0"/>
      <name val="Arial"/>
      <family val="2"/>
    </font>
    <font>
      <sz val="11"/>
      <color indexed="8"/>
      <name val="Calibri"/>
      <family val="2"/>
    </font>
    <font>
      <sz val="12"/>
      <color theme="3"/>
      <name val="Calibri"/>
      <family val="2"/>
    </font>
    <font>
      <b/>
      <sz val="9"/>
      <color theme="0"/>
      <name val="Calibri"/>
      <family val="2"/>
      <scheme val="minor"/>
    </font>
    <font>
      <b/>
      <sz val="9"/>
      <name val="Calibri"/>
      <family val="2"/>
      <scheme val="minor"/>
    </font>
    <font>
      <sz val="9"/>
      <name val="Calibri"/>
      <family val="2"/>
      <scheme val="minor"/>
    </font>
    <font>
      <sz val="9"/>
      <color theme="3"/>
      <name val="Calibri"/>
      <family val="2"/>
      <scheme val="minor"/>
    </font>
    <font>
      <b/>
      <sz val="9"/>
      <color theme="3"/>
      <name val="Calibri"/>
      <family val="2"/>
      <scheme val="minor"/>
    </font>
  </fonts>
  <fills count="30">
    <fill>
      <patternFill patternType="none"/>
    </fill>
    <fill>
      <patternFill patternType="gray125"/>
    </fill>
    <fill>
      <patternFill patternType="solid">
        <fgColor rgb="FFFFFFFF"/>
        <bgColor rgb="FF000000"/>
      </patternFill>
    </fill>
    <fill>
      <patternFill patternType="solid">
        <fgColor theme="0"/>
        <bgColor rgb="FF000000"/>
      </patternFill>
    </fill>
    <fill>
      <patternFill patternType="solid">
        <fgColor indexed="55"/>
        <bgColor indexed="64"/>
      </patternFill>
    </fill>
    <fill>
      <patternFill patternType="solid">
        <fgColor rgb="FFD8ECF6"/>
        <bgColor rgb="FF000000"/>
      </patternFill>
    </fill>
    <fill>
      <patternFill patternType="solid">
        <fgColor rgb="FFDFF0D8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gray0625"/>
    </fill>
    <fill>
      <patternFill patternType="gray0625">
        <bgColor theme="0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FF"/>
      </patternFill>
    </fill>
    <fill>
      <patternFill patternType="solid">
        <fgColor rgb="FFDFF0D8"/>
      </patternFill>
    </fill>
    <fill>
      <patternFill patternType="solid">
        <fgColor rgb="FFEFEFEF"/>
      </patternFill>
    </fill>
    <fill>
      <patternFill patternType="solid">
        <fgColor rgb="FFD8ECF6"/>
      </patternFill>
    </fill>
    <fill>
      <patternFill patternType="solid">
        <fgColor rgb="FFD6D6D6"/>
      </patternFill>
    </fill>
    <fill>
      <patternFill patternType="solid">
        <fgColor rgb="FFF7F3DF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26"/>
      </patternFill>
    </fill>
    <fill>
      <patternFill patternType="solid">
        <fgColor theme="3" tint="-0.499984740745262"/>
        <bgColor indexed="64"/>
      </patternFill>
    </fill>
    <fill>
      <patternFill patternType="solid">
        <fgColor theme="0" tint="-0.249977111117893"/>
        <bgColor indexed="64"/>
      </patternFill>
    </fill>
  </fills>
  <borders count="76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theme="0"/>
      </left>
      <right style="thick">
        <color theme="0"/>
      </right>
      <top/>
      <bottom/>
      <diagonal/>
    </border>
    <border>
      <left style="thick">
        <color theme="0"/>
      </left>
      <right/>
      <top/>
      <bottom style="thin">
        <color theme="3"/>
      </bottom>
      <diagonal/>
    </border>
    <border>
      <left/>
      <right/>
      <top/>
      <bottom style="thin">
        <color theme="3"/>
      </bottom>
      <diagonal/>
    </border>
    <border>
      <left/>
      <right style="thick">
        <color theme="0"/>
      </right>
      <top/>
      <bottom style="thin">
        <color theme="3"/>
      </bottom>
      <diagonal/>
    </border>
    <border>
      <left/>
      <right/>
      <top style="thin">
        <color theme="3"/>
      </top>
      <bottom style="thin">
        <color theme="3"/>
      </bottom>
      <diagonal/>
    </border>
    <border>
      <left/>
      <right/>
      <top style="thin">
        <color indexed="64"/>
      </top>
      <bottom/>
      <diagonal/>
    </border>
    <border>
      <left/>
      <right/>
      <top style="thick">
        <color rgb="FF000000"/>
      </top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/>
      <top style="thin">
        <color rgb="FFCCCCCC"/>
      </top>
      <bottom style="thin">
        <color rgb="FFCCCCCC"/>
      </bottom>
      <diagonal/>
    </border>
    <border>
      <left/>
      <right style="thin">
        <color rgb="FFCCCCCC"/>
      </right>
      <top style="thin">
        <color rgb="FFCCCCCC"/>
      </top>
      <bottom style="thin">
        <color rgb="FFCCCCCC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rgb="FFCCCCCC"/>
      </bottom>
      <diagonal/>
    </border>
    <border>
      <left/>
      <right/>
      <top style="thin">
        <color rgb="FFCCCCCC"/>
      </top>
      <bottom/>
      <diagonal/>
    </border>
    <border>
      <left style="thick">
        <color theme="0"/>
      </left>
      <right/>
      <top/>
      <bottom/>
      <diagonal/>
    </border>
    <border>
      <left/>
      <right style="thick">
        <color theme="0"/>
      </right>
      <top/>
      <bottom/>
      <diagonal/>
    </border>
    <border>
      <left/>
      <right/>
      <top style="thin">
        <color theme="3"/>
      </top>
      <bottom/>
      <diagonal/>
    </border>
  </borders>
  <cellStyleXfs count="20">
    <xf numFmtId="0" fontId="0" fillId="0" borderId="0"/>
    <xf numFmtId="4" fontId="9" fillId="0" borderId="0">
      <alignment vertical="center"/>
    </xf>
    <xf numFmtId="0" fontId="13" fillId="0" borderId="0"/>
    <xf numFmtId="0" fontId="13" fillId="0" borderId="0"/>
    <xf numFmtId="167" fontId="1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25" fillId="0" borderId="0"/>
    <xf numFmtId="0" fontId="25" fillId="0" borderId="0"/>
    <xf numFmtId="0" fontId="13" fillId="0" borderId="0"/>
    <xf numFmtId="0" fontId="23" fillId="0" borderId="0"/>
    <xf numFmtId="175" fontId="13" fillId="0" borderId="0" applyFill="0" applyBorder="0" applyAlignment="0" applyProtection="0"/>
    <xf numFmtId="9" fontId="13" fillId="0" borderId="0" applyFill="0" applyBorder="0" applyAlignment="0" applyProtection="0"/>
    <xf numFmtId="9" fontId="13" fillId="0" borderId="0" applyFont="0" applyFill="0" applyBorder="0" applyAlignment="0" applyProtection="0"/>
    <xf numFmtId="44" fontId="23" fillId="0" borderId="0" applyFont="0" applyFill="0" applyBorder="0" applyAlignment="0" applyProtection="0"/>
    <xf numFmtId="0" fontId="48" fillId="0" borderId="0"/>
    <xf numFmtId="0" fontId="53" fillId="0" borderId="0"/>
    <xf numFmtId="0" fontId="13" fillId="0" borderId="0"/>
    <xf numFmtId="43" fontId="23" fillId="0" borderId="0" applyFont="0" applyFill="0" applyBorder="0" applyAlignment="0" applyProtection="0"/>
    <xf numFmtId="44" fontId="64" fillId="0" borderId="0" applyFont="0" applyFill="0" applyBorder="0" applyAlignment="0" applyProtection="0"/>
    <xf numFmtId="167" fontId="23" fillId="0" borderId="0" applyFont="0" applyFill="0" applyBorder="0" applyAlignment="0" applyProtection="0"/>
  </cellStyleXfs>
  <cellXfs count="615">
    <xf numFmtId="0" fontId="0" fillId="0" borderId="0" xfId="0"/>
    <xf numFmtId="0" fontId="2" fillId="2" borderId="0" xfId="0" applyFont="1" applyFill="1" applyAlignment="1">
      <alignment vertical="top" wrapText="1"/>
    </xf>
    <xf numFmtId="0" fontId="2" fillId="3" borderId="0" xfId="0" applyFont="1" applyFill="1" applyAlignment="1">
      <alignment vertical="top" wrapText="1"/>
    </xf>
    <xf numFmtId="0" fontId="2" fillId="3" borderId="0" xfId="0" applyFont="1" applyFill="1" applyAlignment="1">
      <alignment horizontal="left" vertical="top" wrapText="1"/>
    </xf>
    <xf numFmtId="49" fontId="1" fillId="4" borderId="1" xfId="0" applyNumberFormat="1" applyFont="1" applyFill="1" applyBorder="1" applyAlignment="1">
      <alignment horizontal="left" wrapText="1"/>
    </xf>
    <xf numFmtId="4" fontId="1" fillId="4" borderId="1" xfId="0" applyNumberFormat="1" applyFont="1" applyFill="1" applyBorder="1" applyAlignment="1">
      <alignment horizontal="left" wrapText="1"/>
    </xf>
    <xf numFmtId="0" fontId="2" fillId="0" borderId="0" xfId="0" applyFont="1"/>
    <xf numFmtId="0" fontId="4" fillId="0" borderId="0" xfId="0" applyFont="1"/>
    <xf numFmtId="4" fontId="0" fillId="0" borderId="0" xfId="0" applyNumberFormat="1" applyAlignment="1">
      <alignment wrapText="1"/>
    </xf>
    <xf numFmtId="4" fontId="0" fillId="7" borderId="0" xfId="0" applyNumberFormat="1" applyFill="1" applyAlignment="1">
      <alignment wrapText="1"/>
    </xf>
    <xf numFmtId="4" fontId="0" fillId="8" borderId="0" xfId="0" applyNumberFormat="1" applyFill="1" applyAlignment="1">
      <alignment wrapText="1"/>
    </xf>
    <xf numFmtId="0" fontId="0" fillId="0" borderId="0" xfId="0" applyAlignment="1">
      <alignment horizontal="left"/>
    </xf>
    <xf numFmtId="4" fontId="9" fillId="0" borderId="0" xfId="1">
      <alignment vertical="center"/>
    </xf>
    <xf numFmtId="0" fontId="9" fillId="0" borderId="0" xfId="1" applyNumberFormat="1">
      <alignment vertical="center"/>
    </xf>
    <xf numFmtId="0" fontId="10" fillId="0" borderId="2" xfId="1" applyNumberFormat="1" applyFont="1" applyBorder="1" applyAlignment="1"/>
    <xf numFmtId="0" fontId="10" fillId="0" borderId="3" xfId="1" applyNumberFormat="1" applyFont="1" applyBorder="1" applyAlignment="1"/>
    <xf numFmtId="0" fontId="12" fillId="0" borderId="3" xfId="1" applyNumberFormat="1" applyFont="1" applyBorder="1" applyAlignment="1">
      <alignment horizontal="center" vertical="center"/>
    </xf>
    <xf numFmtId="0" fontId="12" fillId="0" borderId="4" xfId="1" applyNumberFormat="1" applyFont="1" applyBorder="1" applyAlignment="1">
      <alignment horizontal="center" vertical="center"/>
    </xf>
    <xf numFmtId="0" fontId="14" fillId="0" borderId="5" xfId="2" quotePrefix="1" applyFont="1" applyBorder="1" applyAlignment="1">
      <alignment horizontal="left"/>
    </xf>
    <xf numFmtId="0" fontId="15" fillId="0" borderId="0" xfId="2" applyFont="1" applyBorder="1"/>
    <xf numFmtId="4" fontId="9" fillId="0" borderId="0" xfId="1" applyBorder="1">
      <alignment vertical="center"/>
    </xf>
    <xf numFmtId="4" fontId="16" fillId="0" borderId="0" xfId="1" applyFont="1">
      <alignment vertical="center"/>
    </xf>
    <xf numFmtId="0" fontId="14" fillId="0" borderId="5" xfId="3" applyFont="1" applyBorder="1"/>
    <xf numFmtId="0" fontId="14" fillId="0" borderId="0" xfId="2" applyFont="1" applyBorder="1" applyAlignment="1">
      <alignment horizontal="center"/>
    </xf>
    <xf numFmtId="4" fontId="15" fillId="0" borderId="0" xfId="1" quotePrefix="1" applyFont="1" applyBorder="1" applyAlignment="1">
      <alignment vertical="center"/>
    </xf>
    <xf numFmtId="4" fontId="10" fillId="0" borderId="7" xfId="1" applyFont="1" applyBorder="1">
      <alignment vertical="center"/>
    </xf>
    <xf numFmtId="17" fontId="10" fillId="0" borderId="7" xfId="1" applyNumberFormat="1" applyFont="1" applyBorder="1">
      <alignment vertical="center"/>
    </xf>
    <xf numFmtId="4" fontId="10" fillId="0" borderId="0" xfId="1" applyFont="1">
      <alignment vertical="center"/>
    </xf>
    <xf numFmtId="4" fontId="14" fillId="0" borderId="5" xfId="1" quotePrefix="1" applyFont="1" applyBorder="1" applyAlignment="1">
      <alignment vertical="center"/>
    </xf>
    <xf numFmtId="4" fontId="15" fillId="0" borderId="0" xfId="1" quotePrefix="1" applyFont="1" applyBorder="1" applyAlignment="1">
      <alignment horizontal="left" vertical="center"/>
    </xf>
    <xf numFmtId="0" fontId="15" fillId="0" borderId="0" xfId="3" applyFont="1" applyFill="1" applyBorder="1" applyAlignment="1">
      <alignment horizontal="left" vertical="justify" wrapText="1"/>
    </xf>
    <xf numFmtId="0" fontId="15" fillId="0" borderId="0" xfId="2" applyFont="1" applyBorder="1" applyAlignment="1">
      <alignment horizontal="center" vertical="center"/>
    </xf>
    <xf numFmtId="0" fontId="15" fillId="0" borderId="6" xfId="2" applyFont="1" applyBorder="1" applyAlignment="1">
      <alignment horizontal="center" vertical="center"/>
    </xf>
    <xf numFmtId="0" fontId="14" fillId="0" borderId="5" xfId="2" applyFont="1" applyBorder="1" applyAlignment="1">
      <alignment vertical="center"/>
    </xf>
    <xf numFmtId="0" fontId="15" fillId="0" borderId="6" xfId="2" applyFont="1" applyBorder="1"/>
    <xf numFmtId="0" fontId="17" fillId="0" borderId="10" xfId="1" applyNumberFormat="1" applyFont="1" applyBorder="1" applyAlignment="1">
      <alignment vertical="center"/>
    </xf>
    <xf numFmtId="0" fontId="17" fillId="0" borderId="11" xfId="1" applyNumberFormat="1" applyFont="1" applyBorder="1" applyAlignment="1">
      <alignment vertical="center"/>
    </xf>
    <xf numFmtId="0" fontId="17" fillId="0" borderId="12" xfId="1" applyNumberFormat="1" applyFont="1" applyBorder="1" applyAlignment="1">
      <alignment vertical="center"/>
    </xf>
    <xf numFmtId="0" fontId="10" fillId="0" borderId="0" xfId="1" applyNumberFormat="1" applyFont="1">
      <alignment vertical="center"/>
    </xf>
    <xf numFmtId="0" fontId="17" fillId="0" borderId="5" xfId="1" applyNumberFormat="1" applyFont="1" applyBorder="1" applyAlignment="1">
      <alignment vertical="center"/>
    </xf>
    <xf numFmtId="0" fontId="17" fillId="0" borderId="0" xfId="1" applyNumberFormat="1" applyFont="1" applyBorder="1" applyAlignment="1">
      <alignment vertical="center"/>
    </xf>
    <xf numFmtId="0" fontId="17" fillId="0" borderId="6" xfId="1" applyNumberFormat="1" applyFont="1" applyBorder="1" applyAlignment="1">
      <alignment vertical="center"/>
    </xf>
    <xf numFmtId="0" fontId="17" fillId="0" borderId="17" xfId="1" applyNumberFormat="1" applyFont="1" applyBorder="1" applyAlignment="1">
      <alignment horizontal="center" vertical="center"/>
    </xf>
    <xf numFmtId="0" fontId="17" fillId="0" borderId="18" xfId="1" applyNumberFormat="1" applyFont="1" applyBorder="1" applyAlignment="1">
      <alignment vertical="center"/>
    </xf>
    <xf numFmtId="0" fontId="17" fillId="0" borderId="20" xfId="1" applyNumberFormat="1" applyFont="1" applyBorder="1" applyAlignment="1">
      <alignment horizontal="center" vertical="center"/>
    </xf>
    <xf numFmtId="0" fontId="17" fillId="0" borderId="19" xfId="1" applyNumberFormat="1" applyFont="1" applyBorder="1" applyAlignment="1">
      <alignment horizontal="center" vertical="center"/>
    </xf>
    <xf numFmtId="0" fontId="17" fillId="0" borderId="16" xfId="1" applyNumberFormat="1" applyFont="1" applyBorder="1" applyAlignment="1">
      <alignment horizontal="center" vertical="center"/>
    </xf>
    <xf numFmtId="2" fontId="10" fillId="0" borderId="18" xfId="1" applyNumberFormat="1" applyFont="1" applyBorder="1" applyAlignment="1"/>
    <xf numFmtId="0" fontId="10" fillId="0" borderId="0" xfId="1" applyNumberFormat="1" applyFont="1" applyBorder="1" applyAlignment="1"/>
    <xf numFmtId="166" fontId="10" fillId="0" borderId="8" xfId="3" applyNumberFormat="1" applyFont="1" applyBorder="1" applyAlignment="1"/>
    <xf numFmtId="4" fontId="10" fillId="0" borderId="13" xfId="1" applyFont="1" applyBorder="1">
      <alignment vertical="center"/>
    </xf>
    <xf numFmtId="166" fontId="10" fillId="0" borderId="13" xfId="3" applyNumberFormat="1" applyFont="1" applyBorder="1" applyAlignment="1"/>
    <xf numFmtId="4" fontId="10" fillId="0" borderId="9" xfId="1" applyFont="1" applyBorder="1">
      <alignment vertical="center"/>
    </xf>
    <xf numFmtId="4" fontId="9" fillId="0" borderId="7" xfId="1" applyBorder="1">
      <alignment vertical="center"/>
    </xf>
    <xf numFmtId="49" fontId="10" fillId="0" borderId="21" xfId="1" applyNumberFormat="1" applyFont="1" applyFill="1" applyBorder="1" applyAlignment="1"/>
    <xf numFmtId="49" fontId="10" fillId="0" borderId="22" xfId="1" applyNumberFormat="1" applyFont="1" applyFill="1" applyBorder="1" applyAlignment="1"/>
    <xf numFmtId="167" fontId="10" fillId="0" borderId="23" xfId="4" applyNumberFormat="1" applyFont="1" applyBorder="1" applyAlignment="1">
      <alignment horizontal="center"/>
    </xf>
    <xf numFmtId="168" fontId="10" fillId="0" borderId="23" xfId="3" applyNumberFormat="1" applyFont="1" applyBorder="1" applyAlignment="1">
      <alignment horizontal="center"/>
    </xf>
    <xf numFmtId="168" fontId="10" fillId="0" borderId="24" xfId="3" applyNumberFormat="1" applyFont="1" applyBorder="1" applyAlignment="1">
      <alignment horizontal="center"/>
    </xf>
    <xf numFmtId="169" fontId="10" fillId="0" borderId="7" xfId="3" applyNumberFormat="1" applyFont="1" applyBorder="1"/>
    <xf numFmtId="170" fontId="10" fillId="0" borderId="23" xfId="3" applyNumberFormat="1" applyFont="1" applyBorder="1"/>
    <xf numFmtId="169" fontId="10" fillId="0" borderId="23" xfId="3" applyNumberFormat="1" applyFont="1" applyBorder="1"/>
    <xf numFmtId="2" fontId="10" fillId="0" borderId="25" xfId="1" applyNumberFormat="1" applyFont="1" applyBorder="1" applyAlignment="1"/>
    <xf numFmtId="165" fontId="10" fillId="0" borderId="8" xfId="1" applyNumberFormat="1" applyFont="1" applyBorder="1" applyAlignment="1">
      <alignment vertical="center"/>
    </xf>
    <xf numFmtId="4" fontId="10" fillId="0" borderId="13" xfId="1" applyFont="1" applyBorder="1" applyAlignment="1">
      <alignment vertical="center"/>
    </xf>
    <xf numFmtId="165" fontId="10" fillId="0" borderId="13" xfId="1" applyNumberFormat="1" applyFont="1" applyBorder="1">
      <alignment vertical="center"/>
    </xf>
    <xf numFmtId="49" fontId="10" fillId="0" borderId="26" xfId="1" applyNumberFormat="1" applyFont="1" applyBorder="1" applyAlignment="1"/>
    <xf numFmtId="49" fontId="10" fillId="0" borderId="9" xfId="1" applyNumberFormat="1" applyFont="1" applyBorder="1" applyAlignment="1"/>
    <xf numFmtId="167" fontId="10" fillId="0" borderId="7" xfId="4" applyNumberFormat="1" applyFont="1" applyBorder="1"/>
    <xf numFmtId="167" fontId="10" fillId="0" borderId="7" xfId="4" applyNumberFormat="1" applyFont="1" applyBorder="1" applyAlignment="1">
      <alignment horizontal="center"/>
    </xf>
    <xf numFmtId="168" fontId="10" fillId="0" borderId="7" xfId="3" applyNumberFormat="1" applyFont="1" applyBorder="1" applyAlignment="1">
      <alignment horizontal="center"/>
    </xf>
    <xf numFmtId="168" fontId="10" fillId="0" borderId="8" xfId="3" applyNumberFormat="1" applyFont="1" applyBorder="1" applyAlignment="1">
      <alignment horizontal="center"/>
    </xf>
    <xf numFmtId="170" fontId="10" fillId="0" borderId="7" xfId="3" applyNumberFormat="1" applyFont="1" applyBorder="1"/>
    <xf numFmtId="2" fontId="10" fillId="0" borderId="27" xfId="1" applyNumberFormat="1" applyFont="1" applyBorder="1" applyAlignment="1"/>
    <xf numFmtId="169" fontId="17" fillId="0" borderId="7" xfId="3" applyNumberFormat="1" applyFont="1" applyBorder="1"/>
    <xf numFmtId="2" fontId="17" fillId="0" borderId="27" xfId="1" applyNumberFormat="1" applyFont="1" applyBorder="1" applyAlignment="1"/>
    <xf numFmtId="49" fontId="10" fillId="0" borderId="28" xfId="1" applyNumberFormat="1" applyFont="1" applyBorder="1" applyAlignment="1"/>
    <xf numFmtId="49" fontId="10" fillId="0" borderId="29" xfId="1" applyNumberFormat="1" applyFont="1" applyBorder="1" applyAlignment="1"/>
    <xf numFmtId="167" fontId="10" fillId="0" borderId="29" xfId="4" applyFont="1" applyBorder="1"/>
    <xf numFmtId="167" fontId="10" fillId="0" borderId="29" xfId="4" applyNumberFormat="1" applyFont="1" applyBorder="1"/>
    <xf numFmtId="167" fontId="10" fillId="0" borderId="29" xfId="4" applyFont="1" applyBorder="1" applyAlignment="1">
      <alignment horizontal="center"/>
    </xf>
    <xf numFmtId="168" fontId="10" fillId="0" borderId="29" xfId="3" applyNumberFormat="1" applyFont="1" applyBorder="1" applyAlignment="1">
      <alignment horizontal="center"/>
    </xf>
    <xf numFmtId="169" fontId="10" fillId="0" borderId="29" xfId="3" applyNumberFormat="1" applyFont="1" applyBorder="1"/>
    <xf numFmtId="170" fontId="10" fillId="0" borderId="29" xfId="3" applyNumberFormat="1" applyFont="1" applyBorder="1"/>
    <xf numFmtId="2" fontId="10" fillId="0" borderId="30" xfId="1" applyNumberFormat="1" applyFont="1" applyBorder="1" applyAlignment="1"/>
    <xf numFmtId="49" fontId="10" fillId="0" borderId="14" xfId="1" applyNumberFormat="1" applyFont="1" applyBorder="1" applyAlignment="1"/>
    <xf numFmtId="49" fontId="10" fillId="0" borderId="15" xfId="1" applyNumberFormat="1" applyFont="1" applyBorder="1" applyAlignment="1"/>
    <xf numFmtId="167" fontId="10" fillId="0" borderId="15" xfId="4" applyFont="1" applyBorder="1"/>
    <xf numFmtId="167" fontId="10" fillId="0" borderId="15" xfId="4" applyNumberFormat="1" applyFont="1" applyBorder="1"/>
    <xf numFmtId="167" fontId="10" fillId="0" borderId="15" xfId="4" applyFont="1" applyBorder="1" applyAlignment="1">
      <alignment horizontal="center"/>
    </xf>
    <xf numFmtId="168" fontId="10" fillId="0" borderId="15" xfId="3" applyNumberFormat="1" applyFont="1" applyBorder="1" applyAlignment="1">
      <alignment horizontal="center"/>
    </xf>
    <xf numFmtId="169" fontId="10" fillId="0" borderId="15" xfId="3" applyNumberFormat="1" applyFont="1" applyBorder="1"/>
    <xf numFmtId="170" fontId="10" fillId="0" borderId="3" xfId="3" applyNumberFormat="1" applyFont="1" applyBorder="1"/>
    <xf numFmtId="169" fontId="10" fillId="0" borderId="3" xfId="3" applyNumberFormat="1" applyFont="1" applyBorder="1"/>
    <xf numFmtId="2" fontId="10" fillId="0" borderId="3" xfId="1" applyNumberFormat="1" applyFont="1" applyBorder="1" applyAlignment="1"/>
    <xf numFmtId="170" fontId="17" fillId="0" borderId="0" xfId="1" applyNumberFormat="1" applyFont="1" applyBorder="1" applyAlignment="1">
      <alignment horizontal="center"/>
    </xf>
    <xf numFmtId="49" fontId="17" fillId="0" borderId="0" xfId="1" applyNumberFormat="1" applyFont="1" applyBorder="1" applyAlignment="1">
      <alignment horizontal="center"/>
    </xf>
    <xf numFmtId="2" fontId="17" fillId="0" borderId="0" xfId="1" applyNumberFormat="1" applyFont="1" applyBorder="1" applyAlignment="1">
      <alignment vertical="center"/>
    </xf>
    <xf numFmtId="2" fontId="10" fillId="0" borderId="31" xfId="3" applyNumberFormat="1" applyFont="1" applyBorder="1"/>
    <xf numFmtId="2" fontId="10" fillId="0" borderId="23" xfId="3" applyNumberFormat="1" applyFont="1" applyBorder="1"/>
    <xf numFmtId="2" fontId="10" fillId="0" borderId="23" xfId="3" applyNumberFormat="1" applyFont="1" applyBorder="1" applyAlignment="1">
      <alignment horizontal="center"/>
    </xf>
    <xf numFmtId="169" fontId="10" fillId="0" borderId="25" xfId="3" applyNumberFormat="1" applyFont="1" applyBorder="1"/>
    <xf numFmtId="170" fontId="10" fillId="0" borderId="26" xfId="3" applyNumberFormat="1" applyFont="1" applyBorder="1"/>
    <xf numFmtId="169" fontId="10" fillId="9" borderId="7" xfId="3" applyNumberFormat="1" applyFont="1" applyFill="1" applyBorder="1"/>
    <xf numFmtId="0" fontId="10" fillId="0" borderId="7" xfId="1" applyNumberFormat="1" applyFont="1" applyBorder="1" applyAlignment="1"/>
    <xf numFmtId="49" fontId="10" fillId="0" borderId="32" xfId="1" applyNumberFormat="1" applyFont="1" applyBorder="1" applyAlignment="1"/>
    <xf numFmtId="2" fontId="10" fillId="0" borderId="7" xfId="3" applyNumberFormat="1" applyFont="1" applyBorder="1"/>
    <xf numFmtId="2" fontId="10" fillId="0" borderId="7" xfId="3" applyNumberFormat="1" applyFont="1" applyBorder="1" applyAlignment="1">
      <alignment horizontal="center"/>
    </xf>
    <xf numFmtId="169" fontId="10" fillId="0" borderId="27" xfId="3" applyNumberFormat="1" applyFont="1" applyBorder="1"/>
    <xf numFmtId="49" fontId="10" fillId="0" borderId="33" xfId="1" applyNumberFormat="1" applyFont="1" applyBorder="1" applyAlignment="1"/>
    <xf numFmtId="49" fontId="17" fillId="0" borderId="26" xfId="1" applyNumberFormat="1" applyFont="1" applyBorder="1" applyAlignment="1"/>
    <xf numFmtId="49" fontId="17" fillId="0" borderId="7" xfId="1" applyNumberFormat="1" applyFont="1" applyBorder="1" applyAlignment="1"/>
    <xf numFmtId="4" fontId="18" fillId="0" borderId="7" xfId="1" applyFont="1" applyBorder="1">
      <alignment vertical="center"/>
    </xf>
    <xf numFmtId="168" fontId="17" fillId="0" borderId="7" xfId="3" applyNumberFormat="1" applyFont="1" applyBorder="1" applyAlignment="1">
      <alignment horizontal="left"/>
    </xf>
    <xf numFmtId="170" fontId="10" fillId="0" borderId="0" xfId="3" applyNumberFormat="1" applyFont="1" applyBorder="1"/>
    <xf numFmtId="169" fontId="10" fillId="0" borderId="0" xfId="3" applyNumberFormat="1" applyFont="1" applyBorder="1"/>
    <xf numFmtId="0" fontId="18" fillId="0" borderId="26" xfId="1" applyNumberFormat="1" applyFont="1" applyBorder="1" applyAlignment="1"/>
    <xf numFmtId="0" fontId="18" fillId="0" borderId="7" xfId="1" applyNumberFormat="1" applyFont="1" applyBorder="1" applyAlignment="1"/>
    <xf numFmtId="168" fontId="10" fillId="0" borderId="7" xfId="3" applyNumberFormat="1" applyFont="1" applyBorder="1" applyAlignment="1">
      <alignment horizontal="left"/>
    </xf>
    <xf numFmtId="0" fontId="9" fillId="0" borderId="0" xfId="1" applyNumberFormat="1" applyBorder="1" applyAlignment="1"/>
    <xf numFmtId="2" fontId="10" fillId="0" borderId="0" xfId="3" applyNumberFormat="1" applyFont="1" applyBorder="1"/>
    <xf numFmtId="168" fontId="10" fillId="0" borderId="0" xfId="3" applyNumberFormat="1" applyFont="1" applyBorder="1" applyAlignment="1">
      <alignment horizontal="left"/>
    </xf>
    <xf numFmtId="171" fontId="9" fillId="0" borderId="0" xfId="1" applyNumberFormat="1">
      <alignment vertical="center"/>
    </xf>
    <xf numFmtId="165" fontId="9" fillId="0" borderId="0" xfId="1" applyNumberFormat="1">
      <alignment vertical="center"/>
    </xf>
    <xf numFmtId="169" fontId="10" fillId="10" borderId="7" xfId="3" applyNumberFormat="1" applyFont="1" applyFill="1" applyBorder="1"/>
    <xf numFmtId="0" fontId="17" fillId="9" borderId="0" xfId="1" applyNumberFormat="1" applyFont="1" applyFill="1" applyBorder="1" applyAlignment="1">
      <alignment horizontal="center" vertical="center"/>
    </xf>
    <xf numFmtId="172" fontId="2" fillId="3" borderId="0" xfId="0" applyNumberFormat="1" applyFont="1" applyFill="1" applyAlignment="1">
      <alignment vertical="top" wrapText="1"/>
    </xf>
    <xf numFmtId="172" fontId="1" fillId="4" borderId="1" xfId="0" applyNumberFormat="1" applyFont="1" applyFill="1" applyBorder="1" applyAlignment="1">
      <alignment horizontal="left" wrapText="1"/>
    </xf>
    <xf numFmtId="172" fontId="0" fillId="0" borderId="0" xfId="0" applyNumberFormat="1"/>
    <xf numFmtId="4" fontId="2" fillId="3" borderId="0" xfId="0" applyNumberFormat="1" applyFont="1" applyFill="1" applyAlignment="1">
      <alignment vertical="top" wrapText="1"/>
    </xf>
    <xf numFmtId="4" fontId="0" fillId="0" borderId="0" xfId="0" applyNumberFormat="1"/>
    <xf numFmtId="4" fontId="0" fillId="7" borderId="36" xfId="0" applyNumberFormat="1" applyFill="1" applyBorder="1" applyAlignment="1">
      <alignment wrapText="1"/>
    </xf>
    <xf numFmtId="4" fontId="0" fillId="7" borderId="39" xfId="0" applyNumberFormat="1" applyFill="1" applyBorder="1" applyAlignment="1">
      <alignment wrapText="1"/>
    </xf>
    <xf numFmtId="4" fontId="0" fillId="7" borderId="0" xfId="0" applyNumberFormat="1" applyFill="1" applyBorder="1" applyAlignment="1">
      <alignment wrapText="1"/>
    </xf>
    <xf numFmtId="49" fontId="21" fillId="7" borderId="0" xfId="0" applyNumberFormat="1" applyFont="1" applyFill="1" applyBorder="1" applyAlignment="1">
      <alignment vertical="center"/>
    </xf>
    <xf numFmtId="4" fontId="0" fillId="7" borderId="41" xfId="0" applyNumberFormat="1" applyFill="1" applyBorder="1" applyAlignment="1">
      <alignment wrapText="1"/>
    </xf>
    <xf numFmtId="4" fontId="0" fillId="7" borderId="42" xfId="0" applyNumberFormat="1" applyFill="1" applyBorder="1" applyAlignment="1">
      <alignment wrapText="1"/>
    </xf>
    <xf numFmtId="49" fontId="22" fillId="11" borderId="37" xfId="0" applyNumberFormat="1" applyFont="1" applyFill="1" applyBorder="1" applyAlignment="1">
      <alignment wrapText="1"/>
    </xf>
    <xf numFmtId="49" fontId="22" fillId="11" borderId="39" xfId="0" applyNumberFormat="1" applyFont="1" applyFill="1" applyBorder="1" applyAlignment="1">
      <alignment horizontal="right" wrapText="1"/>
    </xf>
    <xf numFmtId="49" fontId="22" fillId="11" borderId="0" xfId="0" applyNumberFormat="1" applyFont="1" applyFill="1" applyBorder="1" applyAlignment="1">
      <alignment wrapText="1"/>
    </xf>
    <xf numFmtId="4" fontId="22" fillId="12" borderId="42" xfId="0" applyNumberFormat="1" applyFont="1" applyFill="1" applyBorder="1" applyAlignment="1">
      <alignment wrapText="1"/>
    </xf>
    <xf numFmtId="0" fontId="3" fillId="5" borderId="1" xfId="0" applyFont="1" applyFill="1" applyBorder="1" applyAlignment="1">
      <alignment vertical="top" wrapText="1"/>
    </xf>
    <xf numFmtId="172" fontId="3" fillId="5" borderId="1" xfId="0" applyNumberFormat="1" applyFont="1" applyFill="1" applyBorder="1" applyAlignment="1">
      <alignment horizontal="right" vertical="top" wrapText="1"/>
    </xf>
    <xf numFmtId="4" fontId="3" fillId="5" borderId="1" xfId="0" applyNumberFormat="1" applyFont="1" applyFill="1" applyBorder="1" applyAlignment="1">
      <alignment horizontal="right" vertical="top" wrapText="1"/>
    </xf>
    <xf numFmtId="0" fontId="5" fillId="5" borderId="1" xfId="0" applyFont="1" applyFill="1" applyBorder="1" applyAlignment="1">
      <alignment vertical="top" wrapText="1"/>
    </xf>
    <xf numFmtId="0" fontId="5" fillId="5" borderId="1" xfId="0" applyFont="1" applyFill="1" applyBorder="1" applyAlignment="1">
      <alignment horizontal="left" vertical="top" wrapText="1"/>
    </xf>
    <xf numFmtId="172" fontId="5" fillId="5" borderId="1" xfId="0" applyNumberFormat="1" applyFont="1" applyFill="1" applyBorder="1" applyAlignment="1">
      <alignment horizontal="right" vertical="top" wrapText="1"/>
    </xf>
    <xf numFmtId="4" fontId="5" fillId="5" borderId="1" xfId="0" applyNumberFormat="1" applyFont="1" applyFill="1" applyBorder="1" applyAlignment="1">
      <alignment horizontal="right" vertical="top" wrapText="1"/>
    </xf>
    <xf numFmtId="0" fontId="6" fillId="6" borderId="1" xfId="0" applyFont="1" applyFill="1" applyBorder="1" applyAlignment="1">
      <alignment vertical="top" wrapText="1"/>
    </xf>
    <xf numFmtId="0" fontId="6" fillId="6" borderId="1" xfId="0" applyFont="1" applyFill="1" applyBorder="1" applyAlignment="1">
      <alignment horizontal="left" vertical="top" wrapText="1"/>
    </xf>
    <xf numFmtId="0" fontId="6" fillId="6" borderId="1" xfId="0" applyFont="1" applyFill="1" applyBorder="1" applyAlignment="1">
      <alignment horizontal="center" vertical="top" wrapText="1"/>
    </xf>
    <xf numFmtId="172" fontId="6" fillId="6" borderId="1" xfId="0" applyNumberFormat="1" applyFont="1" applyFill="1" applyBorder="1" applyAlignment="1">
      <alignment horizontal="right" vertical="top" wrapText="1"/>
    </xf>
    <xf numFmtId="4" fontId="6" fillId="6" borderId="1" xfId="0" applyNumberFormat="1" applyFont="1" applyFill="1" applyBorder="1" applyAlignment="1">
      <alignment horizontal="right" vertical="top" wrapText="1"/>
    </xf>
    <xf numFmtId="0" fontId="7" fillId="5" borderId="1" xfId="0" applyFont="1" applyFill="1" applyBorder="1" applyAlignment="1">
      <alignment vertical="top" wrapText="1"/>
    </xf>
    <xf numFmtId="0" fontId="7" fillId="5" borderId="1" xfId="0" applyFont="1" applyFill="1" applyBorder="1" applyAlignment="1">
      <alignment horizontal="left" vertical="top" wrapText="1"/>
    </xf>
    <xf numFmtId="172" fontId="7" fillId="5" borderId="1" xfId="0" applyNumberFormat="1" applyFont="1" applyFill="1" applyBorder="1" applyAlignment="1">
      <alignment horizontal="right" vertical="top" wrapText="1"/>
    </xf>
    <xf numFmtId="4" fontId="7" fillId="5" borderId="1" xfId="0" applyNumberFormat="1" applyFont="1" applyFill="1" applyBorder="1" applyAlignment="1">
      <alignment horizontal="right" vertical="top" wrapText="1"/>
    </xf>
    <xf numFmtId="4" fontId="0" fillId="7" borderId="37" xfId="0" applyNumberFormat="1" applyFill="1" applyBorder="1" applyAlignment="1">
      <alignment wrapText="1"/>
    </xf>
    <xf numFmtId="0" fontId="3" fillId="5" borderId="1" xfId="0" applyFont="1" applyFill="1" applyBorder="1" applyAlignment="1">
      <alignment horizontal="left" vertical="top" wrapText="1"/>
    </xf>
    <xf numFmtId="0" fontId="0" fillId="7" borderId="0" xfId="0" applyFill="1" applyAlignment="1">
      <alignment vertical="center"/>
    </xf>
    <xf numFmtId="0" fontId="1" fillId="7" borderId="0" xfId="0" applyFont="1" applyFill="1" applyAlignment="1">
      <alignment vertical="center"/>
    </xf>
    <xf numFmtId="0" fontId="0" fillId="7" borderId="0" xfId="0" applyFill="1" applyAlignment="1">
      <alignment horizontal="right" vertical="center"/>
    </xf>
    <xf numFmtId="0" fontId="0" fillId="7" borderId="0" xfId="0" applyFill="1" applyAlignment="1">
      <alignment horizontal="left" vertical="center"/>
    </xf>
    <xf numFmtId="0" fontId="0" fillId="7" borderId="0" xfId="0" applyFill="1" applyBorder="1" applyAlignment="1">
      <alignment vertical="center"/>
    </xf>
    <xf numFmtId="0" fontId="26" fillId="7" borderId="0" xfId="6" applyFont="1" applyFill="1" applyBorder="1" applyAlignment="1">
      <alignment vertical="center"/>
    </xf>
    <xf numFmtId="0" fontId="27" fillId="7" borderId="0" xfId="7" applyFont="1" applyFill="1" applyBorder="1" applyAlignment="1">
      <alignment vertical="center"/>
    </xf>
    <xf numFmtId="0" fontId="28" fillId="7" borderId="0" xfId="6" applyFont="1" applyFill="1" applyBorder="1" applyAlignment="1">
      <alignment vertical="center"/>
    </xf>
    <xf numFmtId="0" fontId="30" fillId="7" borderId="0" xfId="6" applyFont="1" applyFill="1" applyBorder="1" applyAlignment="1">
      <alignment horizontal="left" vertical="center"/>
    </xf>
    <xf numFmtId="0" fontId="30" fillId="7" borderId="0" xfId="6" applyFont="1" applyFill="1" applyBorder="1" applyAlignment="1">
      <alignment horizontal="right" vertical="center"/>
    </xf>
    <xf numFmtId="0" fontId="31" fillId="7" borderId="0" xfId="6" applyFont="1" applyFill="1" applyBorder="1" applyAlignment="1">
      <alignment horizontal="center" vertical="center"/>
    </xf>
    <xf numFmtId="0" fontId="32" fillId="7" borderId="0" xfId="6" applyFont="1" applyFill="1" applyBorder="1" applyAlignment="1">
      <alignment horizontal="left" vertical="center"/>
    </xf>
    <xf numFmtId="0" fontId="32" fillId="7" borderId="0" xfId="6" applyFont="1" applyFill="1" applyBorder="1" applyAlignment="1">
      <alignment horizontal="center" vertical="center"/>
    </xf>
    <xf numFmtId="0" fontId="33" fillId="7" borderId="0" xfId="6" applyFont="1" applyFill="1" applyBorder="1" applyAlignment="1">
      <alignment horizontal="left" vertical="center"/>
    </xf>
    <xf numFmtId="0" fontId="32" fillId="7" borderId="0" xfId="6" applyFont="1" applyFill="1" applyBorder="1" applyAlignment="1">
      <alignment vertical="center"/>
    </xf>
    <xf numFmtId="0" fontId="32" fillId="7" borderId="0" xfId="6" applyFont="1" applyFill="1" applyBorder="1" applyAlignment="1">
      <alignment horizontal="right" vertical="center"/>
    </xf>
    <xf numFmtId="0" fontId="34" fillId="7" borderId="0" xfId="8" applyNumberFormat="1" applyFont="1" applyFill="1" applyBorder="1" applyAlignment="1">
      <alignment horizontal="left" vertical="center" wrapText="1"/>
    </xf>
    <xf numFmtId="0" fontId="35" fillId="7" borderId="0" xfId="0" applyFont="1" applyFill="1" applyBorder="1" applyAlignment="1">
      <alignment vertical="center"/>
    </xf>
    <xf numFmtId="0" fontId="35" fillId="7" borderId="0" xfId="0" applyFont="1" applyFill="1" applyBorder="1" applyAlignment="1">
      <alignment horizontal="center" vertical="center"/>
    </xf>
    <xf numFmtId="0" fontId="35" fillId="7" borderId="0" xfId="0" applyFont="1" applyFill="1" applyBorder="1" applyAlignment="1">
      <alignment horizontal="right" vertical="center"/>
    </xf>
    <xf numFmtId="0" fontId="35" fillId="7" borderId="0" xfId="0" applyFont="1" applyFill="1" applyBorder="1" applyAlignment="1">
      <alignment horizontal="left" vertical="center"/>
    </xf>
    <xf numFmtId="0" fontId="24" fillId="14" borderId="47" xfId="0" applyFont="1" applyFill="1" applyBorder="1" applyAlignment="1">
      <alignment horizontal="center" vertical="center" wrapText="1"/>
    </xf>
    <xf numFmtId="0" fontId="3" fillId="7" borderId="51" xfId="0" applyFont="1" applyFill="1" applyBorder="1" applyAlignment="1">
      <alignment horizontal="center" vertical="center" wrapText="1"/>
    </xf>
    <xf numFmtId="166" fontId="36" fillId="7" borderId="51" xfId="0" applyNumberFormat="1" applyFont="1" applyFill="1" applyBorder="1" applyAlignment="1">
      <alignment horizontal="center" vertical="center"/>
    </xf>
    <xf numFmtId="0" fontId="36" fillId="7" borderId="51" xfId="0" applyFont="1" applyFill="1" applyBorder="1" applyAlignment="1">
      <alignment horizontal="right" vertical="center"/>
    </xf>
    <xf numFmtId="10" fontId="3" fillId="7" borderId="49" xfId="0" applyNumberFormat="1" applyFont="1" applyFill="1" applyBorder="1" applyAlignment="1">
      <alignment horizontal="left" vertical="center" wrapText="1"/>
    </xf>
    <xf numFmtId="174" fontId="38" fillId="7" borderId="0" xfId="0" applyNumberFormat="1" applyFont="1" applyFill="1" applyBorder="1" applyAlignment="1">
      <alignment horizontal="right" vertical="center" wrapText="1"/>
    </xf>
    <xf numFmtId="43" fontId="37" fillId="7" borderId="0" xfId="5" applyNumberFormat="1" applyFont="1" applyFill="1" applyBorder="1" applyAlignment="1">
      <alignment vertical="center" wrapText="1"/>
    </xf>
    <xf numFmtId="4" fontId="37" fillId="7" borderId="0" xfId="0" applyNumberFormat="1" applyFont="1" applyFill="1" applyBorder="1" applyAlignment="1">
      <alignment horizontal="center" vertical="center" wrapText="1"/>
    </xf>
    <xf numFmtId="0" fontId="36" fillId="7" borderId="0" xfId="0" applyFont="1" applyFill="1" applyBorder="1" applyAlignment="1">
      <alignment horizontal="right" vertical="center" wrapText="1"/>
    </xf>
    <xf numFmtId="43" fontId="36" fillId="7" borderId="0" xfId="5" applyNumberFormat="1" applyFont="1" applyFill="1" applyBorder="1" applyAlignment="1">
      <alignment vertical="center" wrapText="1"/>
    </xf>
    <xf numFmtId="4" fontId="36" fillId="7" borderId="0" xfId="0" applyNumberFormat="1" applyFont="1" applyFill="1" applyBorder="1" applyAlignment="1">
      <alignment horizontal="center" vertical="center" wrapText="1"/>
    </xf>
    <xf numFmtId="0" fontId="3" fillId="7" borderId="49" xfId="0" applyFont="1" applyFill="1" applyBorder="1" applyAlignment="1">
      <alignment horizontal="center" vertical="center" wrapText="1"/>
    </xf>
    <xf numFmtId="0" fontId="3" fillId="7" borderId="49" xfId="0" applyFont="1" applyFill="1" applyBorder="1" applyAlignment="1">
      <alignment horizontal="left" vertical="center" wrapText="1"/>
    </xf>
    <xf numFmtId="174" fontId="3" fillId="7" borderId="49" xfId="0" applyNumberFormat="1" applyFont="1" applyFill="1" applyBorder="1" applyAlignment="1">
      <alignment horizontal="right" vertical="center" wrapText="1"/>
    </xf>
    <xf numFmtId="0" fontId="37" fillId="7" borderId="51" xfId="0" applyFont="1" applyFill="1" applyBorder="1" applyAlignment="1">
      <alignment horizontal="center" vertical="center"/>
    </xf>
    <xf numFmtId="166" fontId="37" fillId="7" borderId="51" xfId="0" applyNumberFormat="1" applyFont="1" applyFill="1" applyBorder="1" applyAlignment="1">
      <alignment horizontal="center" vertical="center"/>
    </xf>
    <xf numFmtId="0" fontId="37" fillId="7" borderId="51" xfId="0" applyFont="1" applyFill="1" applyBorder="1" applyAlignment="1">
      <alignment horizontal="right" vertical="center"/>
    </xf>
    <xf numFmtId="10" fontId="37" fillId="7" borderId="51" xfId="5" applyNumberFormat="1" applyFont="1" applyFill="1" applyBorder="1" applyAlignment="1">
      <alignment horizontal="left" vertical="center" wrapText="1"/>
    </xf>
    <xf numFmtId="0" fontId="7" fillId="7" borderId="0" xfId="0" applyFont="1" applyFill="1" applyBorder="1" applyAlignment="1">
      <alignment horizontal="center" vertical="center" wrapText="1"/>
    </xf>
    <xf numFmtId="174" fontId="39" fillId="7" borderId="0" xfId="0" applyNumberFormat="1" applyFont="1" applyFill="1" applyBorder="1" applyAlignment="1">
      <alignment horizontal="right" vertical="center" wrapText="1"/>
    </xf>
    <xf numFmtId="174" fontId="39" fillId="7" borderId="0" xfId="0" applyNumberFormat="1" applyFont="1" applyFill="1" applyBorder="1" applyAlignment="1">
      <alignment vertical="center" wrapText="1"/>
    </xf>
    <xf numFmtId="174" fontId="39" fillId="7" borderId="0" xfId="0" applyNumberFormat="1" applyFont="1" applyFill="1" applyBorder="1" applyAlignment="1">
      <alignment horizontal="left" vertical="center" wrapText="1"/>
    </xf>
    <xf numFmtId="10" fontId="40" fillId="7" borderId="0" xfId="5" applyNumberFormat="1" applyFont="1" applyFill="1" applyBorder="1" applyAlignment="1">
      <alignment horizontal="center" vertical="center" wrapText="1"/>
    </xf>
    <xf numFmtId="10" fontId="40" fillId="7" borderId="0" xfId="5" applyNumberFormat="1" applyFont="1" applyFill="1" applyBorder="1" applyAlignment="1">
      <alignment horizontal="right" vertical="center" wrapText="1"/>
    </xf>
    <xf numFmtId="0" fontId="0" fillId="7" borderId="0" xfId="0" applyFont="1" applyFill="1" applyAlignment="1">
      <alignment vertical="center"/>
    </xf>
    <xf numFmtId="0" fontId="0" fillId="7" borderId="0" xfId="0" applyFont="1" applyFill="1" applyAlignment="1">
      <alignment horizontal="right" vertical="center"/>
    </xf>
    <xf numFmtId="0" fontId="0" fillId="7" borderId="0" xfId="0" applyFont="1" applyFill="1" applyAlignment="1">
      <alignment horizontal="left" vertical="center"/>
    </xf>
    <xf numFmtId="0" fontId="41" fillId="14" borderId="47" xfId="0" applyFont="1" applyFill="1" applyBorder="1" applyAlignment="1">
      <alignment horizontal="center" vertical="center" wrapText="1"/>
    </xf>
    <xf numFmtId="10" fontId="41" fillId="14" borderId="47" xfId="5" applyNumberFormat="1" applyFont="1" applyFill="1" applyBorder="1" applyAlignment="1">
      <alignment horizontal="center" vertical="center" wrapText="1"/>
    </xf>
    <xf numFmtId="0" fontId="0" fillId="7" borderId="0" xfId="0" applyFill="1" applyAlignment="1">
      <alignment vertical="center" wrapText="1"/>
    </xf>
    <xf numFmtId="49" fontId="22" fillId="11" borderId="36" xfId="0" applyNumberFormat="1" applyFont="1" applyFill="1" applyBorder="1" applyAlignment="1">
      <alignment horizontal="right" vertical="top" wrapText="1"/>
    </xf>
    <xf numFmtId="49" fontId="22" fillId="11" borderId="39" xfId="0" applyNumberFormat="1" applyFont="1" applyFill="1" applyBorder="1" applyAlignment="1">
      <alignment horizontal="right" vertical="top" wrapText="1"/>
    </xf>
    <xf numFmtId="49" fontId="22" fillId="11" borderId="41" xfId="0" applyNumberFormat="1" applyFont="1" applyFill="1" applyBorder="1" applyAlignment="1">
      <alignment horizontal="right" vertical="top" wrapText="1"/>
    </xf>
    <xf numFmtId="49" fontId="22" fillId="12" borderId="42" xfId="0" applyNumberFormat="1" applyFont="1" applyFill="1" applyBorder="1" applyAlignment="1">
      <alignment vertical="top" wrapText="1"/>
    </xf>
    <xf numFmtId="4" fontId="22" fillId="11" borderId="42" xfId="0" applyNumberFormat="1" applyFont="1" applyFill="1" applyBorder="1" applyAlignment="1">
      <alignment horizontal="center" vertical="top" wrapText="1"/>
    </xf>
    <xf numFmtId="173" fontId="22" fillId="11" borderId="43" xfId="0" applyNumberFormat="1" applyFont="1" applyFill="1" applyBorder="1" applyAlignment="1">
      <alignment horizontal="left" vertical="top" wrapText="1"/>
    </xf>
    <xf numFmtId="0" fontId="25" fillId="15" borderId="0" xfId="9" applyFont="1" applyFill="1" applyAlignment="1">
      <alignment vertical="center"/>
    </xf>
    <xf numFmtId="0" fontId="36" fillId="15" borderId="0" xfId="9" applyFont="1" applyFill="1" applyAlignment="1">
      <alignment vertical="center"/>
    </xf>
    <xf numFmtId="167" fontId="13" fillId="15" borderId="0" xfId="10" applyNumberFormat="1" applyFont="1" applyFill="1" applyAlignment="1">
      <alignment vertical="center"/>
    </xf>
    <xf numFmtId="4" fontId="46" fillId="0" borderId="0" xfId="0" applyNumberFormat="1" applyFont="1" applyAlignment="1">
      <alignment horizontal="right" wrapText="1"/>
    </xf>
    <xf numFmtId="0" fontId="21" fillId="0" borderId="39" xfId="0" applyFont="1" applyBorder="1" applyAlignment="1">
      <alignment vertical="center" wrapText="1"/>
    </xf>
    <xf numFmtId="0" fontId="21" fillId="0" borderId="0" xfId="0" applyFont="1" applyBorder="1" applyAlignment="1">
      <alignment vertical="center" wrapText="1"/>
    </xf>
    <xf numFmtId="4" fontId="21" fillId="0" borderId="0" xfId="0" applyNumberFormat="1" applyFont="1" applyAlignment="1">
      <alignment wrapText="1"/>
    </xf>
    <xf numFmtId="4" fontId="22" fillId="0" borderId="0" xfId="0" applyNumberFormat="1" applyFont="1" applyAlignment="1">
      <alignment wrapText="1"/>
    </xf>
    <xf numFmtId="4" fontId="0" fillId="0" borderId="41" xfId="0" applyNumberFormat="1" applyBorder="1" applyAlignment="1">
      <alignment wrapText="1"/>
    </xf>
    <xf numFmtId="0" fontId="21" fillId="0" borderId="42" xfId="0" applyFont="1" applyBorder="1" applyAlignment="1">
      <alignment vertical="center" wrapText="1"/>
    </xf>
    <xf numFmtId="4" fontId="0" fillId="0" borderId="37" xfId="0" applyNumberFormat="1" applyBorder="1" applyAlignment="1">
      <alignment wrapText="1"/>
    </xf>
    <xf numFmtId="4" fontId="0" fillId="0" borderId="0" xfId="0" applyNumberFormat="1" applyBorder="1" applyAlignment="1">
      <alignment wrapText="1"/>
    </xf>
    <xf numFmtId="4" fontId="22" fillId="0" borderId="0" xfId="0" applyNumberFormat="1" applyFont="1" applyAlignment="1">
      <alignment horizontal="left" wrapText="1"/>
    </xf>
    <xf numFmtId="4" fontId="0" fillId="0" borderId="42" xfId="0" applyNumberFormat="1" applyBorder="1" applyAlignment="1">
      <alignment wrapText="1"/>
    </xf>
    <xf numFmtId="4" fontId="0" fillId="0" borderId="0" xfId="0" quotePrefix="1" applyNumberFormat="1" applyAlignment="1">
      <alignment wrapText="1"/>
    </xf>
    <xf numFmtId="4" fontId="47" fillId="0" borderId="0" xfId="0" applyNumberFormat="1" applyFont="1" applyAlignment="1">
      <alignment wrapText="1"/>
    </xf>
    <xf numFmtId="0" fontId="22" fillId="0" borderId="1" xfId="0" applyFont="1" applyBorder="1" applyAlignment="1">
      <alignment wrapText="1"/>
    </xf>
    <xf numFmtId="49" fontId="22" fillId="0" borderId="1" xfId="0" applyNumberFormat="1" applyFont="1" applyBorder="1" applyAlignment="1">
      <alignment wrapText="1"/>
    </xf>
    <xf numFmtId="4" fontId="22" fillId="0" borderId="46" xfId="0" applyNumberFormat="1" applyFont="1" applyBorder="1" applyAlignment="1">
      <alignment wrapText="1"/>
    </xf>
    <xf numFmtId="0" fontId="22" fillId="4" borderId="44" xfId="0" applyFont="1" applyFill="1" applyBorder="1" applyAlignment="1">
      <alignment wrapText="1"/>
    </xf>
    <xf numFmtId="0" fontId="22" fillId="4" borderId="45" xfId="0" applyFont="1" applyFill="1" applyBorder="1" applyAlignment="1">
      <alignment wrapText="1"/>
    </xf>
    <xf numFmtId="49" fontId="1" fillId="4" borderId="1" xfId="0" applyNumberFormat="1" applyFont="1" applyFill="1" applyBorder="1" applyAlignment="1">
      <alignment vertical="top" wrapText="1"/>
    </xf>
    <xf numFmtId="49" fontId="1" fillId="4" borderId="1" xfId="0" applyNumberFormat="1" applyFont="1" applyFill="1" applyBorder="1" applyAlignment="1">
      <alignment horizontal="center" vertical="top" wrapText="1"/>
    </xf>
    <xf numFmtId="49" fontId="19" fillId="7" borderId="37" xfId="0" applyNumberFormat="1" applyFont="1" applyFill="1" applyBorder="1" applyAlignment="1">
      <alignment wrapText="1"/>
    </xf>
    <xf numFmtId="4" fontId="22" fillId="4" borderId="46" xfId="0" applyNumberFormat="1" applyFont="1" applyFill="1" applyBorder="1" applyAlignment="1">
      <alignment vertical="center" wrapText="1"/>
    </xf>
    <xf numFmtId="10" fontId="22" fillId="4" borderId="46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4" fontId="0" fillId="7" borderId="37" xfId="0" applyNumberFormat="1" applyFill="1" applyBorder="1" applyAlignment="1">
      <alignment wrapText="1"/>
    </xf>
    <xf numFmtId="0" fontId="0" fillId="7" borderId="37" xfId="0" applyFill="1" applyBorder="1" applyAlignment="1">
      <alignment wrapText="1"/>
    </xf>
    <xf numFmtId="172" fontId="43" fillId="5" borderId="1" xfId="0" applyNumberFormat="1" applyFont="1" applyFill="1" applyBorder="1" applyAlignment="1">
      <alignment horizontal="right" vertical="top" wrapText="1"/>
    </xf>
    <xf numFmtId="172" fontId="44" fillId="6" borderId="1" xfId="0" applyNumberFormat="1" applyFont="1" applyFill="1" applyBorder="1" applyAlignment="1">
      <alignment horizontal="right" vertical="top" wrapText="1"/>
    </xf>
    <xf numFmtId="4" fontId="44" fillId="6" borderId="1" xfId="0" applyNumberFormat="1" applyFont="1" applyFill="1" applyBorder="1" applyAlignment="1">
      <alignment horizontal="right" vertical="top" wrapText="1"/>
    </xf>
    <xf numFmtId="172" fontId="45" fillId="6" borderId="1" xfId="0" applyNumberFormat="1" applyFont="1" applyFill="1" applyBorder="1" applyAlignment="1">
      <alignment horizontal="right" vertical="top" wrapText="1"/>
    </xf>
    <xf numFmtId="0" fontId="45" fillId="6" borderId="1" xfId="0" applyFont="1" applyFill="1" applyBorder="1" applyAlignment="1">
      <alignment horizontal="center" vertical="top" wrapText="1"/>
    </xf>
    <xf numFmtId="0" fontId="48" fillId="0" borderId="0" xfId="14"/>
    <xf numFmtId="0" fontId="50" fillId="17" borderId="0" xfId="14" applyFont="1" applyFill="1" applyAlignment="1">
      <alignment horizontal="center" vertical="top" wrapText="1"/>
    </xf>
    <xf numFmtId="0" fontId="50" fillId="17" borderId="0" xfId="14" applyFont="1" applyFill="1" applyAlignment="1">
      <alignment horizontal="right" vertical="top" wrapText="1"/>
    </xf>
    <xf numFmtId="0" fontId="49" fillId="17" borderId="0" xfId="14" applyFont="1" applyFill="1" applyAlignment="1">
      <alignment horizontal="left" vertical="top" wrapText="1"/>
    </xf>
    <xf numFmtId="0" fontId="49" fillId="17" borderId="0" xfId="14" applyFont="1" applyFill="1" applyAlignment="1">
      <alignment horizontal="center" vertical="top" wrapText="1"/>
    </xf>
    <xf numFmtId="0" fontId="49" fillId="18" borderId="53" xfId="14" applyFont="1" applyFill="1" applyBorder="1" applyAlignment="1">
      <alignment horizontal="left" vertical="top" wrapText="1"/>
    </xf>
    <xf numFmtId="0" fontId="49" fillId="17" borderId="0" xfId="14" applyFont="1" applyFill="1" applyAlignment="1">
      <alignment horizontal="right" vertical="top" wrapText="1"/>
    </xf>
    <xf numFmtId="0" fontId="49" fillId="19" borderId="54" xfId="14" applyFont="1" applyFill="1" applyBorder="1" applyAlignment="1">
      <alignment horizontal="right" vertical="top" wrapText="1"/>
    </xf>
    <xf numFmtId="0" fontId="49" fillId="19" borderId="54" xfId="14" applyFont="1" applyFill="1" applyBorder="1" applyAlignment="1">
      <alignment horizontal="left" vertical="top" wrapText="1"/>
    </xf>
    <xf numFmtId="0" fontId="51" fillId="17" borderId="54" xfId="14" applyFont="1" applyFill="1" applyBorder="1" applyAlignment="1">
      <alignment horizontal="right" vertical="top" wrapText="1"/>
    </xf>
    <xf numFmtId="0" fontId="51" fillId="17" borderId="54" xfId="14" applyFont="1" applyFill="1" applyBorder="1" applyAlignment="1">
      <alignment horizontal="left" vertical="top" wrapText="1"/>
    </xf>
    <xf numFmtId="0" fontId="49" fillId="18" borderId="54" xfId="14" applyFont="1" applyFill="1" applyBorder="1" applyAlignment="1">
      <alignment horizontal="right" vertical="top" wrapText="1"/>
    </xf>
    <xf numFmtId="0" fontId="49" fillId="18" borderId="54" xfId="14" applyFont="1" applyFill="1" applyBorder="1" applyAlignment="1">
      <alignment horizontal="center" vertical="top" wrapText="1"/>
    </xf>
    <xf numFmtId="0" fontId="49" fillId="18" borderId="54" xfId="14" applyFont="1" applyFill="1" applyBorder="1" applyAlignment="1">
      <alignment horizontal="left" vertical="top" wrapText="1"/>
    </xf>
    <xf numFmtId="0" fontId="51" fillId="17" borderId="54" xfId="14" applyFont="1" applyFill="1" applyBorder="1" applyAlignment="1">
      <alignment horizontal="center" vertical="top" wrapText="1"/>
    </xf>
    <xf numFmtId="0" fontId="50" fillId="20" borderId="54" xfId="14" applyFont="1" applyFill="1" applyBorder="1" applyAlignment="1">
      <alignment horizontal="right" vertical="top" wrapText="1"/>
    </xf>
    <xf numFmtId="0" fontId="50" fillId="20" borderId="54" xfId="14" applyFont="1" applyFill="1" applyBorder="1" applyAlignment="1">
      <alignment horizontal="left" vertical="top" wrapText="1"/>
    </xf>
    <xf numFmtId="4" fontId="49" fillId="19" borderId="54" xfId="14" applyNumberFormat="1" applyFont="1" applyFill="1" applyBorder="1" applyAlignment="1">
      <alignment horizontal="right" vertical="top" wrapText="1"/>
    </xf>
    <xf numFmtId="0" fontId="49" fillId="19" borderId="54" xfId="14" applyFont="1" applyFill="1" applyBorder="1" applyAlignment="1">
      <alignment horizontal="center" vertical="top" wrapText="1"/>
    </xf>
    <xf numFmtId="4" fontId="49" fillId="21" borderId="54" xfId="14" applyNumberFormat="1" applyFont="1" applyFill="1" applyBorder="1" applyAlignment="1">
      <alignment horizontal="right" vertical="top" wrapText="1"/>
    </xf>
    <xf numFmtId="0" fontId="49" fillId="21" borderId="54" xfId="14" applyFont="1" applyFill="1" applyBorder="1" applyAlignment="1">
      <alignment horizontal="right" vertical="top" wrapText="1"/>
    </xf>
    <xf numFmtId="0" fontId="49" fillId="21" borderId="54" xfId="14" applyFont="1" applyFill="1" applyBorder="1" applyAlignment="1">
      <alignment horizontal="center" vertical="top" wrapText="1"/>
    </xf>
    <xf numFmtId="0" fontId="49" fillId="21" borderId="54" xfId="14" applyFont="1" applyFill="1" applyBorder="1" applyAlignment="1">
      <alignment horizontal="left" vertical="top" wrapText="1"/>
    </xf>
    <xf numFmtId="0" fontId="49" fillId="22" borderId="54" xfId="14" applyFont="1" applyFill="1" applyBorder="1" applyAlignment="1">
      <alignment horizontal="right" vertical="top" wrapText="1"/>
    </xf>
    <xf numFmtId="0" fontId="49" fillId="22" borderId="54" xfId="14" applyFont="1" applyFill="1" applyBorder="1" applyAlignment="1">
      <alignment horizontal="left" vertical="top" wrapText="1"/>
    </xf>
    <xf numFmtId="49" fontId="22" fillId="12" borderId="42" xfId="0" applyNumberFormat="1" applyFont="1" applyFill="1" applyBorder="1" applyAlignment="1">
      <alignment horizontal="right" vertical="top" wrapText="1"/>
    </xf>
    <xf numFmtId="0" fontId="21" fillId="7" borderId="0" xfId="0" applyFont="1" applyFill="1" applyBorder="1" applyAlignment="1">
      <alignment vertical="center"/>
    </xf>
    <xf numFmtId="49" fontId="21" fillId="7" borderId="0" xfId="0" applyNumberFormat="1" applyFont="1" applyFill="1" applyBorder="1" applyAlignment="1">
      <alignment vertical="center" wrapText="1"/>
    </xf>
    <xf numFmtId="0" fontId="21" fillId="7" borderId="0" xfId="0" applyFont="1" applyFill="1" applyBorder="1" applyAlignment="1">
      <alignment vertical="center" wrapText="1"/>
    </xf>
    <xf numFmtId="4" fontId="0" fillId="7" borderId="0" xfId="0" applyNumberFormat="1" applyFill="1" applyBorder="1" applyAlignment="1"/>
    <xf numFmtId="4" fontId="22" fillId="7" borderId="42" xfId="0" applyNumberFormat="1" applyFont="1" applyFill="1" applyBorder="1" applyAlignment="1">
      <alignment vertical="center"/>
    </xf>
    <xf numFmtId="49" fontId="22" fillId="12" borderId="42" xfId="0" applyNumberFormat="1" applyFont="1" applyFill="1" applyBorder="1" applyAlignment="1">
      <alignment horizontal="center" vertical="top" wrapText="1"/>
    </xf>
    <xf numFmtId="4" fontId="49" fillId="22" borderId="54" xfId="14" applyNumberFormat="1" applyFont="1" applyFill="1" applyBorder="1" applyAlignment="1">
      <alignment horizontal="right" vertical="top" wrapText="1"/>
    </xf>
    <xf numFmtId="4" fontId="49" fillId="17" borderId="0" xfId="14" applyNumberFormat="1" applyFont="1" applyFill="1" applyAlignment="1">
      <alignment horizontal="right" vertical="top" wrapText="1"/>
    </xf>
    <xf numFmtId="4" fontId="22" fillId="11" borderId="37" xfId="0" applyNumberFormat="1" applyFont="1" applyFill="1" applyBorder="1" applyAlignment="1">
      <alignment wrapText="1"/>
    </xf>
    <xf numFmtId="4" fontId="22" fillId="11" borderId="0" xfId="0" applyNumberFormat="1" applyFont="1" applyFill="1" applyBorder="1" applyAlignment="1">
      <alignment wrapText="1"/>
    </xf>
    <xf numFmtId="4" fontId="0" fillId="7" borderId="36" xfId="0" applyNumberFormat="1" applyFill="1" applyBorder="1" applyAlignment="1">
      <alignment horizontal="right" wrapText="1"/>
    </xf>
    <xf numFmtId="4" fontId="0" fillId="7" borderId="39" xfId="0" applyNumberFormat="1" applyFill="1" applyBorder="1" applyAlignment="1">
      <alignment horizontal="right" wrapText="1"/>
    </xf>
    <xf numFmtId="4" fontId="0" fillId="7" borderId="41" xfId="0" applyNumberFormat="1" applyFill="1" applyBorder="1" applyAlignment="1">
      <alignment horizontal="right" wrapText="1"/>
    </xf>
    <xf numFmtId="4" fontId="0" fillId="7" borderId="0" xfId="0" applyNumberFormat="1" applyFill="1" applyAlignment="1">
      <alignment horizontal="right" wrapText="1"/>
    </xf>
    <xf numFmtId="0" fontId="2" fillId="2" borderId="0" xfId="0" applyFont="1" applyFill="1" applyAlignment="1">
      <alignment horizontal="right" vertical="top" wrapText="1"/>
    </xf>
    <xf numFmtId="0" fontId="0" fillId="11" borderId="37" xfId="0" applyFill="1" applyBorder="1" applyAlignment="1">
      <alignment vertical="top" wrapText="1"/>
    </xf>
    <xf numFmtId="4" fontId="22" fillId="11" borderId="0" xfId="0" applyNumberFormat="1" applyFont="1" applyFill="1" applyBorder="1" applyAlignment="1">
      <alignment vertical="top" wrapText="1"/>
    </xf>
    <xf numFmtId="10" fontId="16" fillId="0" borderId="0" xfId="1" applyNumberFormat="1" applyFont="1">
      <alignment vertical="center"/>
    </xf>
    <xf numFmtId="4" fontId="16" fillId="0" borderId="0" xfId="1" applyFont="1" applyAlignment="1">
      <alignment horizontal="center" vertical="center"/>
    </xf>
    <xf numFmtId="177" fontId="10" fillId="0" borderId="9" xfId="1" applyNumberFormat="1" applyFont="1" applyBorder="1">
      <alignment vertical="center"/>
    </xf>
    <xf numFmtId="4" fontId="17" fillId="24" borderId="7" xfId="1" applyFont="1" applyFill="1" applyBorder="1">
      <alignment vertical="center"/>
    </xf>
    <xf numFmtId="167" fontId="10" fillId="23" borderId="23" xfId="4" applyNumberFormat="1" applyFont="1" applyFill="1" applyBorder="1"/>
    <xf numFmtId="167" fontId="10" fillId="23" borderId="7" xfId="4" applyNumberFormat="1" applyFont="1" applyFill="1" applyBorder="1"/>
    <xf numFmtId="17" fontId="10" fillId="0" borderId="0" xfId="1" applyNumberFormat="1" applyFont="1" applyBorder="1" applyAlignment="1"/>
    <xf numFmtId="4" fontId="9" fillId="26" borderId="0" xfId="1" applyFill="1">
      <alignment vertical="center"/>
    </xf>
    <xf numFmtId="4" fontId="9" fillId="25" borderId="0" xfId="1" applyFill="1">
      <alignment vertical="center"/>
    </xf>
    <xf numFmtId="43" fontId="10" fillId="10" borderId="7" xfId="3" applyNumberFormat="1" applyFont="1" applyFill="1" applyBorder="1"/>
    <xf numFmtId="0" fontId="54" fillId="20" borderId="54" xfId="0" applyFont="1" applyFill="1" applyBorder="1" applyAlignment="1">
      <alignment horizontal="right" vertical="top" wrapText="1"/>
    </xf>
    <xf numFmtId="4" fontId="54" fillId="20" borderId="54" xfId="0" applyNumberFormat="1" applyFont="1" applyFill="1" applyBorder="1" applyAlignment="1">
      <alignment horizontal="right" vertical="top" wrapText="1"/>
    </xf>
    <xf numFmtId="0" fontId="55" fillId="18" borderId="54" xfId="0" applyFont="1" applyFill="1" applyBorder="1" applyAlignment="1">
      <alignment horizontal="right" vertical="top" wrapText="1"/>
    </xf>
    <xf numFmtId="0" fontId="55" fillId="18" borderId="54" xfId="0" applyFont="1" applyFill="1" applyBorder="1" applyAlignment="1">
      <alignment horizontal="center" vertical="top" wrapText="1"/>
    </xf>
    <xf numFmtId="4" fontId="55" fillId="18" borderId="54" xfId="0" applyNumberFormat="1" applyFont="1" applyFill="1" applyBorder="1" applyAlignment="1">
      <alignment horizontal="right" vertical="top" wrapText="1"/>
    </xf>
    <xf numFmtId="0" fontId="56" fillId="17" borderId="0" xfId="0" applyFont="1" applyFill="1" applyAlignment="1">
      <alignment horizontal="left" vertical="top" wrapText="1"/>
    </xf>
    <xf numFmtId="0" fontId="48" fillId="0" borderId="0" xfId="14" applyAlignment="1">
      <alignment horizontal="left"/>
    </xf>
    <xf numFmtId="14" fontId="22" fillId="11" borderId="43" xfId="0" applyNumberFormat="1" applyFont="1" applyFill="1" applyBorder="1" applyAlignment="1">
      <alignment horizontal="center" vertical="top" wrapText="1"/>
    </xf>
    <xf numFmtId="0" fontId="0" fillId="0" borderId="0" xfId="0"/>
    <xf numFmtId="0" fontId="54" fillId="20" borderId="54" xfId="0" applyFont="1" applyFill="1" applyBorder="1" applyAlignment="1">
      <alignment horizontal="left" vertical="top" wrapText="1"/>
    </xf>
    <xf numFmtId="0" fontId="59" fillId="0" borderId="52" xfId="0" applyFont="1" applyFill="1" applyBorder="1" applyAlignment="1">
      <alignment horizontal="left" vertical="center" wrapText="1"/>
    </xf>
    <xf numFmtId="0" fontId="59" fillId="7" borderId="52" xfId="8" applyNumberFormat="1" applyFont="1" applyFill="1" applyBorder="1" applyAlignment="1">
      <alignment vertical="center" wrapText="1"/>
    </xf>
    <xf numFmtId="0" fontId="59" fillId="7" borderId="58" xfId="8" applyNumberFormat="1" applyFont="1" applyFill="1" applyBorder="1" applyAlignment="1">
      <alignment vertical="center" wrapText="1"/>
    </xf>
    <xf numFmtId="0" fontId="59" fillId="7" borderId="35" xfId="8" applyNumberFormat="1" applyFont="1" applyFill="1" applyBorder="1" applyAlignment="1">
      <alignment vertical="center" wrapText="1"/>
    </xf>
    <xf numFmtId="0" fontId="59" fillId="7" borderId="35" xfId="8" applyNumberFormat="1" applyFont="1" applyFill="1" applyBorder="1" applyAlignment="1">
      <alignment vertical="center"/>
    </xf>
    <xf numFmtId="0" fontId="59" fillId="7" borderId="57" xfId="8" applyNumberFormat="1" applyFont="1" applyFill="1" applyBorder="1" applyAlignment="1">
      <alignment vertical="center" wrapText="1"/>
    </xf>
    <xf numFmtId="0" fontId="59" fillId="7" borderId="11" xfId="8" applyNumberFormat="1" applyFont="1" applyFill="1" applyBorder="1" applyAlignment="1">
      <alignment vertical="center" wrapText="1"/>
    </xf>
    <xf numFmtId="0" fontId="59" fillId="7" borderId="12" xfId="8" applyNumberFormat="1" applyFont="1" applyFill="1" applyBorder="1" applyAlignment="1">
      <alignment vertical="center" wrapText="1"/>
    </xf>
    <xf numFmtId="0" fontId="60" fillId="28" borderId="59" xfId="0" applyFont="1" applyFill="1" applyBorder="1" applyAlignment="1">
      <alignment horizontal="center" vertical="center" wrapText="1"/>
    </xf>
    <xf numFmtId="43" fontId="60" fillId="28" borderId="60" xfId="17" applyFont="1" applyFill="1" applyBorder="1" applyAlignment="1">
      <alignment horizontal="center" vertical="center" wrapText="1"/>
    </xf>
    <xf numFmtId="0" fontId="60" fillId="28" borderId="60" xfId="0" applyFont="1" applyFill="1" applyBorder="1" applyAlignment="1">
      <alignment horizontal="center" vertical="center"/>
    </xf>
    <xf numFmtId="0" fontId="61" fillId="0" borderId="0" xfId="0" applyFont="1" applyAlignment="1">
      <alignment vertical="center"/>
    </xf>
    <xf numFmtId="4" fontId="3" fillId="29" borderId="23" xfId="10" applyNumberFormat="1" applyFont="1" applyFill="1" applyBorder="1" applyAlignment="1">
      <alignment horizontal="center" vertical="center"/>
    </xf>
    <xf numFmtId="4" fontId="36" fillId="0" borderId="23" xfId="11" applyNumberFormat="1" applyFont="1" applyFill="1" applyBorder="1" applyAlignment="1">
      <alignment vertical="center"/>
    </xf>
    <xf numFmtId="167" fontId="3" fillId="29" borderId="7" xfId="10" applyNumberFormat="1" applyFont="1" applyFill="1" applyBorder="1" applyAlignment="1">
      <alignment horizontal="center" vertical="center"/>
    </xf>
    <xf numFmtId="167" fontId="3" fillId="16" borderId="7" xfId="10" applyNumberFormat="1" applyFont="1" applyFill="1" applyBorder="1" applyAlignment="1">
      <alignment vertical="center"/>
    </xf>
    <xf numFmtId="10" fontId="3" fillId="29" borderId="62" xfId="12" applyNumberFormat="1" applyFont="1" applyFill="1" applyBorder="1" applyAlignment="1">
      <alignment horizontal="center" vertical="center"/>
    </xf>
    <xf numFmtId="10" fontId="36" fillId="0" borderId="63" xfId="11" applyNumberFormat="1" applyFont="1" applyFill="1" applyBorder="1" applyAlignment="1">
      <alignment vertical="center"/>
    </xf>
    <xf numFmtId="10" fontId="36" fillId="0" borderId="63" xfId="5" applyNumberFormat="1" applyFont="1" applyFill="1" applyBorder="1" applyAlignment="1">
      <alignment vertical="center"/>
    </xf>
    <xf numFmtId="10" fontId="36" fillId="0" borderId="64" xfId="5" applyNumberFormat="1" applyFont="1" applyFill="1" applyBorder="1" applyAlignment="1">
      <alignment vertical="center"/>
    </xf>
    <xf numFmtId="4" fontId="36" fillId="0" borderId="25" xfId="11" applyNumberFormat="1" applyFont="1" applyFill="1" applyBorder="1" applyAlignment="1">
      <alignment vertical="center"/>
    </xf>
    <xf numFmtId="167" fontId="3" fillId="0" borderId="7" xfId="10" applyNumberFormat="1" applyFont="1" applyFill="1" applyBorder="1" applyAlignment="1">
      <alignment vertical="center"/>
    </xf>
    <xf numFmtId="4" fontId="62" fillId="0" borderId="7" xfId="11" applyNumberFormat="1" applyFont="1" applyFill="1" applyBorder="1" applyAlignment="1">
      <alignment vertical="center"/>
    </xf>
    <xf numFmtId="10" fontId="3" fillId="29" borderId="63" xfId="12" applyNumberFormat="1" applyFont="1" applyFill="1" applyBorder="1" applyAlignment="1">
      <alignment horizontal="center" vertical="center"/>
    </xf>
    <xf numFmtId="0" fontId="60" fillId="0" borderId="26" xfId="0" applyFont="1" applyFill="1" applyBorder="1" applyAlignment="1">
      <alignment vertical="center" wrapText="1"/>
    </xf>
    <xf numFmtId="43" fontId="63" fillId="0" borderId="65" xfId="17" applyFont="1" applyFill="1" applyBorder="1" applyAlignment="1">
      <alignment vertical="center"/>
    </xf>
    <xf numFmtId="43" fontId="63" fillId="0" borderId="7" xfId="17" applyFont="1" applyFill="1" applyBorder="1" applyAlignment="1">
      <alignment vertical="center"/>
    </xf>
    <xf numFmtId="43" fontId="63" fillId="0" borderId="27" xfId="17" applyFont="1" applyFill="1" applyBorder="1" applyAlignment="1">
      <alignment vertical="center"/>
    </xf>
    <xf numFmtId="4" fontId="3" fillId="15" borderId="31" xfId="18" applyNumberFormat="1" applyFont="1" applyFill="1" applyBorder="1" applyAlignment="1">
      <alignment horizontal="center" vertical="center"/>
    </xf>
    <xf numFmtId="4" fontId="36" fillId="0" borderId="24" xfId="11" applyNumberFormat="1" applyFont="1" applyFill="1" applyBorder="1" applyAlignment="1">
      <alignment vertical="center"/>
    </xf>
    <xf numFmtId="10" fontId="3" fillId="15" borderId="63" xfId="5" applyNumberFormat="1" applyFont="1" applyFill="1" applyBorder="1" applyAlignment="1">
      <alignment horizontal="center" vertical="center"/>
    </xf>
    <xf numFmtId="10" fontId="36" fillId="0" borderId="68" xfId="11" applyNumberFormat="1" applyFont="1" applyFill="1" applyBorder="1" applyAlignment="1">
      <alignment vertical="center"/>
    </xf>
    <xf numFmtId="0" fontId="35" fillId="15" borderId="69" xfId="9" applyFont="1" applyFill="1" applyBorder="1" applyAlignment="1">
      <alignment vertical="center"/>
    </xf>
    <xf numFmtId="0" fontId="35" fillId="15" borderId="7" xfId="9" applyFont="1" applyFill="1" applyBorder="1" applyAlignment="1">
      <alignment vertical="center"/>
    </xf>
    <xf numFmtId="0" fontId="35" fillId="15" borderId="70" xfId="9" applyFont="1" applyFill="1" applyBorder="1" applyAlignment="1">
      <alignment vertical="center"/>
    </xf>
    <xf numFmtId="0" fontId="35" fillId="15" borderId="63" xfId="9" applyFont="1" applyFill="1" applyBorder="1" applyAlignment="1">
      <alignment vertical="center"/>
    </xf>
    <xf numFmtId="10" fontId="25" fillId="15" borderId="0" xfId="9" applyNumberFormat="1" applyFont="1" applyFill="1" applyAlignment="1">
      <alignment horizontal="left" vertical="center"/>
    </xf>
    <xf numFmtId="0" fontId="0" fillId="0" borderId="0" xfId="0" applyAlignment="1">
      <alignment wrapText="1"/>
    </xf>
    <xf numFmtId="43" fontId="0" fillId="0" borderId="0" xfId="17" applyFont="1"/>
    <xf numFmtId="43" fontId="0" fillId="0" borderId="0" xfId="0" applyNumberFormat="1"/>
    <xf numFmtId="179" fontId="0" fillId="0" borderId="0" xfId="5" applyNumberFormat="1" applyFont="1"/>
    <xf numFmtId="0" fontId="54" fillId="20" borderId="54" xfId="0" applyFont="1" applyFill="1" applyBorder="1" applyAlignment="1">
      <alignment vertical="top" wrapText="1"/>
    </xf>
    <xf numFmtId="180" fontId="54" fillId="20" borderId="54" xfId="0" applyNumberFormat="1" applyFont="1" applyFill="1" applyBorder="1" applyAlignment="1">
      <alignment horizontal="right" vertical="top" wrapText="1"/>
    </xf>
    <xf numFmtId="0" fontId="57" fillId="17" borderId="0" xfId="0" applyFont="1" applyFill="1" applyAlignment="1">
      <alignment horizontal="right" vertical="top"/>
    </xf>
    <xf numFmtId="49" fontId="22" fillId="12" borderId="42" xfId="0" applyNumberFormat="1" applyFont="1" applyFill="1" applyBorder="1" applyAlignment="1">
      <alignment horizontal="left" vertical="top" wrapText="1"/>
    </xf>
    <xf numFmtId="0" fontId="57" fillId="17" borderId="0" xfId="0" applyFont="1" applyFill="1" applyAlignment="1">
      <alignment horizontal="right" vertical="top" wrapText="1"/>
    </xf>
    <xf numFmtId="4" fontId="0" fillId="7" borderId="37" xfId="0" applyNumberFormat="1" applyFill="1" applyBorder="1" applyAlignment="1">
      <alignment wrapText="1"/>
    </xf>
    <xf numFmtId="0" fontId="55" fillId="18" borderId="54" xfId="0" applyFont="1" applyFill="1" applyBorder="1" applyAlignment="1">
      <alignment horizontal="left" vertical="top" wrapText="1"/>
    </xf>
    <xf numFmtId="4" fontId="22" fillId="11" borderId="42" xfId="0" applyNumberFormat="1" applyFont="1" applyFill="1" applyBorder="1" applyAlignment="1">
      <alignment horizontal="center" vertical="top" wrapText="1"/>
    </xf>
    <xf numFmtId="0" fontId="50" fillId="17" borderId="0" xfId="14" applyFont="1" applyFill="1" applyAlignment="1">
      <alignment horizontal="left" vertical="top" wrapText="1"/>
    </xf>
    <xf numFmtId="10" fontId="47" fillId="0" borderId="0" xfId="5" applyNumberFormat="1" applyFont="1" applyAlignment="1">
      <alignment wrapText="1"/>
    </xf>
    <xf numFmtId="0" fontId="48" fillId="0" borderId="0" xfId="14"/>
    <xf numFmtId="0" fontId="51" fillId="17" borderId="54" xfId="14" applyFont="1" applyFill="1" applyBorder="1" applyAlignment="1">
      <alignment horizontal="left" vertical="top" wrapText="1"/>
    </xf>
    <xf numFmtId="0" fontId="51" fillId="17" borderId="54" xfId="14" applyFont="1" applyFill="1" applyBorder="1" applyAlignment="1">
      <alignment horizontal="center" vertical="top" wrapText="1"/>
    </xf>
    <xf numFmtId="0" fontId="51" fillId="17" borderId="54" xfId="14" applyFont="1" applyFill="1" applyBorder="1" applyAlignment="1">
      <alignment horizontal="right" vertical="top" wrapText="1"/>
    </xf>
    <xf numFmtId="0" fontId="55" fillId="18" borderId="54" xfId="14" applyFont="1" applyFill="1" applyBorder="1" applyAlignment="1">
      <alignment horizontal="left" vertical="top" wrapText="1"/>
    </xf>
    <xf numFmtId="0" fontId="55" fillId="18" borderId="54" xfId="14" applyFont="1" applyFill="1" applyBorder="1" applyAlignment="1">
      <alignment horizontal="center" vertical="top" wrapText="1"/>
    </xf>
    <xf numFmtId="0" fontId="55" fillId="18" borderId="54" xfId="14" applyFont="1" applyFill="1" applyBorder="1" applyAlignment="1">
      <alignment horizontal="right" vertical="top" wrapText="1"/>
    </xf>
    <xf numFmtId="4" fontId="55" fillId="18" borderId="54" xfId="14" applyNumberFormat="1" applyFont="1" applyFill="1" applyBorder="1" applyAlignment="1">
      <alignment horizontal="right" vertical="top" wrapText="1"/>
    </xf>
    <xf numFmtId="178" fontId="55" fillId="18" borderId="54" xfId="14" applyNumberFormat="1" applyFont="1" applyFill="1" applyBorder="1" applyAlignment="1">
      <alignment horizontal="right" vertical="top" wrapText="1"/>
    </xf>
    <xf numFmtId="0" fontId="56" fillId="21" borderId="54" xfId="14" applyFont="1" applyFill="1" applyBorder="1" applyAlignment="1">
      <alignment horizontal="left" vertical="top" wrapText="1"/>
    </xf>
    <xf numFmtId="0" fontId="56" fillId="21" borderId="54" xfId="14" applyFont="1" applyFill="1" applyBorder="1" applyAlignment="1">
      <alignment horizontal="center" vertical="top" wrapText="1"/>
    </xf>
    <xf numFmtId="0" fontId="56" fillId="21" borderId="54" xfId="14" applyFont="1" applyFill="1" applyBorder="1" applyAlignment="1">
      <alignment horizontal="right" vertical="top" wrapText="1"/>
    </xf>
    <xf numFmtId="4" fontId="56" fillId="21" borderId="54" xfId="14" applyNumberFormat="1" applyFont="1" applyFill="1" applyBorder="1" applyAlignment="1">
      <alignment horizontal="right" vertical="top" wrapText="1"/>
    </xf>
    <xf numFmtId="178" fontId="56" fillId="21" borderId="54" xfId="14" applyNumberFormat="1" applyFont="1" applyFill="1" applyBorder="1" applyAlignment="1">
      <alignment horizontal="right" vertical="top" wrapText="1"/>
    </xf>
    <xf numFmtId="0" fontId="56" fillId="19" borderId="54" xfId="14" applyFont="1" applyFill="1" applyBorder="1" applyAlignment="1">
      <alignment horizontal="left" vertical="top" wrapText="1"/>
    </xf>
    <xf numFmtId="0" fontId="56" fillId="19" borderId="54" xfId="14" applyFont="1" applyFill="1" applyBorder="1" applyAlignment="1">
      <alignment horizontal="center" vertical="top" wrapText="1"/>
    </xf>
    <xf numFmtId="0" fontId="56" fillId="19" borderId="54" xfId="14" applyFont="1" applyFill="1" applyBorder="1" applyAlignment="1">
      <alignment horizontal="right" vertical="top" wrapText="1"/>
    </xf>
    <xf numFmtId="4" fontId="56" fillId="19" borderId="54" xfId="14" applyNumberFormat="1" applyFont="1" applyFill="1" applyBorder="1" applyAlignment="1">
      <alignment horizontal="right" vertical="top" wrapText="1"/>
    </xf>
    <xf numFmtId="178" fontId="56" fillId="19" borderId="54" xfId="14" applyNumberFormat="1" applyFont="1" applyFill="1" applyBorder="1" applyAlignment="1">
      <alignment horizontal="right" vertical="top" wrapText="1"/>
    </xf>
    <xf numFmtId="0" fontId="56" fillId="17" borderId="0" xfId="14" applyFont="1" applyFill="1" applyAlignment="1">
      <alignment horizontal="right" vertical="top" wrapText="1"/>
    </xf>
    <xf numFmtId="4" fontId="56" fillId="17" borderId="0" xfId="14" applyNumberFormat="1" applyFont="1" applyFill="1" applyAlignment="1">
      <alignment horizontal="right" vertical="top" wrapText="1"/>
    </xf>
    <xf numFmtId="43" fontId="0" fillId="0" borderId="0" xfId="17" applyFont="1" applyBorder="1"/>
    <xf numFmtId="43" fontId="0" fillId="0" borderId="0" xfId="0" applyNumberFormat="1" applyBorder="1"/>
    <xf numFmtId="0" fontId="0" fillId="0" borderId="0" xfId="0" applyNumberFormat="1" applyBorder="1"/>
    <xf numFmtId="167" fontId="0" fillId="0" borderId="0" xfId="19" applyFont="1" applyBorder="1"/>
    <xf numFmtId="0" fontId="0" fillId="0" borderId="0" xfId="0" applyBorder="1"/>
    <xf numFmtId="0" fontId="0" fillId="0" borderId="0" xfId="0" applyBorder="1" applyAlignment="1">
      <alignment horizontal="right"/>
    </xf>
    <xf numFmtId="0" fontId="65" fillId="0" borderId="0" xfId="8" applyNumberFormat="1" applyFont="1" applyFill="1" applyBorder="1" applyAlignment="1">
      <alignment vertical="center" wrapText="1"/>
    </xf>
    <xf numFmtId="0" fontId="27" fillId="7" borderId="0" xfId="6" applyFont="1" applyFill="1" applyBorder="1" applyAlignment="1">
      <alignment horizontal="left" vertical="center"/>
    </xf>
    <xf numFmtId="17" fontId="27" fillId="7" borderId="0" xfId="6" applyNumberFormat="1" applyFont="1" applyFill="1" applyBorder="1" applyAlignment="1">
      <alignment horizontal="left" vertical="center"/>
    </xf>
    <xf numFmtId="0" fontId="27" fillId="7" borderId="0" xfId="8" applyNumberFormat="1" applyFont="1" applyFill="1" applyBorder="1" applyAlignment="1">
      <alignment horizontal="left" vertical="center" wrapText="1"/>
    </xf>
    <xf numFmtId="0" fontId="66" fillId="14" borderId="47" xfId="0" applyFont="1" applyFill="1" applyBorder="1" applyAlignment="1">
      <alignment horizontal="center" vertical="center" wrapText="1"/>
    </xf>
    <xf numFmtId="0" fontId="67" fillId="7" borderId="51" xfId="0" applyFont="1" applyFill="1" applyBorder="1" applyAlignment="1">
      <alignment horizontal="center" vertical="center" wrapText="1"/>
    </xf>
    <xf numFmtId="174" fontId="67" fillId="7" borderId="51" xfId="0" applyNumberFormat="1" applyFont="1" applyFill="1" applyBorder="1" applyAlignment="1">
      <alignment horizontal="right" vertical="center" wrapText="1"/>
    </xf>
    <xf numFmtId="166" fontId="68" fillId="7" borderId="51" xfId="0" applyNumberFormat="1" applyFont="1" applyFill="1" applyBorder="1" applyAlignment="1">
      <alignment horizontal="center" vertical="center"/>
    </xf>
    <xf numFmtId="0" fontId="68" fillId="7" borderId="51" xfId="0" applyFont="1" applyFill="1" applyBorder="1" applyAlignment="1">
      <alignment horizontal="right" vertical="center"/>
    </xf>
    <xf numFmtId="43" fontId="68" fillId="7" borderId="51" xfId="0" applyNumberFormat="1" applyFont="1" applyFill="1" applyBorder="1" applyAlignment="1">
      <alignment horizontal="left" vertical="center" wrapText="1"/>
    </xf>
    <xf numFmtId="0" fontId="69" fillId="7" borderId="51" xfId="0" applyFont="1" applyFill="1" applyBorder="1" applyAlignment="1">
      <alignment horizontal="center" vertical="center"/>
    </xf>
    <xf numFmtId="0" fontId="69" fillId="7" borderId="75" xfId="0" applyFont="1" applyFill="1" applyBorder="1" applyAlignment="1">
      <alignment vertical="center" wrapText="1"/>
    </xf>
    <xf numFmtId="174" fontId="70" fillId="7" borderId="0" xfId="0" applyNumberFormat="1" applyFont="1" applyFill="1" applyBorder="1" applyAlignment="1">
      <alignment horizontal="right" vertical="center" wrapText="1"/>
    </xf>
    <xf numFmtId="43" fontId="39" fillId="7" borderId="0" xfId="5" applyNumberFormat="1" applyFont="1" applyFill="1" applyBorder="1" applyAlignment="1">
      <alignment vertical="center" wrapText="1"/>
    </xf>
    <xf numFmtId="4" fontId="39" fillId="7" borderId="0" xfId="0" applyNumberFormat="1" applyFont="1" applyFill="1" applyBorder="1" applyAlignment="1">
      <alignment horizontal="center" vertical="center" wrapText="1"/>
    </xf>
    <xf numFmtId="0" fontId="68" fillId="7" borderId="0" xfId="0" applyFont="1" applyFill="1" applyBorder="1" applyAlignment="1">
      <alignment horizontal="right" vertical="center" wrapText="1"/>
    </xf>
    <xf numFmtId="43" fontId="45" fillId="7" borderId="0" xfId="5" applyNumberFormat="1" applyFont="1" applyFill="1" applyBorder="1" applyAlignment="1">
      <alignment vertical="center" wrapText="1"/>
    </xf>
    <xf numFmtId="4" fontId="45" fillId="7" borderId="0" xfId="0" applyNumberFormat="1" applyFont="1" applyFill="1" applyBorder="1" applyAlignment="1">
      <alignment horizontal="center" vertical="center" wrapText="1"/>
    </xf>
    <xf numFmtId="174" fontId="70" fillId="7" borderId="51" xfId="0" applyNumberFormat="1" applyFont="1" applyFill="1" applyBorder="1" applyAlignment="1">
      <alignment horizontal="right" vertical="center" wrapText="1"/>
    </xf>
    <xf numFmtId="166" fontId="69" fillId="7" borderId="51" xfId="0" applyNumberFormat="1" applyFont="1" applyFill="1" applyBorder="1" applyAlignment="1">
      <alignment horizontal="center" vertical="center"/>
    </xf>
    <xf numFmtId="0" fontId="69" fillId="0" borderId="0" xfId="0" applyFont="1" applyFill="1" applyBorder="1" applyAlignment="1">
      <alignment horizontal="center" vertical="center"/>
    </xf>
    <xf numFmtId="166" fontId="69" fillId="0" borderId="0" xfId="0" applyNumberFormat="1" applyFont="1" applyFill="1" applyBorder="1" applyAlignment="1">
      <alignment horizontal="center" vertical="center"/>
    </xf>
    <xf numFmtId="0" fontId="69" fillId="0" borderId="0" xfId="0" applyFont="1" applyFill="1" applyBorder="1" applyAlignment="1">
      <alignment horizontal="right" vertical="center"/>
    </xf>
    <xf numFmtId="10" fontId="69" fillId="0" borderId="0" xfId="5" applyNumberFormat="1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center" vertical="center" wrapText="1"/>
    </xf>
    <xf numFmtId="174" fontId="69" fillId="0" borderId="0" xfId="0" applyNumberFormat="1" applyFont="1" applyFill="1" applyBorder="1" applyAlignment="1">
      <alignment horizontal="right" vertical="center" wrapText="1"/>
    </xf>
    <xf numFmtId="174" fontId="69" fillId="0" borderId="0" xfId="0" applyNumberFormat="1" applyFont="1" applyFill="1" applyBorder="1" applyAlignment="1">
      <alignment vertical="center" wrapText="1"/>
    </xf>
    <xf numFmtId="174" fontId="69" fillId="0" borderId="0" xfId="0" applyNumberFormat="1" applyFont="1" applyFill="1" applyBorder="1" applyAlignment="1">
      <alignment horizontal="left" vertical="center" wrapText="1"/>
    </xf>
    <xf numFmtId="10" fontId="40" fillId="0" borderId="0" xfId="5" applyNumberFormat="1" applyFont="1" applyFill="1" applyBorder="1" applyAlignment="1">
      <alignment horizontal="center" vertical="center" wrapText="1"/>
    </xf>
    <xf numFmtId="10" fontId="40" fillId="0" borderId="0" xfId="5" applyNumberFormat="1" applyFont="1" applyFill="1" applyBorder="1" applyAlignment="1">
      <alignment horizontal="right" vertical="center" wrapText="1"/>
    </xf>
    <xf numFmtId="0" fontId="0" fillId="0" borderId="0" xfId="0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0" fillId="0" borderId="0" xfId="0" applyFill="1" applyBorder="1" applyAlignment="1">
      <alignment horizontal="right" vertical="center"/>
    </xf>
    <xf numFmtId="0" fontId="0" fillId="0" borderId="0" xfId="0" applyFill="1" applyBorder="1" applyAlignment="1">
      <alignment horizontal="left" vertical="center"/>
    </xf>
    <xf numFmtId="0" fontId="66" fillId="0" borderId="0" xfId="0" applyFont="1" applyFill="1" applyBorder="1" applyAlignment="1">
      <alignment horizontal="center" vertical="center" wrapText="1"/>
    </xf>
    <xf numFmtId="10" fontId="66" fillId="0" borderId="0" xfId="5" applyNumberFormat="1" applyFont="1" applyFill="1" applyBorder="1" applyAlignment="1">
      <alignment horizontal="center" vertical="center" wrapText="1"/>
    </xf>
    <xf numFmtId="49" fontId="27" fillId="7" borderId="0" xfId="6" applyNumberFormat="1" applyFont="1" applyFill="1" applyBorder="1" applyAlignment="1">
      <alignment horizontal="left" vertical="center"/>
    </xf>
    <xf numFmtId="0" fontId="50" fillId="20" borderId="55" xfId="14" applyFont="1" applyFill="1" applyBorder="1" applyAlignment="1">
      <alignment horizontal="left" vertical="top" wrapText="1"/>
    </xf>
    <xf numFmtId="0" fontId="50" fillId="20" borderId="56" xfId="14" applyFont="1" applyFill="1" applyBorder="1" applyAlignment="1">
      <alignment horizontal="left" vertical="top" wrapText="1"/>
    </xf>
    <xf numFmtId="0" fontId="51" fillId="17" borderId="55" xfId="14" applyFont="1" applyFill="1" applyBorder="1" applyAlignment="1">
      <alignment horizontal="left" vertical="top" wrapText="1"/>
    </xf>
    <xf numFmtId="0" fontId="51" fillId="17" borderId="56" xfId="14" applyFont="1" applyFill="1" applyBorder="1" applyAlignment="1">
      <alignment horizontal="left" vertical="top" wrapText="1"/>
    </xf>
    <xf numFmtId="0" fontId="49" fillId="18" borderId="55" xfId="14" applyFont="1" applyFill="1" applyBorder="1" applyAlignment="1">
      <alignment horizontal="left" vertical="top" wrapText="1"/>
    </xf>
    <xf numFmtId="0" fontId="49" fillId="18" borderId="56" xfId="14" applyFont="1" applyFill="1" applyBorder="1" applyAlignment="1">
      <alignment horizontal="left" vertical="top" wrapText="1"/>
    </xf>
    <xf numFmtId="0" fontId="51" fillId="17" borderId="54" xfId="14" applyFont="1" applyFill="1" applyBorder="1" applyAlignment="1">
      <alignment horizontal="left" vertical="top" wrapText="1"/>
    </xf>
    <xf numFmtId="0" fontId="49" fillId="18" borderId="54" xfId="14" applyFont="1" applyFill="1" applyBorder="1" applyAlignment="1">
      <alignment horizontal="left" vertical="top" wrapText="1"/>
    </xf>
    <xf numFmtId="0" fontId="49" fillId="21" borderId="54" xfId="14" applyFont="1" applyFill="1" applyBorder="1" applyAlignment="1">
      <alignment horizontal="left" vertical="top" wrapText="1"/>
    </xf>
    <xf numFmtId="0" fontId="49" fillId="19" borderId="54" xfId="14" applyFont="1" applyFill="1" applyBorder="1" applyAlignment="1">
      <alignment horizontal="left" vertical="top" wrapText="1"/>
    </xf>
    <xf numFmtId="0" fontId="49" fillId="17" borderId="0" xfId="14" applyFont="1" applyFill="1" applyAlignment="1">
      <alignment horizontal="right" vertical="top" wrapText="1"/>
    </xf>
    <xf numFmtId="0" fontId="50" fillId="17" borderId="0" xfId="14" applyFont="1" applyFill="1" applyAlignment="1">
      <alignment horizontal="right" vertical="top" wrapText="1"/>
    </xf>
    <xf numFmtId="0" fontId="50" fillId="20" borderId="54" xfId="14" applyFont="1" applyFill="1" applyBorder="1" applyAlignment="1">
      <alignment horizontal="left" vertical="top" wrapText="1"/>
    </xf>
    <xf numFmtId="0" fontId="50" fillId="20" borderId="54" xfId="14" applyFont="1" applyFill="1" applyBorder="1" applyAlignment="1">
      <alignment horizontal="center" vertical="top" wrapText="1"/>
    </xf>
    <xf numFmtId="0" fontId="49" fillId="21" borderId="55" xfId="14" applyFont="1" applyFill="1" applyBorder="1" applyAlignment="1">
      <alignment horizontal="left" vertical="top" wrapText="1"/>
    </xf>
    <xf numFmtId="0" fontId="49" fillId="21" borderId="56" xfId="14" applyFont="1" applyFill="1" applyBorder="1" applyAlignment="1">
      <alignment horizontal="left" vertical="top" wrapText="1"/>
    </xf>
    <xf numFmtId="0" fontId="49" fillId="19" borderId="55" xfId="14" applyFont="1" applyFill="1" applyBorder="1" applyAlignment="1">
      <alignment horizontal="left" vertical="top" wrapText="1"/>
    </xf>
    <xf numFmtId="0" fontId="49" fillId="19" borderId="56" xfId="14" applyFont="1" applyFill="1" applyBorder="1" applyAlignment="1">
      <alignment horizontal="left" vertical="top" wrapText="1"/>
    </xf>
    <xf numFmtId="0" fontId="51" fillId="17" borderId="54" xfId="14" applyFont="1" applyFill="1" applyBorder="1" applyAlignment="1">
      <alignment horizontal="right" vertical="top" wrapText="1"/>
    </xf>
    <xf numFmtId="0" fontId="51" fillId="17" borderId="54" xfId="14" applyFont="1" applyFill="1" applyBorder="1" applyAlignment="1">
      <alignment horizontal="center" vertical="top" wrapText="1"/>
    </xf>
    <xf numFmtId="0" fontId="49" fillId="19" borderId="54" xfId="14" applyFont="1" applyFill="1" applyBorder="1" applyAlignment="1">
      <alignment horizontal="right" vertical="top" wrapText="1"/>
    </xf>
    <xf numFmtId="0" fontId="49" fillId="21" borderId="54" xfId="14" applyFont="1" applyFill="1" applyBorder="1" applyAlignment="1">
      <alignment horizontal="right" vertical="top" wrapText="1"/>
    </xf>
    <xf numFmtId="0" fontId="49" fillId="22" borderId="54" xfId="14" applyFont="1" applyFill="1" applyBorder="1" applyAlignment="1">
      <alignment horizontal="left" vertical="top" wrapText="1"/>
    </xf>
    <xf numFmtId="0" fontId="49" fillId="22" borderId="54" xfId="14" applyFont="1" applyFill="1" applyBorder="1" applyAlignment="1">
      <alignment horizontal="center" vertical="top" wrapText="1"/>
    </xf>
    <xf numFmtId="4" fontId="50" fillId="17" borderId="0" xfId="14" applyNumberFormat="1" applyFont="1" applyFill="1" applyAlignment="1">
      <alignment horizontal="right" vertical="top" wrapText="1"/>
    </xf>
    <xf numFmtId="0" fontId="49" fillId="17" borderId="0" xfId="14" applyFont="1" applyFill="1" applyAlignment="1">
      <alignment horizontal="center" vertical="top" wrapText="1"/>
    </xf>
    <xf numFmtId="0" fontId="48" fillId="0" borderId="0" xfId="14"/>
    <xf numFmtId="49" fontId="22" fillId="12" borderId="42" xfId="0" applyNumberFormat="1" applyFont="1" applyFill="1" applyBorder="1" applyAlignment="1">
      <alignment horizontal="left" vertical="top" wrapText="1"/>
    </xf>
    <xf numFmtId="49" fontId="22" fillId="11" borderId="37" xfId="0" applyNumberFormat="1" applyFont="1" applyFill="1" applyBorder="1" applyAlignment="1">
      <alignment horizontal="left" vertical="top" wrapText="1"/>
    </xf>
    <xf numFmtId="49" fontId="22" fillId="11" borderId="0" xfId="0" applyNumberFormat="1" applyFont="1" applyFill="1" applyBorder="1" applyAlignment="1">
      <alignment horizontal="left" vertical="top" wrapText="1"/>
    </xf>
    <xf numFmtId="49" fontId="19" fillId="7" borderId="37" xfId="0" applyNumberFormat="1" applyFont="1" applyFill="1" applyBorder="1" applyAlignment="1">
      <alignment horizontal="center" wrapText="1"/>
    </xf>
    <xf numFmtId="49" fontId="19" fillId="7" borderId="38" xfId="0" applyNumberFormat="1" applyFont="1" applyFill="1" applyBorder="1" applyAlignment="1">
      <alignment horizontal="center" wrapText="1"/>
    </xf>
    <xf numFmtId="0" fontId="21" fillId="7" borderId="0" xfId="0" applyFont="1" applyFill="1" applyBorder="1" applyAlignment="1">
      <alignment horizontal="center" vertical="center"/>
    </xf>
    <xf numFmtId="0" fontId="21" fillId="7" borderId="40" xfId="0" applyFont="1" applyFill="1" applyBorder="1" applyAlignment="1">
      <alignment horizontal="center" vertical="center"/>
    </xf>
    <xf numFmtId="0" fontId="21" fillId="7" borderId="42" xfId="0" applyFont="1" applyFill="1" applyBorder="1" applyAlignment="1">
      <alignment horizontal="center" vertical="center"/>
    </xf>
    <xf numFmtId="0" fontId="21" fillId="7" borderId="43" xfId="0" applyFont="1" applyFill="1" applyBorder="1" applyAlignment="1">
      <alignment horizontal="center" vertical="center"/>
    </xf>
    <xf numFmtId="0" fontId="0" fillId="11" borderId="37" xfId="0" applyFill="1" applyBorder="1" applyAlignment="1">
      <alignment horizontal="center" vertical="top" wrapText="1"/>
    </xf>
    <xf numFmtId="0" fontId="0" fillId="11" borderId="38" xfId="0" applyFill="1" applyBorder="1" applyAlignment="1">
      <alignment horizontal="center" vertical="top" wrapText="1"/>
    </xf>
    <xf numFmtId="4" fontId="22" fillId="11" borderId="0" xfId="0" applyNumberFormat="1" applyFont="1" applyFill="1" applyBorder="1" applyAlignment="1">
      <alignment horizontal="center" vertical="top" wrapText="1"/>
    </xf>
    <xf numFmtId="4" fontId="22" fillId="11" borderId="40" xfId="0" applyNumberFormat="1" applyFont="1" applyFill="1" applyBorder="1" applyAlignment="1">
      <alignment horizontal="center" vertical="top" wrapText="1"/>
    </xf>
    <xf numFmtId="4" fontId="22" fillId="11" borderId="42" xfId="0" applyNumberFormat="1" applyFont="1" applyFill="1" applyBorder="1" applyAlignment="1">
      <alignment horizontal="center" vertical="top" wrapText="1"/>
    </xf>
    <xf numFmtId="4" fontId="22" fillId="11" borderId="43" xfId="0" applyNumberFormat="1" applyFont="1" applyFill="1" applyBorder="1" applyAlignment="1">
      <alignment horizontal="center" vertical="top" wrapText="1"/>
    </xf>
    <xf numFmtId="0" fontId="50" fillId="17" borderId="0" xfId="14" applyFont="1" applyFill="1" applyAlignment="1">
      <alignment horizontal="left" vertical="top" wrapText="1"/>
    </xf>
    <xf numFmtId="0" fontId="3" fillId="5" borderId="1" xfId="0" applyFont="1" applyFill="1" applyBorder="1" applyAlignment="1">
      <alignment horizontal="left" vertical="top" wrapText="1"/>
    </xf>
    <xf numFmtId="0" fontId="8" fillId="3" borderId="44" xfId="0" applyFont="1" applyFill="1" applyBorder="1" applyAlignment="1">
      <alignment horizontal="left" vertical="top" wrapText="1"/>
    </xf>
    <xf numFmtId="0" fontId="8" fillId="3" borderId="45" xfId="0" applyFont="1" applyFill="1" applyBorder="1" applyAlignment="1">
      <alignment horizontal="left" vertical="top" wrapText="1"/>
    </xf>
    <xf numFmtId="0" fontId="8" fillId="3" borderId="45" xfId="0" applyFont="1" applyFill="1" applyBorder="1" applyAlignment="1">
      <alignment horizontal="right" vertical="top" wrapText="1"/>
    </xf>
    <xf numFmtId="0" fontId="8" fillId="3" borderId="46" xfId="0" applyFont="1" applyFill="1" applyBorder="1" applyAlignment="1">
      <alignment horizontal="right" vertical="top" wrapText="1"/>
    </xf>
    <xf numFmtId="164" fontId="8" fillId="3" borderId="1" xfId="0" applyNumberFormat="1" applyFont="1" applyFill="1" applyBorder="1" applyAlignment="1">
      <alignment horizontal="right" vertical="top" wrapText="1"/>
    </xf>
    <xf numFmtId="4" fontId="22" fillId="7" borderId="42" xfId="0" applyNumberFormat="1" applyFont="1" applyFill="1" applyBorder="1" applyAlignment="1">
      <alignment horizontal="right" vertical="center"/>
    </xf>
    <xf numFmtId="4" fontId="22" fillId="7" borderId="43" xfId="0" applyNumberFormat="1" applyFont="1" applyFill="1" applyBorder="1" applyAlignment="1">
      <alignment horizontal="right" vertical="center"/>
    </xf>
    <xf numFmtId="4" fontId="0" fillId="7" borderId="37" xfId="0" applyNumberFormat="1" applyFill="1" applyBorder="1" applyAlignment="1">
      <alignment wrapText="1"/>
    </xf>
    <xf numFmtId="0" fontId="0" fillId="7" borderId="37" xfId="0" applyFill="1" applyBorder="1" applyAlignment="1">
      <alignment wrapText="1"/>
    </xf>
    <xf numFmtId="49" fontId="19" fillId="7" borderId="37" xfId="0" applyNumberFormat="1" applyFont="1" applyFill="1" applyBorder="1" applyAlignment="1">
      <alignment horizontal="right" wrapText="1"/>
    </xf>
    <xf numFmtId="0" fontId="19" fillId="7" borderId="37" xfId="0" applyFont="1" applyFill="1" applyBorder="1" applyAlignment="1">
      <alignment horizontal="right" wrapText="1"/>
    </xf>
    <xf numFmtId="0" fontId="20" fillId="7" borderId="38" xfId="0" applyFont="1" applyFill="1" applyBorder="1" applyAlignment="1">
      <alignment horizontal="right" wrapText="1"/>
    </xf>
    <xf numFmtId="49" fontId="21" fillId="7" borderId="0" xfId="0" applyNumberFormat="1" applyFont="1" applyFill="1" applyBorder="1" applyAlignment="1">
      <alignment horizontal="center" vertical="center" wrapText="1"/>
    </xf>
    <xf numFmtId="0" fontId="21" fillId="7" borderId="0" xfId="0" applyFont="1" applyFill="1" applyBorder="1" applyAlignment="1">
      <alignment horizontal="center" vertical="center" wrapText="1"/>
    </xf>
    <xf numFmtId="0" fontId="21" fillId="7" borderId="40" xfId="0" applyFont="1" applyFill="1" applyBorder="1" applyAlignment="1">
      <alignment horizontal="center" vertical="center" wrapText="1"/>
    </xf>
    <xf numFmtId="4" fontId="0" fillId="7" borderId="0" xfId="0" applyNumberFormat="1" applyFill="1" applyBorder="1" applyAlignment="1">
      <alignment horizontal="center"/>
    </xf>
    <xf numFmtId="4" fontId="0" fillId="7" borderId="40" xfId="0" applyNumberFormat="1" applyFill="1" applyBorder="1" applyAlignment="1">
      <alignment horizontal="center"/>
    </xf>
    <xf numFmtId="49" fontId="22" fillId="12" borderId="37" xfId="0" applyNumberFormat="1" applyFont="1" applyFill="1" applyBorder="1" applyAlignment="1">
      <alignment horizontal="justify" vertical="top" wrapText="1"/>
    </xf>
    <xf numFmtId="49" fontId="22" fillId="12" borderId="0" xfId="0" applyNumberFormat="1" applyFont="1" applyFill="1" applyBorder="1" applyAlignment="1">
      <alignment horizontal="justify" vertical="top" wrapText="1"/>
    </xf>
    <xf numFmtId="0" fontId="0" fillId="0" borderId="36" xfId="0" applyBorder="1" applyAlignment="1">
      <alignment wrapText="1"/>
    </xf>
    <xf numFmtId="0" fontId="0" fillId="0" borderId="37" xfId="0" applyBorder="1" applyAlignment="1">
      <alignment wrapText="1"/>
    </xf>
    <xf numFmtId="0" fontId="19" fillId="7" borderId="37" xfId="0" applyFont="1" applyFill="1" applyBorder="1" applyAlignment="1">
      <alignment horizontal="right" vertical="top" wrapText="1"/>
    </xf>
    <xf numFmtId="0" fontId="19" fillId="7" borderId="38" xfId="0" applyFont="1" applyFill="1" applyBorder="1" applyAlignment="1">
      <alignment horizontal="right" vertical="top" wrapText="1"/>
    </xf>
    <xf numFmtId="0" fontId="21" fillId="0" borderId="0" xfId="0" applyFont="1" applyBorder="1" applyAlignment="1">
      <alignment horizontal="center" vertical="center" wrapText="1"/>
    </xf>
    <xf numFmtId="0" fontId="21" fillId="0" borderId="40" xfId="0" applyFont="1" applyBorder="1" applyAlignment="1">
      <alignment horizontal="center" vertical="center" wrapText="1"/>
    </xf>
    <xf numFmtId="0" fontId="22" fillId="0" borderId="42" xfId="0" applyFont="1" applyBorder="1" applyAlignment="1">
      <alignment horizontal="right" wrapText="1"/>
    </xf>
    <xf numFmtId="0" fontId="22" fillId="0" borderId="43" xfId="0" applyFont="1" applyBorder="1" applyAlignment="1">
      <alignment horizontal="right" wrapText="1"/>
    </xf>
    <xf numFmtId="0" fontId="22" fillId="0" borderId="1" xfId="0" applyFont="1" applyBorder="1" applyAlignment="1">
      <alignment horizontal="center" wrapText="1"/>
    </xf>
    <xf numFmtId="49" fontId="22" fillId="12" borderId="0" xfId="0" applyNumberFormat="1" applyFont="1" applyFill="1" applyBorder="1" applyAlignment="1">
      <alignment horizontal="left" vertical="top" wrapText="1"/>
    </xf>
    <xf numFmtId="49" fontId="1" fillId="4" borderId="44" xfId="0" applyNumberFormat="1" applyFont="1" applyFill="1" applyBorder="1" applyAlignment="1">
      <alignment horizontal="center" vertical="top" wrapText="1"/>
    </xf>
    <xf numFmtId="49" fontId="1" fillId="4" borderId="46" xfId="0" applyNumberFormat="1" applyFont="1" applyFill="1" applyBorder="1" applyAlignment="1">
      <alignment horizontal="center" vertical="top" wrapText="1"/>
    </xf>
    <xf numFmtId="0" fontId="22" fillId="0" borderId="44" xfId="0" applyFont="1" applyBorder="1" applyAlignment="1">
      <alignment horizontal="right" wrapText="1"/>
    </xf>
    <xf numFmtId="0" fontId="22" fillId="0" borderId="45" xfId="0" applyFont="1" applyBorder="1" applyAlignment="1">
      <alignment horizontal="right" wrapText="1"/>
    </xf>
    <xf numFmtId="0" fontId="22" fillId="4" borderId="45" xfId="0" applyFont="1" applyFill="1" applyBorder="1" applyAlignment="1">
      <alignment horizontal="right" vertical="center" wrapText="1"/>
    </xf>
    <xf numFmtId="0" fontId="57" fillId="17" borderId="0" xfId="0" applyFont="1" applyFill="1" applyAlignment="1">
      <alignment horizontal="right" vertical="top" wrapText="1"/>
    </xf>
    <xf numFmtId="4" fontId="57" fillId="17" borderId="0" xfId="0" applyNumberFormat="1" applyFont="1" applyFill="1" applyAlignment="1">
      <alignment horizontal="right" vertical="top" wrapText="1"/>
    </xf>
    <xf numFmtId="4" fontId="57" fillId="17" borderId="72" xfId="0" applyNumberFormat="1" applyFont="1" applyFill="1" applyBorder="1" applyAlignment="1">
      <alignment horizontal="right" vertical="top" wrapText="1"/>
    </xf>
    <xf numFmtId="0" fontId="55" fillId="18" borderId="54" xfId="14" applyFont="1" applyFill="1" applyBorder="1" applyAlignment="1">
      <alignment horizontal="left" vertical="top" wrapText="1"/>
    </xf>
    <xf numFmtId="4" fontId="8" fillId="7" borderId="42" xfId="0" applyNumberFormat="1" applyFont="1" applyFill="1" applyBorder="1" applyAlignment="1">
      <alignment horizontal="center" vertical="center" wrapText="1"/>
    </xf>
    <xf numFmtId="49" fontId="22" fillId="11" borderId="37" xfId="0" applyNumberFormat="1" applyFont="1" applyFill="1" applyBorder="1" applyAlignment="1">
      <alignment horizontal="justify" vertical="top" wrapText="1"/>
    </xf>
    <xf numFmtId="49" fontId="22" fillId="11" borderId="0" xfId="0" applyNumberFormat="1" applyFont="1" applyFill="1" applyBorder="1" applyAlignment="1">
      <alignment horizontal="justify" vertical="top" wrapText="1"/>
    </xf>
    <xf numFmtId="0" fontId="2" fillId="2" borderId="71" xfId="0" applyFont="1" applyFill="1" applyBorder="1" applyAlignment="1">
      <alignment horizontal="center" vertical="top" wrapText="1"/>
    </xf>
    <xf numFmtId="0" fontId="56" fillId="19" borderId="54" xfId="14" applyFont="1" applyFill="1" applyBorder="1" applyAlignment="1">
      <alignment horizontal="left" vertical="top" wrapText="1"/>
    </xf>
    <xf numFmtId="0" fontId="56" fillId="17" borderId="0" xfId="14" applyFont="1" applyFill="1" applyAlignment="1">
      <alignment horizontal="right" vertical="top" wrapText="1"/>
    </xf>
    <xf numFmtId="0" fontId="56" fillId="21" borderId="54" xfId="14" applyFont="1" applyFill="1" applyBorder="1" applyAlignment="1">
      <alignment horizontal="left" vertical="top" wrapText="1"/>
    </xf>
    <xf numFmtId="0" fontId="43" fillId="29" borderId="61" xfId="9" applyFont="1" applyFill="1" applyBorder="1" applyAlignment="1">
      <alignment horizontal="left" vertical="center" wrapText="1"/>
    </xf>
    <xf numFmtId="0" fontId="52" fillId="0" borderId="2" xfId="0" applyFont="1" applyBorder="1" applyAlignment="1">
      <alignment horizontal="center" vertical="center"/>
    </xf>
    <xf numFmtId="0" fontId="52" fillId="0" borderId="4" xfId="0" applyFont="1" applyBorder="1" applyAlignment="1">
      <alignment horizontal="center" vertical="center"/>
    </xf>
    <xf numFmtId="0" fontId="52" fillId="0" borderId="5" xfId="0" applyFont="1" applyBorder="1" applyAlignment="1">
      <alignment horizontal="center" vertical="center"/>
    </xf>
    <xf numFmtId="0" fontId="52" fillId="0" borderId="6" xfId="0" applyFont="1" applyBorder="1" applyAlignment="1">
      <alignment horizontal="center" vertical="center"/>
    </xf>
    <xf numFmtId="0" fontId="52" fillId="0" borderId="10" xfId="0" applyFont="1" applyBorder="1" applyAlignment="1">
      <alignment horizontal="center" vertical="center"/>
    </xf>
    <xf numFmtId="0" fontId="52" fillId="0" borderId="12" xfId="0" applyFont="1" applyBorder="1" applyAlignment="1">
      <alignment horizontal="center" vertical="center"/>
    </xf>
    <xf numFmtId="0" fontId="58" fillId="27" borderId="3" xfId="16" applyFont="1" applyFill="1" applyBorder="1" applyAlignment="1">
      <alignment horizontal="center" vertical="center"/>
    </xf>
    <xf numFmtId="0" fontId="58" fillId="27" borderId="4" xfId="16" applyFont="1" applyFill="1" applyBorder="1" applyAlignment="1">
      <alignment horizontal="center" vertical="center"/>
    </xf>
    <xf numFmtId="0" fontId="58" fillId="27" borderId="0" xfId="16" applyFont="1" applyFill="1" applyBorder="1" applyAlignment="1">
      <alignment horizontal="center" vertical="center"/>
    </xf>
    <xf numFmtId="0" fontId="58" fillId="27" borderId="6" xfId="16" applyFont="1" applyFill="1" applyBorder="1" applyAlignment="1">
      <alignment horizontal="center" vertical="center"/>
    </xf>
    <xf numFmtId="0" fontId="11" fillId="27" borderId="11" xfId="16" applyFont="1" applyFill="1" applyBorder="1" applyAlignment="1">
      <alignment horizontal="center" vertical="center"/>
    </xf>
    <xf numFmtId="0" fontId="11" fillId="27" borderId="12" xfId="16" applyFont="1" applyFill="1" applyBorder="1" applyAlignment="1">
      <alignment horizontal="center" vertical="center"/>
    </xf>
    <xf numFmtId="0" fontId="25" fillId="7" borderId="0" xfId="7" applyFont="1" applyFill="1" applyBorder="1" applyAlignment="1">
      <alignment horizontal="left" vertical="center"/>
    </xf>
    <xf numFmtId="0" fontId="25" fillId="7" borderId="6" xfId="7" applyFont="1" applyFill="1" applyBorder="1" applyAlignment="1">
      <alignment horizontal="left" vertical="center"/>
    </xf>
    <xf numFmtId="0" fontId="11" fillId="7" borderId="35" xfId="8" applyNumberFormat="1" applyFont="1" applyFill="1" applyBorder="1" applyAlignment="1">
      <alignment horizontal="center" vertical="center" wrapText="1"/>
    </xf>
    <xf numFmtId="0" fontId="11" fillId="7" borderId="57" xfId="8" applyNumberFormat="1" applyFont="1" applyFill="1" applyBorder="1" applyAlignment="1">
      <alignment horizontal="center" vertical="center" wrapText="1"/>
    </xf>
    <xf numFmtId="0" fontId="25" fillId="7" borderId="52" xfId="7" applyFont="1" applyFill="1" applyBorder="1" applyAlignment="1">
      <alignment horizontal="left" vertical="center"/>
    </xf>
    <xf numFmtId="0" fontId="25" fillId="7" borderId="58" xfId="7" applyFont="1" applyFill="1" applyBorder="1" applyAlignment="1">
      <alignment horizontal="left" vertical="center"/>
    </xf>
    <xf numFmtId="49" fontId="58" fillId="7" borderId="0" xfId="8" applyNumberFormat="1" applyFont="1" applyFill="1" applyBorder="1" applyAlignment="1">
      <alignment horizontal="center" vertical="center"/>
    </xf>
    <xf numFmtId="0" fontId="58" fillId="7" borderId="0" xfId="8" applyNumberFormat="1" applyFont="1" applyFill="1" applyBorder="1" applyAlignment="1">
      <alignment horizontal="center" vertical="center"/>
    </xf>
    <xf numFmtId="0" fontId="58" fillId="7" borderId="6" xfId="8" applyNumberFormat="1" applyFont="1" applyFill="1" applyBorder="1" applyAlignment="1">
      <alignment horizontal="center" vertical="center"/>
    </xf>
    <xf numFmtId="0" fontId="59" fillId="0" borderId="52" xfId="0" applyFont="1" applyBorder="1" applyAlignment="1">
      <alignment horizontal="left"/>
    </xf>
    <xf numFmtId="167" fontId="13" fillId="15" borderId="3" xfId="10" applyNumberFormat="1" applyFont="1" applyFill="1" applyBorder="1" applyAlignment="1">
      <alignment horizontal="center" vertical="center"/>
    </xf>
    <xf numFmtId="4" fontId="25" fillId="15" borderId="3" xfId="9" applyNumberFormat="1" applyFont="1" applyFill="1" applyBorder="1" applyAlignment="1">
      <alignment horizontal="center" vertical="center"/>
    </xf>
    <xf numFmtId="0" fontId="25" fillId="15" borderId="3" xfId="9" applyFont="1" applyFill="1" applyBorder="1" applyAlignment="1">
      <alignment horizontal="center" vertical="center"/>
    </xf>
    <xf numFmtId="0" fontId="35" fillId="15" borderId="66" xfId="9" applyFont="1" applyFill="1" applyBorder="1" applyAlignment="1">
      <alignment horizontal="left" vertical="center" wrapText="1"/>
    </xf>
    <xf numFmtId="0" fontId="35" fillId="15" borderId="67" xfId="9" applyFont="1" applyFill="1" applyBorder="1" applyAlignment="1">
      <alignment horizontal="left" vertical="center" wrapText="1"/>
    </xf>
    <xf numFmtId="0" fontId="42" fillId="7" borderId="0" xfId="0" applyFont="1" applyFill="1" applyAlignment="1">
      <alignment horizontal="left" vertical="center" wrapText="1"/>
    </xf>
    <xf numFmtId="0" fontId="37" fillId="7" borderId="51" xfId="0" applyFont="1" applyFill="1" applyBorder="1" applyAlignment="1">
      <alignment horizontal="left" vertical="center" wrapText="1"/>
    </xf>
    <xf numFmtId="0" fontId="41" fillId="14" borderId="48" xfId="0" applyFont="1" applyFill="1" applyBorder="1" applyAlignment="1">
      <alignment horizontal="left" vertical="center" wrapText="1"/>
    </xf>
    <xf numFmtId="0" fontId="41" fillId="14" borderId="49" xfId="0" applyFont="1" applyFill="1" applyBorder="1" applyAlignment="1">
      <alignment horizontal="left" vertical="center" wrapText="1"/>
    </xf>
    <xf numFmtId="0" fontId="41" fillId="14" borderId="50" xfId="0" applyFont="1" applyFill="1" applyBorder="1" applyAlignment="1">
      <alignment horizontal="left" vertical="center" wrapText="1"/>
    </xf>
    <xf numFmtId="0" fontId="37" fillId="7" borderId="0" xfId="0" applyFont="1" applyFill="1" applyBorder="1" applyAlignment="1">
      <alignment horizontal="right" vertical="center" wrapText="1"/>
    </xf>
    <xf numFmtId="0" fontId="36" fillId="7" borderId="0" xfId="0" applyFont="1" applyFill="1" applyBorder="1" applyAlignment="1">
      <alignment horizontal="center" vertical="center"/>
    </xf>
    <xf numFmtId="0" fontId="3" fillId="7" borderId="51" xfId="0" applyFont="1" applyFill="1" applyBorder="1" applyAlignment="1">
      <alignment horizontal="left" vertical="center" wrapText="1"/>
    </xf>
    <xf numFmtId="0" fontId="30" fillId="7" borderId="0" xfId="7" applyFont="1" applyFill="1" applyBorder="1" applyAlignment="1">
      <alignment horizontal="left" vertical="center"/>
    </xf>
    <xf numFmtId="0" fontId="65" fillId="0" borderId="0" xfId="8" applyNumberFormat="1" applyFont="1" applyFill="1" applyBorder="1" applyAlignment="1">
      <alignment horizontal="left" vertical="center" wrapText="1"/>
    </xf>
    <xf numFmtId="0" fontId="27" fillId="7" borderId="0" xfId="6" applyFont="1" applyFill="1" applyBorder="1" applyAlignment="1">
      <alignment horizontal="center" vertical="center"/>
    </xf>
    <xf numFmtId="0" fontId="35" fillId="13" borderId="0" xfId="0" applyFont="1" applyFill="1" applyBorder="1" applyAlignment="1">
      <alignment horizontal="center" vertical="center"/>
    </xf>
    <xf numFmtId="0" fontId="24" fillId="14" borderId="48" xfId="0" applyFont="1" applyFill="1" applyBorder="1" applyAlignment="1">
      <alignment horizontal="left" vertical="center" wrapText="1"/>
    </xf>
    <xf numFmtId="0" fontId="24" fillId="14" borderId="49" xfId="0" applyFont="1" applyFill="1" applyBorder="1" applyAlignment="1">
      <alignment horizontal="left" vertical="center" wrapText="1"/>
    </xf>
    <xf numFmtId="0" fontId="24" fillId="14" borderId="50" xfId="0" applyFont="1" applyFill="1" applyBorder="1" applyAlignment="1">
      <alignment horizontal="left" vertical="center" wrapText="1"/>
    </xf>
    <xf numFmtId="0" fontId="66" fillId="0" borderId="0" xfId="0" applyFont="1" applyFill="1" applyBorder="1" applyAlignment="1">
      <alignment horizontal="left" vertical="center" wrapText="1"/>
    </xf>
    <xf numFmtId="0" fontId="0" fillId="0" borderId="0" xfId="0" applyFill="1" applyBorder="1" applyAlignment="1">
      <alignment horizontal="left" vertical="center" wrapText="1"/>
    </xf>
    <xf numFmtId="0" fontId="69" fillId="7" borderId="51" xfId="0" applyFont="1" applyFill="1" applyBorder="1" applyAlignment="1">
      <alignment horizontal="left" vertical="center" wrapText="1"/>
    </xf>
    <xf numFmtId="174" fontId="70" fillId="7" borderId="51" xfId="0" applyNumberFormat="1" applyFont="1" applyFill="1" applyBorder="1" applyAlignment="1">
      <alignment horizontal="center" vertical="center" wrapText="1"/>
    </xf>
    <xf numFmtId="0" fontId="67" fillId="7" borderId="75" xfId="0" applyFont="1" applyFill="1" applyBorder="1" applyAlignment="1">
      <alignment horizontal="left" vertical="center" wrapText="1"/>
    </xf>
    <xf numFmtId="0" fontId="69" fillId="0" borderId="0" xfId="0" applyFont="1" applyFill="1" applyBorder="1" applyAlignment="1">
      <alignment horizontal="left" vertical="center" wrapText="1"/>
    </xf>
    <xf numFmtId="0" fontId="66" fillId="14" borderId="73" xfId="0" applyFont="1" applyFill="1" applyBorder="1" applyAlignment="1">
      <alignment horizontal="center" vertical="center" wrapText="1"/>
    </xf>
    <xf numFmtId="0" fontId="66" fillId="14" borderId="0" xfId="0" applyFont="1" applyFill="1" applyBorder="1" applyAlignment="1">
      <alignment horizontal="center" vertical="center" wrapText="1"/>
    </xf>
    <xf numFmtId="0" fontId="66" fillId="14" borderId="74" xfId="0" applyFont="1" applyFill="1" applyBorder="1" applyAlignment="1">
      <alignment horizontal="center" vertical="center" wrapText="1"/>
    </xf>
    <xf numFmtId="174" fontId="66" fillId="14" borderId="73" xfId="0" applyNumberFormat="1" applyFont="1" applyFill="1" applyBorder="1" applyAlignment="1">
      <alignment horizontal="center" vertical="center" wrapText="1"/>
    </xf>
    <xf numFmtId="174" fontId="66" fillId="14" borderId="74" xfId="0" applyNumberFormat="1" applyFont="1" applyFill="1" applyBorder="1" applyAlignment="1">
      <alignment horizontal="center" vertical="center" wrapText="1"/>
    </xf>
    <xf numFmtId="0" fontId="67" fillId="7" borderId="51" xfId="0" applyFont="1" applyFill="1" applyBorder="1" applyAlignment="1">
      <alignment horizontal="left" vertical="center" wrapText="1"/>
    </xf>
    <xf numFmtId="0" fontId="66" fillId="14" borderId="48" xfId="0" applyFont="1" applyFill="1" applyBorder="1" applyAlignment="1">
      <alignment horizontal="left" vertical="center" wrapText="1"/>
    </xf>
    <xf numFmtId="0" fontId="66" fillId="14" borderId="49" xfId="0" applyFont="1" applyFill="1" applyBorder="1" applyAlignment="1">
      <alignment horizontal="left" vertical="center" wrapText="1"/>
    </xf>
    <xf numFmtId="0" fontId="66" fillId="14" borderId="50" xfId="0" applyFont="1" applyFill="1" applyBorder="1" applyAlignment="1">
      <alignment horizontal="left" vertical="center" wrapText="1"/>
    </xf>
    <xf numFmtId="0" fontId="27" fillId="7" borderId="0" xfId="7" applyFont="1" applyFill="1" applyBorder="1" applyAlignment="1">
      <alignment horizontal="center" vertical="center"/>
    </xf>
    <xf numFmtId="0" fontId="27" fillId="7" borderId="0" xfId="7" applyFont="1" applyFill="1" applyBorder="1" applyAlignment="1">
      <alignment horizontal="left" vertical="center" wrapText="1"/>
    </xf>
    <xf numFmtId="0" fontId="27" fillId="7" borderId="0" xfId="7" applyFont="1" applyFill="1" applyBorder="1" applyAlignment="1">
      <alignment horizontal="left" vertical="center"/>
    </xf>
    <xf numFmtId="0" fontId="28" fillId="7" borderId="0" xfId="6" applyFont="1" applyFill="1" applyBorder="1" applyAlignment="1">
      <alignment horizontal="center" vertical="center"/>
    </xf>
    <xf numFmtId="0" fontId="29" fillId="7" borderId="0" xfId="8" applyNumberFormat="1" applyFont="1" applyFill="1" applyBorder="1" applyAlignment="1">
      <alignment horizontal="left" vertical="center" wrapText="1"/>
    </xf>
    <xf numFmtId="4" fontId="10" fillId="0" borderId="8" xfId="1" applyFont="1" applyBorder="1" applyAlignment="1">
      <alignment horizontal="center" vertical="center"/>
    </xf>
    <xf numFmtId="4" fontId="10" fillId="0" borderId="13" xfId="1" applyFont="1" applyBorder="1" applyAlignment="1">
      <alignment horizontal="center" vertical="center"/>
    </xf>
    <xf numFmtId="4" fontId="10" fillId="0" borderId="9" xfId="1" applyFont="1" applyBorder="1" applyAlignment="1">
      <alignment horizontal="center" vertical="center"/>
    </xf>
    <xf numFmtId="4" fontId="10" fillId="0" borderId="8" xfId="1" applyFont="1" applyBorder="1" applyAlignment="1">
      <alignment horizontal="left" vertical="center"/>
    </xf>
    <xf numFmtId="4" fontId="10" fillId="0" borderId="13" xfId="1" applyFont="1" applyBorder="1" applyAlignment="1">
      <alignment horizontal="left" vertical="center"/>
    </xf>
    <xf numFmtId="4" fontId="10" fillId="0" borderId="9" xfId="1" applyFont="1" applyBorder="1" applyAlignment="1">
      <alignment horizontal="left" vertical="center"/>
    </xf>
    <xf numFmtId="49" fontId="17" fillId="0" borderId="14" xfId="1" applyNumberFormat="1" applyFont="1" applyBorder="1" applyAlignment="1">
      <alignment horizontal="center"/>
    </xf>
    <xf numFmtId="49" fontId="17" fillId="0" borderId="15" xfId="1" applyNumberFormat="1" applyFont="1" applyBorder="1" applyAlignment="1">
      <alignment horizontal="center"/>
    </xf>
    <xf numFmtId="49" fontId="17" fillId="0" borderId="19" xfId="1" applyNumberFormat="1" applyFont="1" applyBorder="1" applyAlignment="1">
      <alignment horizontal="center"/>
    </xf>
    <xf numFmtId="0" fontId="17" fillId="0" borderId="14" xfId="1" applyNumberFormat="1" applyFont="1" applyBorder="1" applyAlignment="1">
      <alignment horizontal="center" vertical="center"/>
    </xf>
    <xf numFmtId="0" fontId="17" fillId="0" borderId="19" xfId="1" applyNumberFormat="1" applyFont="1" applyBorder="1" applyAlignment="1">
      <alignment horizontal="center" vertical="center"/>
    </xf>
    <xf numFmtId="2" fontId="17" fillId="0" borderId="28" xfId="1" applyNumberFormat="1" applyFont="1" applyBorder="1" applyAlignment="1">
      <alignment horizontal="left"/>
    </xf>
    <xf numFmtId="2" fontId="17" fillId="0" borderId="29" xfId="1" applyNumberFormat="1" applyFont="1" applyBorder="1" applyAlignment="1">
      <alignment horizontal="left"/>
    </xf>
    <xf numFmtId="2" fontId="17" fillId="0" borderId="30" xfId="1" applyNumberFormat="1" applyFont="1" applyBorder="1" applyAlignment="1">
      <alignment horizontal="left"/>
    </xf>
    <xf numFmtId="0" fontId="17" fillId="9" borderId="34" xfId="1" applyNumberFormat="1" applyFont="1" applyFill="1" applyBorder="1" applyAlignment="1">
      <alignment horizontal="center" vertical="center"/>
    </xf>
    <xf numFmtId="0" fontId="17" fillId="9" borderId="35" xfId="1" applyNumberFormat="1" applyFont="1" applyFill="1" applyBorder="1" applyAlignment="1">
      <alignment horizontal="center" vertical="center"/>
    </xf>
    <xf numFmtId="165" fontId="10" fillId="0" borderId="8" xfId="1" applyNumberFormat="1" applyFont="1" applyBorder="1" applyAlignment="1">
      <alignment horizontal="center" vertical="center"/>
    </xf>
    <xf numFmtId="165" fontId="10" fillId="0" borderId="9" xfId="1" applyNumberFormat="1" applyFont="1" applyBorder="1" applyAlignment="1">
      <alignment horizontal="center" vertical="center"/>
    </xf>
    <xf numFmtId="0" fontId="15" fillId="0" borderId="0" xfId="2" applyFont="1" applyBorder="1" applyAlignment="1">
      <alignment horizontal="center" vertical="center"/>
    </xf>
    <xf numFmtId="0" fontId="15" fillId="0" borderId="0" xfId="2" applyFont="1" applyBorder="1" applyAlignment="1">
      <alignment horizontal="left" vertical="center" wrapText="1"/>
    </xf>
    <xf numFmtId="176" fontId="10" fillId="0" borderId="8" xfId="1" applyNumberFormat="1" applyFont="1" applyBorder="1" applyAlignment="1">
      <alignment horizontal="center" vertical="center"/>
    </xf>
    <xf numFmtId="176" fontId="10" fillId="0" borderId="9" xfId="1" applyNumberFormat="1" applyFont="1" applyBorder="1" applyAlignment="1">
      <alignment horizontal="center" vertical="center"/>
    </xf>
    <xf numFmtId="0" fontId="17" fillId="0" borderId="10" xfId="3" applyFont="1" applyBorder="1" applyAlignment="1">
      <alignment horizontal="center"/>
    </xf>
    <xf numFmtId="0" fontId="17" fillId="0" borderId="11" xfId="3" applyFont="1" applyBorder="1" applyAlignment="1">
      <alignment horizontal="center"/>
    </xf>
    <xf numFmtId="0" fontId="17" fillId="0" borderId="12" xfId="3" applyFont="1" applyBorder="1" applyAlignment="1">
      <alignment horizontal="center"/>
    </xf>
    <xf numFmtId="0" fontId="17" fillId="0" borderId="10" xfId="1" applyNumberFormat="1" applyFont="1" applyBorder="1" applyAlignment="1">
      <alignment horizontal="center" vertical="center"/>
    </xf>
    <xf numFmtId="0" fontId="17" fillId="0" borderId="11" xfId="1" applyNumberFormat="1" applyFont="1" applyBorder="1" applyAlignment="1">
      <alignment horizontal="center" vertical="center"/>
    </xf>
    <xf numFmtId="0" fontId="17" fillId="0" borderId="12" xfId="1" applyNumberFormat="1" applyFont="1" applyBorder="1" applyAlignment="1">
      <alignment horizontal="center" vertical="center"/>
    </xf>
    <xf numFmtId="0" fontId="17" fillId="0" borderId="15" xfId="1" applyNumberFormat="1" applyFont="1" applyBorder="1" applyAlignment="1">
      <alignment horizontal="center" vertical="center"/>
    </xf>
    <xf numFmtId="0" fontId="17" fillId="0" borderId="16" xfId="1" applyNumberFormat="1" applyFont="1" applyBorder="1" applyAlignment="1">
      <alignment horizontal="center" vertical="center"/>
    </xf>
    <xf numFmtId="0" fontId="11" fillId="0" borderId="2" xfId="1" applyNumberFormat="1" applyFont="1" applyBorder="1" applyAlignment="1">
      <alignment horizontal="center" vertical="center"/>
    </xf>
    <xf numFmtId="0" fontId="11" fillId="0" borderId="3" xfId="1" applyNumberFormat="1" applyFont="1" applyBorder="1" applyAlignment="1">
      <alignment horizontal="center" vertical="center"/>
    </xf>
    <xf numFmtId="0" fontId="11" fillId="0" borderId="4" xfId="1" applyNumberFormat="1" applyFont="1" applyBorder="1" applyAlignment="1">
      <alignment horizontal="center" vertical="center"/>
    </xf>
    <xf numFmtId="0" fontId="15" fillId="0" borderId="6" xfId="2" applyFont="1" applyBorder="1" applyAlignment="1">
      <alignment horizontal="center" vertical="center"/>
    </xf>
    <xf numFmtId="0" fontId="15" fillId="0" borderId="0" xfId="3" applyFont="1" applyFill="1" applyBorder="1" applyAlignment="1">
      <alignment horizontal="left" vertical="justify" wrapText="1"/>
    </xf>
  </cellXfs>
  <cellStyles count="20">
    <cellStyle name="Moeda 2" xfId="13"/>
    <cellStyle name="Moeda 3" xfId="18"/>
    <cellStyle name="Normal" xfId="0" builtinId="0"/>
    <cellStyle name="Normal 11" xfId="1"/>
    <cellStyle name="Normal 2" xfId="14"/>
    <cellStyle name="Normal 3" xfId="9"/>
    <cellStyle name="Normal 4" xfId="15"/>
    <cellStyle name="Normal_1ª Alteração de contrato PD15-1012- Joel III-REV" xfId="2"/>
    <cellStyle name="Normal_capa" xfId="6"/>
    <cellStyle name="Normal_CPU_06_400_91_00750_00_SEE_parte02 2" xfId="8"/>
    <cellStyle name="Normal_Infra Primária - Planilha" xfId="16"/>
    <cellStyle name="Normal_LO2001 01_026 001 00" xfId="7"/>
    <cellStyle name="Normal_Pato BR-020-230-LOTE01-Km0,0-Km53,2-Km335,1-Km420,7-PPU" xfId="3"/>
    <cellStyle name="Porcentagem" xfId="5" builtinId="5"/>
    <cellStyle name="Porcentagem 2 2" xfId="12"/>
    <cellStyle name="Porcentagem 4" xfId="11"/>
    <cellStyle name="Separador de milhares 4" xfId="10"/>
    <cellStyle name="Vírgula 2" xfId="4"/>
    <cellStyle name="Vírgula 3" xfId="19"/>
    <cellStyle name="Vírgula 4 2" xfId="1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4.xml"/><Relationship Id="rId18" Type="http://schemas.openxmlformats.org/officeDocument/2006/relationships/externalLink" Target="externalLinks/externalLink9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2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3.xml"/><Relationship Id="rId17" Type="http://schemas.openxmlformats.org/officeDocument/2006/relationships/externalLink" Target="externalLinks/externalLink8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7.xml"/><Relationship Id="rId20" Type="http://schemas.openxmlformats.org/officeDocument/2006/relationships/externalLink" Target="externalLinks/externalLink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6.xml"/><Relationship Id="rId23" Type="http://schemas.openxmlformats.org/officeDocument/2006/relationships/externalLink" Target="externalLinks/externalLink14.xml"/><Relationship Id="rId10" Type="http://schemas.openxmlformats.org/officeDocument/2006/relationships/externalLink" Target="externalLinks/externalLink1.xml"/><Relationship Id="rId19" Type="http://schemas.openxmlformats.org/officeDocument/2006/relationships/externalLink" Target="externalLinks/externalLink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5.xml"/><Relationship Id="rId22" Type="http://schemas.openxmlformats.org/officeDocument/2006/relationships/externalLink" Target="externalLinks/externalLink13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file:///C:\pini\VolareSQL\logo\Logo%20EMAP.gif" TargetMode="Externa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164973</xdr:colOff>
      <xdr:row>1</xdr:row>
      <xdr:rowOff>201084</xdr:rowOff>
    </xdr:from>
    <xdr:to>
      <xdr:col>4</xdr:col>
      <xdr:colOff>374649</xdr:colOff>
      <xdr:row>5</xdr:row>
      <xdr:rowOff>114301</xdr:rowOff>
    </xdr:to>
    <xdr:pic>
      <xdr:nvPicPr>
        <xdr:cNvPr id="3" name="Imagem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973" y="382059"/>
          <a:ext cx="3181476" cy="894292"/>
        </a:xfrm>
        <a:prstGeom prst="rect">
          <a:avLst/>
        </a:prstGeom>
        <a:noFill/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164973</xdr:colOff>
      <xdr:row>1</xdr:row>
      <xdr:rowOff>201083</xdr:rowOff>
    </xdr:from>
    <xdr:to>
      <xdr:col>3</xdr:col>
      <xdr:colOff>888999</xdr:colOff>
      <xdr:row>5</xdr:row>
      <xdr:rowOff>275167</xdr:rowOff>
    </xdr:to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973" y="391583"/>
          <a:ext cx="3181476" cy="1055159"/>
        </a:xfrm>
        <a:prstGeom prst="rect">
          <a:avLst/>
        </a:prstGeom>
        <a:noFill/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145677</xdr:colOff>
      <xdr:row>1</xdr:row>
      <xdr:rowOff>108323</xdr:rowOff>
    </xdr:from>
    <xdr:to>
      <xdr:col>2</xdr:col>
      <xdr:colOff>185842</xdr:colOff>
      <xdr:row>5</xdr:row>
      <xdr:rowOff>141464</xdr:rowOff>
    </xdr:to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link="rId1"/>
        <a:stretch>
          <a:fillRect/>
        </a:stretch>
      </xdr:blipFill>
      <xdr:spPr>
        <a:xfrm>
          <a:off x="145677" y="298823"/>
          <a:ext cx="2002315" cy="899916"/>
        </a:xfrm>
        <a:prstGeom prst="rect">
          <a:avLst/>
        </a:prstGeom>
      </xdr:spPr>
    </xdr:pic>
    <xdr:clientData/>
  </xdr:twoCellAnchor>
  <xdr:twoCellAnchor editAs="oneCell">
    <xdr:from>
      <xdr:col>0</xdr:col>
      <xdr:colOff>145677</xdr:colOff>
      <xdr:row>1</xdr:row>
      <xdr:rowOff>108323</xdr:rowOff>
    </xdr:from>
    <xdr:to>
      <xdr:col>2</xdr:col>
      <xdr:colOff>414618</xdr:colOff>
      <xdr:row>5</xdr:row>
      <xdr:rowOff>212912</xdr:rowOff>
    </xdr:to>
    <xdr:pic>
      <xdr:nvPicPr>
        <xdr:cNvPr id="3" name="Imagem 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677" y="298823"/>
          <a:ext cx="2231091" cy="971364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107823</xdr:colOff>
      <xdr:row>0</xdr:row>
      <xdr:rowOff>39158</xdr:rowOff>
    </xdr:from>
    <xdr:to>
      <xdr:col>3</xdr:col>
      <xdr:colOff>924156</xdr:colOff>
      <xdr:row>4</xdr:row>
      <xdr:rowOff>179741</xdr:rowOff>
    </xdr:to>
    <xdr:pic>
      <xdr:nvPicPr>
        <xdr:cNvPr id="2" name="Imagem 1">
          <a:extLst>
            <a:ext uri="{FF2B5EF4-FFF2-40B4-BE49-F238E27FC236}">
              <a16:creationId xmlns="" xmlns:a16="http://schemas.microsoft.com/office/drawing/2014/main" id="{1EA8735E-086F-4FD5-9426-92721C773AE3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823" y="39158"/>
          <a:ext cx="3064233" cy="978783"/>
        </a:xfrm>
        <a:prstGeom prst="rect">
          <a:avLst/>
        </a:prstGeom>
        <a:noFill/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231648</xdr:colOff>
      <xdr:row>1</xdr:row>
      <xdr:rowOff>115358</xdr:rowOff>
    </xdr:from>
    <xdr:to>
      <xdr:col>3</xdr:col>
      <xdr:colOff>301625</xdr:colOff>
      <xdr:row>5</xdr:row>
      <xdr:rowOff>115358</xdr:rowOff>
    </xdr:to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648" y="305858"/>
          <a:ext cx="2413127" cy="762000"/>
        </a:xfrm>
        <a:prstGeom prst="rect">
          <a:avLst/>
        </a:prstGeom>
        <a:noFill/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588818</xdr:colOff>
      <xdr:row>1</xdr:row>
      <xdr:rowOff>138546</xdr:rowOff>
    </xdr:from>
    <xdr:to>
      <xdr:col>1</xdr:col>
      <xdr:colOff>442935</xdr:colOff>
      <xdr:row>7</xdr:row>
      <xdr:rowOff>34637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8818" y="519546"/>
          <a:ext cx="2711617" cy="129626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44823</xdr:colOff>
      <xdr:row>1</xdr:row>
      <xdr:rowOff>33618</xdr:rowOff>
    </xdr:from>
    <xdr:to>
      <xdr:col>2</xdr:col>
      <xdr:colOff>2464300</xdr:colOff>
      <xdr:row>2</xdr:row>
      <xdr:rowOff>672353</xdr:rowOff>
    </xdr:to>
    <xdr:pic>
      <xdr:nvPicPr>
        <xdr:cNvPr id="3" name="Imagem 2"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4411" y="324971"/>
          <a:ext cx="2419477" cy="762000"/>
        </a:xfrm>
        <a:prstGeom prst="rect">
          <a:avLst/>
        </a:prstGeom>
        <a:noFill/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208017</xdr:colOff>
      <xdr:row>0</xdr:row>
      <xdr:rowOff>65690</xdr:rowOff>
    </xdr:from>
    <xdr:to>
      <xdr:col>2</xdr:col>
      <xdr:colOff>2134821</xdr:colOff>
      <xdr:row>1</xdr:row>
      <xdr:rowOff>707259</xdr:rowOff>
    </xdr:to>
    <xdr:pic>
      <xdr:nvPicPr>
        <xdr:cNvPr id="3" name="Imagem 2"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827" y="65690"/>
          <a:ext cx="2419477" cy="762000"/>
        </a:xfrm>
        <a:prstGeom prst="rect">
          <a:avLst/>
        </a:prstGeom>
        <a:noFill/>
        <a:effectLst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180974</xdr:colOff>
      <xdr:row>1</xdr:row>
      <xdr:rowOff>66674</xdr:rowOff>
    </xdr:from>
    <xdr:to>
      <xdr:col>2</xdr:col>
      <xdr:colOff>857249</xdr:colOff>
      <xdr:row>1</xdr:row>
      <xdr:rowOff>552450</xdr:rowOff>
    </xdr:to>
    <xdr:pic>
      <xdr:nvPicPr>
        <xdr:cNvPr id="2" name="Imagem 1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799" y="342899"/>
          <a:ext cx="1533525" cy="485776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419100</xdr:colOff>
          <xdr:row>5</xdr:row>
          <xdr:rowOff>57150</xdr:rowOff>
        </xdr:from>
        <xdr:to>
          <xdr:col>2</xdr:col>
          <xdr:colOff>2095500</xdr:colOff>
          <xdr:row>8</xdr:row>
          <xdr:rowOff>66675</xdr:rowOff>
        </xdr:to>
        <xdr:pic>
          <xdr:nvPicPr>
            <xdr:cNvPr id="3" name="Imagem 2">
              <a:extLst>
                <a:ext uri="{FF2B5EF4-FFF2-40B4-BE49-F238E27FC236}">
                  <a16:creationId xmlns="" xmlns:a16="http://schemas.microsoft.com/office/drawing/2014/main" id="{00000000-0008-0000-0800-000003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$Q$7:$T$9" spid="_x0000_s18445"/>
                </a:ext>
              </a:extLst>
            </xdr:cNvPicPr>
          </xdr:nvPicPr>
          <xdr:blipFill>
            <a:blip xmlns:r="http://schemas.openxmlformats.org/officeDocument/2006/relationships" r:embed="rId2"/>
            <a:srcRect/>
            <a:stretch>
              <a:fillRect/>
            </a:stretch>
          </xdr:blipFill>
          <xdr:spPr bwMode="auto">
            <a:xfrm>
              <a:off x="1781175" y="1438275"/>
              <a:ext cx="1676400" cy="4572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161925</xdr:colOff>
          <xdr:row>2</xdr:row>
          <xdr:rowOff>0</xdr:rowOff>
        </xdr:from>
        <xdr:to>
          <xdr:col>12</xdr:col>
          <xdr:colOff>297996</xdr:colOff>
          <xdr:row>9</xdr:row>
          <xdr:rowOff>149678</xdr:rowOff>
        </xdr:to>
        <xdr:pic>
          <xdr:nvPicPr>
            <xdr:cNvPr id="4" name="Imagem 3">
              <a:extLst>
                <a:ext uri="{FF2B5EF4-FFF2-40B4-BE49-F238E27FC236}">
                  <a16:creationId xmlns="" xmlns:a16="http://schemas.microsoft.com/office/drawing/2014/main" id="{00000000-0008-0000-0800-000004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$Q$12:$X$20" spid="_x0000_s18446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5863318" y="898071"/>
              <a:ext cx="4041321" cy="123825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iro\c\Meus%20documentos\Obras%20da%20Construtora%20Visor\Or&#231;amentos\Ds32\Meus%20documentos\Outros\Meus%20documentos%20Visor\Prefeituras\Pref%20Mun%20Campo%20Belo\Museu%20Campo%20Belo\Planilha%20Museu%20Revis&#227;o%20Mai-0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processos_engenharia\trabalho\2%20-%20OPERA&#199;&#213;ES%20SEDE\1.2012.149%20-%20S&#195;O%20SEBASTI&#195;O\05-ACOMPANHAMENTO%20OS\5.14-RELAT&#211;RIO%20SEMANAL\2013%20-%2007%20-%20Julho\06-07-2013\Relat&#243;rio%20de%20Acompanhamento%2030-06%20a%2006-07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lindows\operacao\trabalho\2%20-%20OPERA&#199;&#213;ES%20SEDE\1.2012.149%20-%20S&#195;O%20SEBASTI&#195;O\05-ACOMPANHAMENTO%20OS\5.14-RELAT&#211;RIO%20SEMANAL\2013%20-%2007%20-%20Julho\06-07-2013\Relat&#243;rio%20de%20Acompanhamento%2030-06%20a%2006-07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gito\c\Meus%20documentos\Projetos\6&#186;%20DRF\C%20378%20%20BR%20040%20Paraopeba\AnteProjeto\Volume%202\Terraplenagem\C378%20Distribuicao%20de%20Massas%20Lote%2002%20-%20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processos_engenharia\exe%20plan%20pax\CASH%20FLOW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otebook\Meus%20documentos\BR-222%20Sobral\Altera&#231;&#227;o%20de%20projeto\6&#170;Alt.Projeto%20jan01-corre&#231;&#227;o%20II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cia-doring\marcelle\Planejamento_Trabalho\1.2005.177%20-%20REPAR\ACOMPANHAMENTO\EAP%20CONTRATUAL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lindows\operacao\trabalho\Planejamento_Trabalho\1.2007.077%20-%20SALOBO\05-ACOMPANHAMENTO%20OS\5.7-RELAT&#211;RIO%20MENSAL\Agosto-07\ANEXO%204%20-%20DOCUMENTOS%20PREVISTO%20PR&#211;XIMO%20PER&#205;ODO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lindows\trabalho\Planejamento_Trabalho\1.2007.077%20-%20SALOBO\05-ACOMPANHAMENTO%20OS\5.7-RELAT&#211;RIO%20MENSAL\Agosto-07\ANEXO%204%20-%20DOCUMENTOS%20PREVISTO%20PR&#211;XIMO%20PER&#205;ODO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\Meus%20Documentos\Ger&#234;ncia\Ic&#243;\Pato%20BR%20116%20Ic&#243;%20(%20licita&#231;&#227;o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e-24\Documents%20and%20Settings\David\My%20Documents\business\kinross\Operations\paracatu\models\inputs\OPEX%20Base%20Case%20May09%20Rev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e-24\tecnico\Departamentos\Tecnico\2010-TEMPOR&#193;RIO\ANGLO%20AMERICAN\CO-126-10-ANGLO%20FERROUS-Terraplenagem%20mineroduto%20lote%201B\3-ESTUDOS\3.4-%20estudos%20planilhas\comparativo%20CAPEX%20x%20CONSOLIDADO\Option%201%20-%20Costing%20Schedule%20for%20MMV-522%202%20Rev%20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exico\orcamentos\Orcamentos\Paraopeba\Lote%2001\C378%20Distribuicao%20de%20Massas%20Lote%2001%20-%200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TRATO\372-01\SIS\372-01-00-411-001-0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MUSEU Rev Jul-00"/>
      <sheetName val="BDI"/>
      <sheetName val="PLMUSEU Rev Mai-00 (Med)"/>
      <sheetName val="QUANTMU"/>
      <sheetName val="PLMUSEU"/>
      <sheetName val="Cálculo"/>
      <sheetName val="PLMUSEU (3)"/>
      <sheetName val="Planilha Aprese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"/>
      <sheetName val="REL. ACOMPANHAMENTO"/>
      <sheetName val="Base da curva"/>
      <sheetName val="VALIDAÇÃO"/>
    </sheetNames>
    <sheetDataSet>
      <sheetData sheetId="0"/>
      <sheetData sheetId="1"/>
      <sheetData sheetId="2">
        <row r="2">
          <cell r="R2">
            <v>41487</v>
          </cell>
          <cell r="U2">
            <v>41579</v>
          </cell>
          <cell r="V2">
            <v>41609</v>
          </cell>
          <cell r="X2">
            <v>41671</v>
          </cell>
          <cell r="Y2">
            <v>41699</v>
          </cell>
        </row>
        <row r="3">
          <cell r="R3">
            <v>23178013.66</v>
          </cell>
          <cell r="U3">
            <v>31691324.739999998</v>
          </cell>
          <cell r="V3">
            <v>34558614.329999998</v>
          </cell>
          <cell r="X3">
            <v>39096257.359999999</v>
          </cell>
          <cell r="Y3">
            <v>40519709.140000001</v>
          </cell>
        </row>
        <row r="4">
          <cell r="R4">
            <v>0.57125006185735183</v>
          </cell>
          <cell r="U4">
            <v>0.78107086671146708</v>
          </cell>
          <cell r="V4">
            <v>0.85173867197198228</v>
          </cell>
          <cell r="X4">
            <v>0.96357434950665855</v>
          </cell>
          <cell r="Y4">
            <v>0.99865703300594666</v>
          </cell>
        </row>
        <row r="5">
          <cell r="R5">
            <v>3.9151875849911311E-2</v>
          </cell>
          <cell r="U5">
            <v>7.8685902682497644E-2</v>
          </cell>
          <cell r="V5">
            <v>7.0667805260515193E-2</v>
          </cell>
          <cell r="X5">
            <v>4.9316824774922607E-2</v>
          </cell>
          <cell r="Y5">
            <v>3.5082683499288114E-2</v>
          </cell>
        </row>
        <row r="11">
          <cell r="R11">
            <v>23000513.890000015</v>
          </cell>
          <cell r="U11">
            <v>31691327.160000049</v>
          </cell>
          <cell r="V11">
            <v>34558614.310000002</v>
          </cell>
          <cell r="X11">
            <v>39096257.340000004</v>
          </cell>
          <cell r="Y11">
            <v>40519709.120000005</v>
          </cell>
        </row>
        <row r="12">
          <cell r="R12">
            <v>0.56687536624798884</v>
          </cell>
          <cell r="U12">
            <v>0.78107092635528286</v>
          </cell>
          <cell r="V12">
            <v>0.85173867147905824</v>
          </cell>
          <cell r="X12">
            <v>0.96357434901373451</v>
          </cell>
          <cell r="Y12">
            <v>0.99865703251302274</v>
          </cell>
        </row>
        <row r="13">
          <cell r="R13">
            <v>4.0016500190202975E-2</v>
          </cell>
          <cell r="U13">
            <v>7.868590711881418E-2</v>
          </cell>
          <cell r="V13">
            <v>7.0667745123775383E-2</v>
          </cell>
          <cell r="X13">
            <v>4.931682502138468E-2</v>
          </cell>
          <cell r="Y13">
            <v>3.5082683499288225E-2</v>
          </cell>
        </row>
      </sheetData>
      <sheetData sheetId="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"/>
      <sheetName val="REL. ACOMPANHAMENTO"/>
      <sheetName val="Base da curva"/>
      <sheetName val="VALIDAÇÃO"/>
    </sheetNames>
    <sheetDataSet>
      <sheetData sheetId="0"/>
      <sheetData sheetId="1"/>
      <sheetData sheetId="2">
        <row r="2">
          <cell r="R2">
            <v>41487</v>
          </cell>
          <cell r="U2">
            <v>41579</v>
          </cell>
          <cell r="V2">
            <v>41609</v>
          </cell>
          <cell r="X2">
            <v>41671</v>
          </cell>
          <cell r="Y2">
            <v>41699</v>
          </cell>
        </row>
        <row r="3">
          <cell r="R3">
            <v>23178013.66</v>
          </cell>
          <cell r="U3">
            <v>31691324.739999998</v>
          </cell>
          <cell r="V3">
            <v>34558614.329999998</v>
          </cell>
          <cell r="X3">
            <v>39096257.359999999</v>
          </cell>
          <cell r="Y3">
            <v>40519709.140000001</v>
          </cell>
        </row>
        <row r="4">
          <cell r="R4">
            <v>0.57125006185735183</v>
          </cell>
          <cell r="U4">
            <v>0.78107086671146708</v>
          </cell>
          <cell r="V4">
            <v>0.85173867197198228</v>
          </cell>
          <cell r="X4">
            <v>0.96357434950665855</v>
          </cell>
          <cell r="Y4">
            <v>0.99865703300594666</v>
          </cell>
        </row>
        <row r="5">
          <cell r="R5">
            <v>3.9151875849911311E-2</v>
          </cell>
          <cell r="U5">
            <v>7.8685902682497644E-2</v>
          </cell>
          <cell r="V5">
            <v>7.0667805260515193E-2</v>
          </cell>
          <cell r="X5">
            <v>4.9316824774922607E-2</v>
          </cell>
          <cell r="Y5">
            <v>3.5082683499288114E-2</v>
          </cell>
        </row>
        <row r="11">
          <cell r="R11">
            <v>23000513.890000015</v>
          </cell>
          <cell r="U11">
            <v>31691327.160000049</v>
          </cell>
          <cell r="V11">
            <v>34558614.310000002</v>
          </cell>
          <cell r="X11">
            <v>39096257.340000004</v>
          </cell>
          <cell r="Y11">
            <v>40519709.120000005</v>
          </cell>
        </row>
        <row r="12">
          <cell r="R12">
            <v>0.56687536624798884</v>
          </cell>
          <cell r="U12">
            <v>0.78107092635528286</v>
          </cell>
          <cell r="V12">
            <v>0.85173867147905824</v>
          </cell>
          <cell r="X12">
            <v>0.96357434901373451</v>
          </cell>
          <cell r="Y12">
            <v>0.99865703251302274</v>
          </cell>
        </row>
        <row r="13">
          <cell r="R13">
            <v>4.0016500190202975E-2</v>
          </cell>
          <cell r="U13">
            <v>7.868590711881418E-2</v>
          </cell>
          <cell r="V13">
            <v>7.0667745123775383E-2</v>
          </cell>
          <cell r="X13">
            <v>4.931682502138468E-2</v>
          </cell>
          <cell r="Y13">
            <v>3.5082683499288225E-2</v>
          </cell>
        </row>
      </sheetData>
      <sheetData sheetId="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áveisOcultas"/>
      <sheetName val="Variáveis"/>
      <sheetName val="Convenções"/>
      <sheetName val="Cortes"/>
      <sheetName val="Cortes Auxiliar"/>
      <sheetName val="Aterros"/>
      <sheetName val="DistDeMassas"/>
      <sheetName val="Consistência"/>
      <sheetName val="DistDeMassasImpressa"/>
      <sheetName val="Qd Quant - Modelo DER"/>
      <sheetName val="Qd Quant - Formato A4"/>
      <sheetName val="Historico"/>
      <sheetName val="Ajuda"/>
      <sheetName val="Oculta"/>
      <sheetName val="TabelaSicro"/>
      <sheetName val="Plan3"/>
      <sheetName val="Plan1"/>
      <sheetName val="Plan2"/>
    </sheetNames>
    <sheetDataSet>
      <sheetData sheetId="0" refreshError="1"/>
      <sheetData sheetId="1"/>
      <sheetData sheetId="2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S"/>
      <sheetName val="CASH FLOW"/>
      <sheetName val="B200_300"/>
      <sheetName val="BDI"/>
      <sheetName val="Gráf1"/>
      <sheetName val="ES"/>
      <sheetName val="MDOIND"/>
      <sheetName val="BDIALT"/>
      <sheetName val="Chart1"/>
      <sheetName val="PSQP"/>
    </sheetNames>
    <sheetDataSet>
      <sheetData sheetId="0" refreshError="1">
        <row r="1">
          <cell r="A1" t="str">
            <v>TERMINAL DE EMBARQUE DE PASSAGEIROS DO CLA - ALCÂNTARA</v>
          </cell>
        </row>
        <row r="2">
          <cell r="A2" t="str">
            <v>RESUMO DO CUSTO E DESEMBOLSOS</v>
          </cell>
        </row>
        <row r="4">
          <cell r="A4" t="str">
            <v>CUSTOS</v>
          </cell>
        </row>
        <row r="6">
          <cell r="A6" t="str">
            <v>ITEM</v>
          </cell>
          <cell r="B6" t="str">
            <v>DESCRICAO</v>
          </cell>
          <cell r="C6" t="str">
            <v>CUSTO TOTAL</v>
          </cell>
          <cell r="D6" t="str">
            <v>MES</v>
          </cell>
        </row>
        <row r="7">
          <cell r="D7">
            <v>1</v>
          </cell>
          <cell r="E7">
            <v>2</v>
          </cell>
          <cell r="F7">
            <v>3</v>
          </cell>
          <cell r="G7">
            <v>4</v>
          </cell>
          <cell r="H7">
            <v>5</v>
          </cell>
          <cell r="I7">
            <v>6</v>
          </cell>
          <cell r="J7">
            <v>7</v>
          </cell>
          <cell r="K7">
            <v>8</v>
          </cell>
          <cell r="L7">
            <v>9</v>
          </cell>
        </row>
        <row r="8">
          <cell r="A8" t="str">
            <v>1.1</v>
          </cell>
          <cell r="B8" t="str">
            <v>Custo Direto</v>
          </cell>
          <cell r="C8" t="e">
            <v>#N/A</v>
          </cell>
          <cell r="D8" t="e">
            <v>#N/A</v>
          </cell>
          <cell r="E8" t="e">
            <v>#N/A</v>
          </cell>
          <cell r="F8" t="e">
            <v>#N/A</v>
          </cell>
          <cell r="G8" t="e">
            <v>#N/A</v>
          </cell>
          <cell r="H8" t="e">
            <v>#N/A</v>
          </cell>
          <cell r="I8" t="e">
            <v>#N/A</v>
          </cell>
          <cell r="J8" t="e">
            <v>#N/A</v>
          </cell>
          <cell r="K8" t="e">
            <v>#N/A</v>
          </cell>
          <cell r="L8" t="e">
            <v>#N/A</v>
          </cell>
        </row>
        <row r="9">
          <cell r="A9" t="str">
            <v>1.1.1</v>
          </cell>
          <cell r="B9" t="str">
            <v>Mao de Obra</v>
          </cell>
          <cell r="C9" t="e">
            <v>#N/A</v>
          </cell>
          <cell r="D9" t="e">
            <v>#N/A</v>
          </cell>
          <cell r="E9" t="e">
            <v>#N/A</v>
          </cell>
          <cell r="F9" t="e">
            <v>#N/A</v>
          </cell>
          <cell r="G9" t="e">
            <v>#N/A</v>
          </cell>
          <cell r="H9" t="e">
            <v>#N/A</v>
          </cell>
          <cell r="I9" t="e">
            <v>#N/A</v>
          </cell>
          <cell r="J9" t="e">
            <v>#N/A</v>
          </cell>
          <cell r="K9" t="e">
            <v>#N/A</v>
          </cell>
          <cell r="L9" t="e">
            <v>#N/A</v>
          </cell>
        </row>
        <row r="10">
          <cell r="A10" t="str">
            <v>1.1.2</v>
          </cell>
          <cell r="B10" t="str">
            <v>Equipamentos</v>
          </cell>
          <cell r="C10" t="e">
            <v>#N/A</v>
          </cell>
          <cell r="D10" t="e">
            <v>#N/A</v>
          </cell>
          <cell r="E10" t="e">
            <v>#N/A</v>
          </cell>
          <cell r="F10" t="e">
            <v>#N/A</v>
          </cell>
          <cell r="G10" t="e">
            <v>#N/A</v>
          </cell>
          <cell r="H10" t="e">
            <v>#N/A</v>
          </cell>
          <cell r="I10" t="e">
            <v>#N/A</v>
          </cell>
          <cell r="J10" t="e">
            <v>#N/A</v>
          </cell>
          <cell r="K10" t="e">
            <v>#N/A</v>
          </cell>
          <cell r="L10" t="e">
            <v>#N/A</v>
          </cell>
        </row>
        <row r="11">
          <cell r="A11" t="str">
            <v>1.1.3</v>
          </cell>
          <cell r="B11" t="str">
            <v>Materiais</v>
          </cell>
          <cell r="C11" t="e">
            <v>#N/A</v>
          </cell>
          <cell r="D11" t="e">
            <v>#N/A</v>
          </cell>
          <cell r="E11" t="e">
            <v>#N/A</v>
          </cell>
          <cell r="F11" t="e">
            <v>#N/A</v>
          </cell>
          <cell r="G11" t="e">
            <v>#N/A</v>
          </cell>
          <cell r="H11" t="e">
            <v>#N/A</v>
          </cell>
          <cell r="I11" t="e">
            <v>#N/A</v>
          </cell>
          <cell r="J11" t="e">
            <v>#N/A</v>
          </cell>
          <cell r="K11" t="e">
            <v>#N/A</v>
          </cell>
          <cell r="L11" t="e">
            <v>#N/A</v>
          </cell>
        </row>
        <row r="12">
          <cell r="A12" t="str">
            <v>1.1.4</v>
          </cell>
          <cell r="B12" t="str">
            <v>Subempreiteiros</v>
          </cell>
          <cell r="C12" t="e">
            <v>#N/A</v>
          </cell>
          <cell r="D12" t="e">
            <v>#N/A</v>
          </cell>
          <cell r="E12" t="e">
            <v>#N/A</v>
          </cell>
          <cell r="F12" t="e">
            <v>#N/A</v>
          </cell>
          <cell r="G12" t="e">
            <v>#N/A</v>
          </cell>
          <cell r="H12" t="e">
            <v>#N/A</v>
          </cell>
          <cell r="I12" t="e">
            <v>#N/A</v>
          </cell>
          <cell r="J12" t="e">
            <v>#N/A</v>
          </cell>
          <cell r="K12" t="e">
            <v>#N/A</v>
          </cell>
          <cell r="L12" t="e">
            <v>#N/A</v>
          </cell>
        </row>
        <row r="13">
          <cell r="B13" t="str">
            <v>CONTINGENCIA</v>
          </cell>
          <cell r="C13">
            <v>0</v>
          </cell>
        </row>
        <row r="15">
          <cell r="A15">
            <v>2</v>
          </cell>
          <cell r="B15" t="str">
            <v>Custo Indireto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A16" t="str">
            <v>2.1</v>
          </cell>
          <cell r="B16" t="str">
            <v>GERENCIA DA OBRA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A17" t="str">
            <v>2.2</v>
          </cell>
          <cell r="B17" t="str">
            <v>Aluguel Republicas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A18" t="str">
            <v>2.3</v>
          </cell>
          <cell r="B18" t="str">
            <v>Micro computadores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A19" t="str">
            <v>2.4</v>
          </cell>
          <cell r="B19" t="str">
            <v>Vigilancia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A20" t="str">
            <v>2.5</v>
          </cell>
          <cell r="B20" t="str">
            <v>Pick Fiat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A21" t="str">
            <v>2.6</v>
          </cell>
          <cell r="B21" t="str">
            <v>Gastos Gerais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A22" t="str">
            <v>2.7</v>
          </cell>
          <cell r="B22">
            <v>0</v>
          </cell>
          <cell r="C22">
            <v>0</v>
          </cell>
        </row>
        <row r="23">
          <cell r="A23" t="str">
            <v>2.8</v>
          </cell>
          <cell r="B23">
            <v>0</v>
          </cell>
          <cell r="C23">
            <v>0</v>
          </cell>
        </row>
        <row r="24">
          <cell r="A24" t="str">
            <v>2.9</v>
          </cell>
          <cell r="B24">
            <v>0</v>
          </cell>
          <cell r="C24">
            <v>0</v>
          </cell>
        </row>
        <row r="25">
          <cell r="A25" t="str">
            <v>2.10</v>
          </cell>
          <cell r="B25">
            <v>0</v>
          </cell>
          <cell r="C25">
            <v>0</v>
          </cell>
        </row>
        <row r="26">
          <cell r="B26" t="str">
            <v>TOTAL</v>
          </cell>
          <cell r="C26" t="e">
            <v>#N/A</v>
          </cell>
          <cell r="D26" t="e">
            <v>#N/A</v>
          </cell>
          <cell r="E26" t="e">
            <v>#N/A</v>
          </cell>
          <cell r="F26" t="e">
            <v>#N/A</v>
          </cell>
          <cell r="G26" t="e">
            <v>#N/A</v>
          </cell>
          <cell r="H26" t="e">
            <v>#N/A</v>
          </cell>
          <cell r="I26" t="e">
            <v>#N/A</v>
          </cell>
          <cell r="J26" t="e">
            <v>#N/A</v>
          </cell>
          <cell r="K26" t="e">
            <v>#N/A</v>
          </cell>
          <cell r="L26" t="e">
            <v>#N/A</v>
          </cell>
        </row>
        <row r="27">
          <cell r="A27" t="str">
            <v>DESEMBOLSOS</v>
          </cell>
        </row>
        <row r="28">
          <cell r="A28" t="str">
            <v>ITEM</v>
          </cell>
          <cell r="B28" t="str">
            <v>DESCRICAO</v>
          </cell>
          <cell r="C28" t="str">
            <v>DESEMBOLSO TOTAL</v>
          </cell>
          <cell r="D28" t="str">
            <v>MES</v>
          </cell>
        </row>
        <row r="29">
          <cell r="D29">
            <v>1</v>
          </cell>
          <cell r="E29">
            <v>2</v>
          </cell>
          <cell r="F29">
            <v>3</v>
          </cell>
          <cell r="G29">
            <v>4</v>
          </cell>
          <cell r="H29">
            <v>5</v>
          </cell>
          <cell r="I29">
            <v>6</v>
          </cell>
          <cell r="J29">
            <v>7</v>
          </cell>
          <cell r="K29">
            <v>8</v>
          </cell>
          <cell r="L29">
            <v>9</v>
          </cell>
        </row>
        <row r="30">
          <cell r="A30" t="str">
            <v>1.1</v>
          </cell>
          <cell r="B30" t="str">
            <v>Desembolso  Direto</v>
          </cell>
          <cell r="C30" t="e">
            <v>#N/A</v>
          </cell>
          <cell r="D30" t="e">
            <v>#N/A</v>
          </cell>
          <cell r="E30" t="e">
            <v>#N/A</v>
          </cell>
          <cell r="F30" t="e">
            <v>#N/A</v>
          </cell>
          <cell r="G30" t="e">
            <v>#N/A</v>
          </cell>
          <cell r="H30" t="e">
            <v>#N/A</v>
          </cell>
          <cell r="I30" t="e">
            <v>#N/A</v>
          </cell>
          <cell r="J30" t="e">
            <v>#N/A</v>
          </cell>
          <cell r="K30" t="e">
            <v>#N/A</v>
          </cell>
          <cell r="L30" t="e">
            <v>#N/A</v>
          </cell>
        </row>
        <row r="31">
          <cell r="A31" t="str">
            <v>1.1.1</v>
          </cell>
          <cell r="B31" t="str">
            <v>Mao de Obra</v>
          </cell>
          <cell r="C31" t="e">
            <v>#N/A</v>
          </cell>
          <cell r="D31" t="e">
            <v>#N/A</v>
          </cell>
          <cell r="E31" t="e">
            <v>#N/A</v>
          </cell>
          <cell r="F31" t="e">
            <v>#N/A</v>
          </cell>
          <cell r="G31" t="e">
            <v>#N/A</v>
          </cell>
          <cell r="H31" t="e">
            <v>#N/A</v>
          </cell>
          <cell r="I31" t="e">
            <v>#N/A</v>
          </cell>
          <cell r="J31" t="e">
            <v>#N/A</v>
          </cell>
          <cell r="K31" t="e">
            <v>#N/A</v>
          </cell>
          <cell r="L31" t="e">
            <v>#N/A</v>
          </cell>
        </row>
        <row r="32">
          <cell r="A32" t="str">
            <v>1.1.2</v>
          </cell>
          <cell r="B32" t="str">
            <v>Equipamentos</v>
          </cell>
          <cell r="C32" t="e">
            <v>#N/A</v>
          </cell>
          <cell r="D32">
            <v>0</v>
          </cell>
          <cell r="E32" t="e">
            <v>#N/A</v>
          </cell>
          <cell r="F32" t="e">
            <v>#N/A</v>
          </cell>
          <cell r="G32" t="e">
            <v>#N/A</v>
          </cell>
          <cell r="H32" t="e">
            <v>#N/A</v>
          </cell>
          <cell r="I32" t="e">
            <v>#N/A</v>
          </cell>
          <cell r="J32" t="e">
            <v>#N/A</v>
          </cell>
          <cell r="K32" t="e">
            <v>#N/A</v>
          </cell>
          <cell r="L32" t="e">
            <v>#N/A</v>
          </cell>
        </row>
        <row r="33">
          <cell r="A33" t="str">
            <v>1.1.3</v>
          </cell>
          <cell r="B33" t="str">
            <v>Materiais</v>
          </cell>
          <cell r="C33" t="e">
            <v>#N/A</v>
          </cell>
          <cell r="E33" t="e">
            <v>#N/A</v>
          </cell>
          <cell r="F33" t="e">
            <v>#N/A</v>
          </cell>
          <cell r="G33" t="e">
            <v>#N/A</v>
          </cell>
          <cell r="H33" t="e">
            <v>#N/A</v>
          </cell>
          <cell r="I33" t="e">
            <v>#N/A</v>
          </cell>
          <cell r="J33" t="e">
            <v>#N/A</v>
          </cell>
          <cell r="K33" t="e">
            <v>#N/A</v>
          </cell>
          <cell r="L33" t="e">
            <v>#N/A</v>
          </cell>
        </row>
        <row r="34">
          <cell r="A34" t="str">
            <v>1.1.4</v>
          </cell>
          <cell r="B34" t="str">
            <v>Subempreiteiros</v>
          </cell>
          <cell r="C34" t="e">
            <v>#N/A</v>
          </cell>
          <cell r="D34">
            <v>0</v>
          </cell>
          <cell r="E34" t="e">
            <v>#N/A</v>
          </cell>
          <cell r="F34" t="e">
            <v>#N/A</v>
          </cell>
          <cell r="G34" t="e">
            <v>#N/A</v>
          </cell>
          <cell r="H34" t="e">
            <v>#N/A</v>
          </cell>
          <cell r="I34" t="e">
            <v>#N/A</v>
          </cell>
          <cell r="J34" t="e">
            <v>#N/A</v>
          </cell>
          <cell r="K34" t="e">
            <v>#N/A</v>
          </cell>
          <cell r="L34" t="e">
            <v>#N/A</v>
          </cell>
        </row>
        <row r="35">
          <cell r="C35">
            <v>0</v>
          </cell>
        </row>
        <row r="36">
          <cell r="A36">
            <v>2</v>
          </cell>
          <cell r="B36" t="str">
            <v>Desembolso Indireto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A37" t="str">
            <v>2.1</v>
          </cell>
          <cell r="B37" t="str">
            <v>GERENCIA DA OBRA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A38" t="str">
            <v>2.2</v>
          </cell>
          <cell r="B38" t="str">
            <v>Aluguel Republicas</v>
          </cell>
          <cell r="C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A39" t="str">
            <v>2.3</v>
          </cell>
          <cell r="B39" t="str">
            <v>Micro computadores</v>
          </cell>
          <cell r="C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A40" t="str">
            <v>2.4</v>
          </cell>
          <cell r="B40" t="str">
            <v>Vigilancia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 t="str">
            <v>2.5</v>
          </cell>
          <cell r="B41" t="str">
            <v>Pick Fiat</v>
          </cell>
          <cell r="C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A42" t="str">
            <v>2.6</v>
          </cell>
          <cell r="B42" t="str">
            <v>Gastos Gerais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A43" t="str">
            <v>2.7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2.8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A45" t="str">
            <v>2.9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A46" t="str">
            <v>2.10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8">
          <cell r="B48" t="str">
            <v>CONTIGENCIA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50">
          <cell r="B50" t="str">
            <v>TOTAL</v>
          </cell>
          <cell r="C50" t="e">
            <v>#N/A</v>
          </cell>
          <cell r="D50" t="e">
            <v>#N/A</v>
          </cell>
          <cell r="E50" t="e">
            <v>#N/A</v>
          </cell>
          <cell r="F50" t="e">
            <v>#N/A</v>
          </cell>
          <cell r="G50" t="e">
            <v>#N/A</v>
          </cell>
          <cell r="H50" t="e">
            <v>#N/A</v>
          </cell>
          <cell r="I50" t="e">
            <v>#N/A</v>
          </cell>
          <cell r="J50" t="e">
            <v>#N/A</v>
          </cell>
          <cell r="K50" t="e">
            <v>#N/A</v>
          </cell>
          <cell r="L50" t="e">
            <v>#N/A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teração"/>
      <sheetName val="T.Coml."/>
      <sheetName val="T.Esp."/>
      <sheetName val="T.Água"/>
      <sheetName val="Consumo e Trans.Ligante"/>
      <sheetName val="Resumo DMT"/>
      <sheetName val="COMP PREÇOS 6ªalt"/>
      <sheetName val="Localização de ocorrências"/>
      <sheetName val="Cad.Fornecedores"/>
      <sheetName val="PRO-08"/>
    </sheetNames>
    <sheetDataSet>
      <sheetData sheetId="0">
        <row r="19">
          <cell r="F19">
            <v>99.998000000000005</v>
          </cell>
        </row>
        <row r="22">
          <cell r="F22">
            <v>38.5</v>
          </cell>
        </row>
        <row r="41">
          <cell r="F41">
            <v>7097</v>
          </cell>
        </row>
        <row r="42">
          <cell r="F42">
            <v>669.048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AP"/>
      <sheetName val="CRITÉRIOS_EAP"/>
      <sheetName val="CRITÉRIOS"/>
      <sheetName val="Plan1"/>
      <sheetName val="Plan3"/>
    </sheetNames>
    <sheetDataSet>
      <sheetData sheetId="0" refreshError="1">
        <row r="12">
          <cell r="A12" t="str">
            <v>NÍVEL</v>
          </cell>
          <cell r="H12" t="str">
            <v>P/ APROV.</v>
          </cell>
          <cell r="I12" t="str">
            <v>P/ DETAL.</v>
          </cell>
          <cell r="J12">
            <v>1</v>
          </cell>
          <cell r="K12">
            <v>2</v>
          </cell>
          <cell r="L12">
            <v>3</v>
          </cell>
          <cell r="M12">
            <v>4</v>
          </cell>
          <cell r="N12">
            <v>5</v>
          </cell>
          <cell r="O12">
            <v>6</v>
          </cell>
        </row>
        <row r="13">
          <cell r="A13">
            <v>1</v>
          </cell>
          <cell r="B13">
            <v>1</v>
          </cell>
          <cell r="C13" t="str">
            <v xml:space="preserve"> CONTRATO  </v>
          </cell>
          <cell r="J13">
            <v>100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</row>
        <row r="14">
          <cell r="A14">
            <v>2</v>
          </cell>
          <cell r="B14" t="str">
            <v>1.1</v>
          </cell>
          <cell r="C14" t="str">
            <v xml:space="preserve"> CARTEIRA DE GASOLINA  </v>
          </cell>
          <cell r="J14">
            <v>0</v>
          </cell>
          <cell r="K14">
            <v>40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6">
          <cell r="A16">
            <v>3</v>
          </cell>
          <cell r="B16" t="str">
            <v>1.1.1</v>
          </cell>
          <cell r="C16" t="str">
            <v xml:space="preserve">UNIDADE 2316 HDS DE NAFTA CRAQUEADA  </v>
          </cell>
          <cell r="J16">
            <v>0</v>
          </cell>
          <cell r="K16">
            <v>0</v>
          </cell>
          <cell r="L16">
            <v>27</v>
          </cell>
          <cell r="M16">
            <v>0</v>
          </cell>
          <cell r="N16">
            <v>0</v>
          </cell>
          <cell r="O16">
            <v>0</v>
          </cell>
        </row>
        <row r="18">
          <cell r="A18">
            <v>4</v>
          </cell>
          <cell r="B18" t="str">
            <v xml:space="preserve">1.1.1.1  </v>
          </cell>
          <cell r="C18" t="str">
            <v xml:space="preserve"> MOBILIZAÇÃO E DESMOBILIZAÇÃO  </v>
          </cell>
          <cell r="J18">
            <v>0</v>
          </cell>
          <cell r="K18">
            <v>0</v>
          </cell>
          <cell r="L18">
            <v>0</v>
          </cell>
          <cell r="M18">
            <v>10</v>
          </cell>
          <cell r="N18">
            <v>0</v>
          </cell>
          <cell r="O18">
            <v>0</v>
          </cell>
        </row>
        <row r="20">
          <cell r="A20">
            <v>5</v>
          </cell>
          <cell r="B20" t="str">
            <v xml:space="preserve">1.1.1.1.1  </v>
          </cell>
          <cell r="C20" t="str">
            <v xml:space="preserve"> KICK OFF MEETING  </v>
          </cell>
          <cell r="E20">
            <v>0.5</v>
          </cell>
          <cell r="F20">
            <v>1</v>
          </cell>
          <cell r="H20">
            <v>0</v>
          </cell>
          <cell r="I20">
            <v>1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5</v>
          </cell>
          <cell r="O20">
            <v>0</v>
          </cell>
        </row>
        <row r="21">
          <cell r="A21">
            <v>5</v>
          </cell>
          <cell r="B21" t="str">
            <v>1.1.1.1.2</v>
          </cell>
          <cell r="C21" t="str">
            <v xml:space="preserve"> MOBILIZAÇÃO, PLANEJAMENTO. MANUTENÇÃO  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75</v>
          </cell>
          <cell r="O21">
            <v>0</v>
          </cell>
        </row>
        <row r="22">
          <cell r="A22">
            <v>6</v>
          </cell>
          <cell r="B22" t="str">
            <v xml:space="preserve">1.1.1.1.2.1  </v>
          </cell>
          <cell r="C22" t="str">
            <v xml:space="preserve"> MOBILIZAÇÃO DAS EQUIPES  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10</v>
          </cell>
        </row>
        <row r="23">
          <cell r="A23">
            <v>7</v>
          </cell>
          <cell r="B23" t="str">
            <v>1.1.1.1.2.1.1</v>
          </cell>
          <cell r="C23" t="str">
            <v xml:space="preserve"> MOBILIZAÇÃO DA EQUIPE NO ESCRITÓRIO SEDE DA CONTRATADA</v>
          </cell>
          <cell r="E23">
            <v>3.7500000000000006E-2</v>
          </cell>
          <cell r="F23">
            <v>1</v>
          </cell>
          <cell r="H23">
            <v>0</v>
          </cell>
          <cell r="I23">
            <v>1</v>
          </cell>
        </row>
        <row r="24">
          <cell r="A24">
            <v>7</v>
          </cell>
          <cell r="B24" t="str">
            <v>1.1.1.1.2.1.2</v>
          </cell>
          <cell r="C24" t="str">
            <v xml:space="preserve"> MOBILIZAÇÃO DA EQUIPE MÍNIMA LOTADA NA UM-REPAR</v>
          </cell>
          <cell r="E24">
            <v>0.71250000000000002</v>
          </cell>
          <cell r="F24">
            <v>1</v>
          </cell>
          <cell r="H24">
            <v>0</v>
          </cell>
          <cell r="I24">
            <v>0</v>
          </cell>
        </row>
        <row r="25">
          <cell r="A25">
            <v>6</v>
          </cell>
          <cell r="B25" t="str">
            <v xml:space="preserve">1.1.1.1.2.2  </v>
          </cell>
          <cell r="C25" t="str">
            <v xml:space="preserve"> PLANEJAMENTO  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40</v>
          </cell>
        </row>
        <row r="26">
          <cell r="A26">
            <v>7</v>
          </cell>
          <cell r="B26" t="str">
            <v>1.1.1.1.2.2.1</v>
          </cell>
          <cell r="C26" t="str">
            <v>ORGANIZAÇÃO, RESPONSABILIDADE, AUTORIDADE E RECURSOS</v>
          </cell>
          <cell r="H26">
            <v>0</v>
          </cell>
          <cell r="I26">
            <v>0</v>
          </cell>
        </row>
        <row r="27">
          <cell r="A27">
            <v>8</v>
          </cell>
          <cell r="B27" t="str">
            <v>1.1.1.1.2.2.1.1</v>
          </cell>
          <cell r="C27" t="str">
            <v>ORGANOGRAMAS</v>
          </cell>
          <cell r="E27">
            <v>0.15000000000000002</v>
          </cell>
          <cell r="F27">
            <v>1</v>
          </cell>
          <cell r="H27">
            <v>1</v>
          </cell>
          <cell r="I27">
            <v>0</v>
          </cell>
        </row>
        <row r="28">
          <cell r="A28">
            <v>8</v>
          </cell>
          <cell r="B28" t="str">
            <v>1.1.1.1.2.2.1.2</v>
          </cell>
          <cell r="C28" t="str">
            <v>CURRÍCULOS</v>
          </cell>
          <cell r="E28">
            <v>0.15000000000000002</v>
          </cell>
          <cell r="F28">
            <v>1</v>
          </cell>
          <cell r="H28">
            <v>1</v>
          </cell>
          <cell r="I28">
            <v>0</v>
          </cell>
        </row>
        <row r="29">
          <cell r="A29">
            <v>7</v>
          </cell>
          <cell r="B29" t="str">
            <v>1.1.1.1.2.2.2</v>
          </cell>
          <cell r="C29" t="str">
            <v>RECURSOS</v>
          </cell>
          <cell r="H29">
            <v>0</v>
          </cell>
          <cell r="I29">
            <v>0</v>
          </cell>
        </row>
        <row r="30">
          <cell r="A30">
            <v>8</v>
          </cell>
          <cell r="B30" t="str">
            <v>1.1.1.1.2.2.2.1</v>
          </cell>
          <cell r="C30" t="str">
            <v>HISTOGRAMA DE MÃO DE OBRA</v>
          </cell>
          <cell r="E30">
            <v>0.30000000000000004</v>
          </cell>
          <cell r="F30">
            <v>1</v>
          </cell>
          <cell r="H30">
            <v>1</v>
          </cell>
          <cell r="I30">
            <v>0</v>
          </cell>
        </row>
        <row r="31">
          <cell r="A31">
            <v>7</v>
          </cell>
          <cell r="B31" t="str">
            <v>1.1.1.1.2.2.3</v>
          </cell>
          <cell r="C31" t="str">
            <v>PROCEDIMENTO DE PLANEJAMENTO DE PROJETO</v>
          </cell>
          <cell r="H31">
            <v>0</v>
          </cell>
          <cell r="I31">
            <v>0</v>
          </cell>
        </row>
        <row r="32">
          <cell r="A32">
            <v>8</v>
          </cell>
          <cell r="B32" t="str">
            <v>1.1.1.1.2.2.3.1</v>
          </cell>
          <cell r="C32" t="str">
            <v>EAP DETALHADA</v>
          </cell>
          <cell r="E32">
            <v>0.27</v>
          </cell>
          <cell r="F32">
            <v>1</v>
          </cell>
          <cell r="H32">
            <v>1</v>
          </cell>
          <cell r="I32">
            <v>0</v>
          </cell>
        </row>
        <row r="33">
          <cell r="A33">
            <v>8</v>
          </cell>
          <cell r="B33" t="str">
            <v>1.1.1.1.2.2.3.2</v>
          </cell>
          <cell r="C33" t="str">
            <v>LISTA DE DOCUMENTOS DA U-2316 - UHDS</v>
          </cell>
          <cell r="E33">
            <v>0.3600000000000001</v>
          </cell>
          <cell r="F33">
            <v>1</v>
          </cell>
          <cell r="H33">
            <v>1</v>
          </cell>
          <cell r="I33">
            <v>0</v>
          </cell>
        </row>
        <row r="34">
          <cell r="A34">
            <v>8</v>
          </cell>
          <cell r="B34" t="str">
            <v>1.1.1.1.2.2.3.3</v>
          </cell>
          <cell r="C34" t="str">
            <v>CRONOGRAMA DE EXECUÇÃO FÍSICA DETALHADO</v>
          </cell>
          <cell r="E34">
            <v>0.3600000000000001</v>
          </cell>
          <cell r="F34">
            <v>1</v>
          </cell>
          <cell r="H34">
            <v>1</v>
          </cell>
          <cell r="I34">
            <v>0</v>
          </cell>
        </row>
        <row r="35">
          <cell r="A35">
            <v>8</v>
          </cell>
          <cell r="B35" t="str">
            <v>1.1.1.1.2.2.3.4</v>
          </cell>
          <cell r="C35" t="str">
            <v>CURVA DE EXECUÇÃO FÍSICA</v>
          </cell>
          <cell r="E35">
            <v>0.18000000000000005</v>
          </cell>
          <cell r="F35">
            <v>1</v>
          </cell>
          <cell r="H35">
            <v>1</v>
          </cell>
          <cell r="I35">
            <v>0</v>
          </cell>
        </row>
        <row r="36">
          <cell r="A36">
            <v>8</v>
          </cell>
          <cell r="B36" t="str">
            <v>1.1.1.1.2.2.3.5</v>
          </cell>
          <cell r="C36" t="str">
            <v>CRONOGRAMA DE EXECUÇÃO FÍSICA-FINANCEIRO DETALHADO</v>
          </cell>
          <cell r="E36">
            <v>0.18000000000000005</v>
          </cell>
          <cell r="F36">
            <v>1</v>
          </cell>
          <cell r="H36">
            <v>1</v>
          </cell>
          <cell r="I36">
            <v>0</v>
          </cell>
        </row>
        <row r="37">
          <cell r="A37">
            <v>8</v>
          </cell>
          <cell r="B37" t="str">
            <v>1.1.1.1.2.2.3.6</v>
          </cell>
          <cell r="C37" t="str">
            <v>CURVA DE EXECUÇÃO FÍSICA-FINANCEIRA</v>
          </cell>
          <cell r="E37">
            <v>0.18000000000000005</v>
          </cell>
          <cell r="F37">
            <v>1</v>
          </cell>
          <cell r="H37">
            <v>1</v>
          </cell>
          <cell r="I37">
            <v>0</v>
          </cell>
        </row>
        <row r="38">
          <cell r="A38">
            <v>8</v>
          </cell>
          <cell r="B38" t="str">
            <v>1.1.1.1.2.2.3.7</v>
          </cell>
          <cell r="C38" t="str">
            <v>PROCEDIMENTO DE MEDIÇÃO DE SERVIÇOS</v>
          </cell>
          <cell r="E38">
            <v>0.27</v>
          </cell>
          <cell r="F38">
            <v>1</v>
          </cell>
          <cell r="H38">
            <v>1</v>
          </cell>
          <cell r="I38">
            <v>0</v>
          </cell>
        </row>
        <row r="39">
          <cell r="A39">
            <v>7</v>
          </cell>
          <cell r="B39" t="str">
            <v>1.1.1.1.2.2.4</v>
          </cell>
          <cell r="C39" t="str">
            <v>PROCEDIMENTOS DE QSMS</v>
          </cell>
          <cell r="H39">
            <v>0</v>
          </cell>
          <cell r="I39">
            <v>0</v>
          </cell>
        </row>
        <row r="40">
          <cell r="A40">
            <v>8</v>
          </cell>
          <cell r="B40" t="str">
            <v>1.1.1.1.2.2.4.1</v>
          </cell>
          <cell r="C40" t="str">
            <v>MANUAL DA QUALIDADE DE PROJETO DE PRÉ-DETALHAMENTO</v>
          </cell>
          <cell r="E40">
            <v>0.42000000000000004</v>
          </cell>
          <cell r="F40">
            <v>1</v>
          </cell>
          <cell r="H40">
            <v>1</v>
          </cell>
          <cell r="I40">
            <v>0</v>
          </cell>
        </row>
        <row r="41">
          <cell r="A41">
            <v>8</v>
          </cell>
          <cell r="B41" t="str">
            <v>1.1.1.1.2.2.4.2</v>
          </cell>
          <cell r="C41" t="str">
            <v>PLANO DA QUALIDADE</v>
          </cell>
          <cell r="E41">
            <v>0.18000000000000005</v>
          </cell>
          <cell r="F41">
            <v>1</v>
          </cell>
          <cell r="H41">
            <v>1</v>
          </cell>
          <cell r="I41">
            <v>0</v>
          </cell>
        </row>
        <row r="42">
          <cell r="A42">
            <v>6</v>
          </cell>
          <cell r="B42" t="str">
            <v xml:space="preserve">1.1.1.1.2.3  </v>
          </cell>
          <cell r="C42" t="str">
            <v xml:space="preserve"> MANUTENÇÃO DAS EQUIPES  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50</v>
          </cell>
        </row>
        <row r="43">
          <cell r="A43">
            <v>7</v>
          </cell>
          <cell r="B43" t="str">
            <v>1.1.1.1.2.3.1</v>
          </cell>
          <cell r="C43" t="str">
            <v>MANUTENÇÃO DA EQUIPE NO ESCRITÓRIO SEDE DA CONTRATADA</v>
          </cell>
          <cell r="E43">
            <v>0.18750000000000003</v>
          </cell>
          <cell r="F43">
            <v>1</v>
          </cell>
          <cell r="H43">
            <v>0.1111111111111111</v>
          </cell>
          <cell r="I43">
            <v>0</v>
          </cell>
        </row>
        <row r="44">
          <cell r="A44">
            <v>7</v>
          </cell>
          <cell r="B44" t="str">
            <v>1.1.1.1.2.3.2</v>
          </cell>
          <cell r="C44" t="str">
            <v>MANUTENÇÃO DA EQUIPE MÍNIMA LOTADA NA UM-REPAR</v>
          </cell>
          <cell r="E44">
            <v>3.5625000000000004</v>
          </cell>
          <cell r="F44">
            <v>1</v>
          </cell>
          <cell r="H44">
            <v>0</v>
          </cell>
          <cell r="I44">
            <v>0</v>
          </cell>
        </row>
        <row r="45">
          <cell r="A45">
            <v>5</v>
          </cell>
          <cell r="B45" t="str">
            <v xml:space="preserve">1.1.1.1.3  </v>
          </cell>
          <cell r="C45" t="str">
            <v xml:space="preserve"> DESMOBILIZAÇÃO  </v>
          </cell>
          <cell r="E45">
            <v>2</v>
          </cell>
          <cell r="F45">
            <v>1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20</v>
          </cell>
          <cell r="O45">
            <v>0</v>
          </cell>
        </row>
        <row r="46">
          <cell r="A46">
            <v>4</v>
          </cell>
          <cell r="B46" t="str">
            <v xml:space="preserve">1.1.1.2  </v>
          </cell>
          <cell r="C46" t="str">
            <v xml:space="preserve"> INFRA-ESTRUTURA  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8</v>
          </cell>
          <cell r="N46">
            <v>0</v>
          </cell>
          <cell r="O46">
            <v>0</v>
          </cell>
        </row>
        <row r="47">
          <cell r="A47">
            <v>5</v>
          </cell>
          <cell r="B47" t="str">
            <v xml:space="preserve">1.1.1.2.1  </v>
          </cell>
          <cell r="C47" t="str">
            <v xml:space="preserve"> ESCRITÓRIO DA CONTRATADA NA UN-REPAR  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100</v>
          </cell>
          <cell r="O47">
            <v>0</v>
          </cell>
        </row>
        <row r="48">
          <cell r="A48">
            <v>6</v>
          </cell>
          <cell r="B48" t="str">
            <v>1.1.1.2.1.1</v>
          </cell>
          <cell r="C48" t="str">
            <v xml:space="preserve">IMPLANTAÇÃO DO ESCRITÓRIO DA CONTRATADA NA UN-REPAR  </v>
          </cell>
          <cell r="E48">
            <v>0.8</v>
          </cell>
          <cell r="F48">
            <v>1</v>
          </cell>
          <cell r="H48">
            <v>0</v>
          </cell>
          <cell r="I48">
            <v>0</v>
          </cell>
          <cell r="O48">
            <v>10</v>
          </cell>
        </row>
        <row r="49">
          <cell r="A49">
            <v>6</v>
          </cell>
          <cell r="B49" t="str">
            <v>1.1.1.2.1.2</v>
          </cell>
          <cell r="C49" t="str">
            <v xml:space="preserve">MANUTENÇÃO ESCRITÓRIO DA CONTRATADA NA UN-REPAR  </v>
          </cell>
          <cell r="E49">
            <v>7.2000000000000011</v>
          </cell>
          <cell r="F49">
            <v>1</v>
          </cell>
          <cell r="H49">
            <v>0</v>
          </cell>
          <cell r="I49">
            <v>0</v>
          </cell>
          <cell r="O49">
            <v>90</v>
          </cell>
        </row>
        <row r="50">
          <cell r="H50">
            <v>0</v>
          </cell>
          <cell r="I50">
            <v>0</v>
          </cell>
        </row>
        <row r="51">
          <cell r="A51">
            <v>4</v>
          </cell>
          <cell r="B51" t="str">
            <v xml:space="preserve">1.1.1.3  </v>
          </cell>
          <cell r="C51" t="str">
            <v xml:space="preserve"> PROJETOS CIVIS E ELETROMECÂNICOS  </v>
          </cell>
          <cell r="D51">
            <v>12422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82</v>
          </cell>
          <cell r="N51">
            <v>0</v>
          </cell>
          <cell r="O51">
            <v>0</v>
          </cell>
        </row>
        <row r="52">
          <cell r="H52">
            <v>0</v>
          </cell>
          <cell r="I52">
            <v>0</v>
          </cell>
        </row>
        <row r="53">
          <cell r="A53">
            <v>5</v>
          </cell>
          <cell r="B53" t="str">
            <v xml:space="preserve">1.1.1.3.1  </v>
          </cell>
          <cell r="C53" t="str">
            <v xml:space="preserve"> CIVIL  </v>
          </cell>
          <cell r="D53">
            <v>2386</v>
          </cell>
          <cell r="G53">
            <v>0.192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15</v>
          </cell>
          <cell r="O53">
            <v>0</v>
          </cell>
        </row>
        <row r="54">
          <cell r="H54">
            <v>0</v>
          </cell>
          <cell r="I54">
            <v>0</v>
          </cell>
        </row>
        <row r="55">
          <cell r="A55">
            <v>6</v>
          </cell>
          <cell r="B55" t="str">
            <v xml:space="preserve">1.1.1.3.1.1  </v>
          </cell>
          <cell r="C55" t="str">
            <v xml:space="preserve"> ESTRUTURA  </v>
          </cell>
          <cell r="D55">
            <v>1890</v>
          </cell>
          <cell r="G55">
            <v>0.79200000000000004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40</v>
          </cell>
        </row>
        <row r="56">
          <cell r="A56">
            <v>7</v>
          </cell>
          <cell r="B56" t="str">
            <v>1.1.1.3.1.1.1</v>
          </cell>
          <cell r="C56" t="str">
            <v>GERAL</v>
          </cell>
          <cell r="D56">
            <v>124</v>
          </cell>
          <cell r="G56">
            <v>6.5608465608465602E-2</v>
          </cell>
          <cell r="H56">
            <v>0</v>
          </cell>
          <cell r="I56">
            <v>0</v>
          </cell>
        </row>
        <row r="57">
          <cell r="A57">
            <v>8</v>
          </cell>
          <cell r="B57" t="str">
            <v>1.1.1.3.1.1.1.1</v>
          </cell>
          <cell r="C57" t="str">
            <v>PLANTAS GERAIS DE LOCAÇÃO E ESTAQUEAMENTO</v>
          </cell>
          <cell r="D57">
            <v>84</v>
          </cell>
          <cell r="E57">
            <v>0.10933333333333331</v>
          </cell>
          <cell r="F57">
            <v>2</v>
          </cell>
          <cell r="G57">
            <v>0.67741935483870963</v>
          </cell>
          <cell r="H57">
            <v>0</v>
          </cell>
          <cell r="I57">
            <v>0</v>
          </cell>
        </row>
        <row r="58">
          <cell r="A58">
            <v>8</v>
          </cell>
          <cell r="B58" t="str">
            <v>1.1.1.3.1.1.1.2</v>
          </cell>
          <cell r="C58" t="str">
            <v>MEMÓRIA DE CÁLCULO</v>
          </cell>
          <cell r="D58">
            <v>40</v>
          </cell>
          <cell r="E58">
            <v>0.10412698412698412</v>
          </cell>
          <cell r="F58">
            <v>1</v>
          </cell>
          <cell r="G58">
            <v>0.32258064516129031</v>
          </cell>
          <cell r="H58">
            <v>0</v>
          </cell>
          <cell r="I58">
            <v>0</v>
          </cell>
        </row>
        <row r="59">
          <cell r="A59">
            <v>7</v>
          </cell>
          <cell r="B59" t="str">
            <v>1.1.1.3.1.1.2</v>
          </cell>
          <cell r="C59" t="str">
            <v>PIPE RACKS</v>
          </cell>
          <cell r="D59">
            <v>278</v>
          </cell>
          <cell r="G59">
            <v>0.14708994708994708</v>
          </cell>
          <cell r="H59">
            <v>0</v>
          </cell>
          <cell r="I59">
            <v>0</v>
          </cell>
        </row>
        <row r="60">
          <cell r="A60">
            <v>8</v>
          </cell>
          <cell r="B60" t="str">
            <v>1.1.1.3.1.1.2.1</v>
          </cell>
          <cell r="C60" t="str">
            <v>PLANTAS  DE FORMA</v>
          </cell>
          <cell r="D60">
            <v>68</v>
          </cell>
          <cell r="E60">
            <v>8.8507936507936508E-2</v>
          </cell>
          <cell r="F60">
            <v>2</v>
          </cell>
          <cell r="G60">
            <v>0.2446043165467626</v>
          </cell>
          <cell r="H60">
            <v>0</v>
          </cell>
          <cell r="I60">
            <v>0</v>
          </cell>
        </row>
        <row r="61">
          <cell r="A61">
            <v>8</v>
          </cell>
          <cell r="B61" t="str">
            <v>1.1.1.3.1.1.2.2</v>
          </cell>
          <cell r="C61" t="str">
            <v>PLANTAS DE SUPERESTRUTURA</v>
          </cell>
          <cell r="D61">
            <v>78</v>
          </cell>
          <cell r="E61">
            <v>6.7682539682539691E-2</v>
          </cell>
          <cell r="F61">
            <v>3</v>
          </cell>
          <cell r="G61">
            <v>0.2805755395683453</v>
          </cell>
          <cell r="H61">
            <v>0</v>
          </cell>
          <cell r="I61">
            <v>0</v>
          </cell>
        </row>
        <row r="62">
          <cell r="A62">
            <v>8</v>
          </cell>
          <cell r="B62" t="str">
            <v>1.1.1.3.1.1.2.3</v>
          </cell>
          <cell r="C62" t="str">
            <v>PLANTAS DE SUPERESTRUTURA METÁLICA</v>
          </cell>
          <cell r="D62">
            <v>52</v>
          </cell>
          <cell r="E62">
            <v>6.7682539682539677E-2</v>
          </cell>
          <cell r="F62">
            <v>2</v>
          </cell>
          <cell r="G62">
            <v>0.18705035971223022</v>
          </cell>
          <cell r="H62">
            <v>0</v>
          </cell>
          <cell r="I62">
            <v>0</v>
          </cell>
        </row>
        <row r="63">
          <cell r="A63">
            <v>8</v>
          </cell>
          <cell r="B63" t="str">
            <v>1.1.1.3.1.1.2.4</v>
          </cell>
          <cell r="C63" t="str">
            <v xml:space="preserve">PIPE RACK - MEMORIAL CALCULO E ESPECIFICAÇÕES </v>
          </cell>
          <cell r="D63">
            <v>80</v>
          </cell>
          <cell r="E63">
            <v>0.20825396825396825</v>
          </cell>
          <cell r="F63">
            <v>1</v>
          </cell>
          <cell r="G63">
            <v>0.28776978417266186</v>
          </cell>
          <cell r="H63">
            <v>0</v>
          </cell>
          <cell r="I63">
            <v>0</v>
          </cell>
        </row>
        <row r="64">
          <cell r="A64">
            <v>7</v>
          </cell>
          <cell r="B64" t="str">
            <v>1.1.1.3.1.1.3</v>
          </cell>
          <cell r="C64" t="str">
            <v>STRUCTURES - PLATAFORMAS ( TABLE TOP )</v>
          </cell>
          <cell r="D64">
            <v>284</v>
          </cell>
          <cell r="G64">
            <v>0.15026455026455027</v>
          </cell>
          <cell r="H64">
            <v>0</v>
          </cell>
          <cell r="I64">
            <v>0</v>
          </cell>
        </row>
        <row r="65">
          <cell r="A65">
            <v>8</v>
          </cell>
          <cell r="B65" t="str">
            <v>1.1.1.3.1.1.3.1</v>
          </cell>
          <cell r="C65" t="str">
            <v>PLANTAS DE FORMA - FUNDAÇÃO</v>
          </cell>
          <cell r="D65">
            <v>136</v>
          </cell>
          <cell r="E65">
            <v>0.11801058201058201</v>
          </cell>
          <cell r="F65">
            <v>3</v>
          </cell>
          <cell r="G65">
            <v>0.47887323943661969</v>
          </cell>
          <cell r="H65">
            <v>0</v>
          </cell>
          <cell r="I65">
            <v>0</v>
          </cell>
        </row>
        <row r="66">
          <cell r="A66">
            <v>8</v>
          </cell>
          <cell r="B66" t="str">
            <v>1.1.1.3.1.1.3.2</v>
          </cell>
          <cell r="C66" t="str">
            <v>PLANTA DE FORMA - SUPERESTRUTURA</v>
          </cell>
          <cell r="D66">
            <v>34</v>
          </cell>
          <cell r="E66">
            <v>8.8507936507936508E-2</v>
          </cell>
          <cell r="F66">
            <v>1</v>
          </cell>
          <cell r="G66">
            <v>0.11971830985915492</v>
          </cell>
          <cell r="H66">
            <v>0</v>
          </cell>
          <cell r="I66">
            <v>0</v>
          </cell>
        </row>
        <row r="67">
          <cell r="A67">
            <v>8</v>
          </cell>
          <cell r="B67" t="str">
            <v>1.1.1.3.1.1.3.3</v>
          </cell>
          <cell r="C67" t="str">
            <v>PLANTA DE SUPERESTRUTURA METÁLICA</v>
          </cell>
          <cell r="D67">
            <v>34</v>
          </cell>
          <cell r="E67">
            <v>4.4253968253968254E-2</v>
          </cell>
          <cell r="F67">
            <v>2</v>
          </cell>
          <cell r="G67">
            <v>0.11971830985915492</v>
          </cell>
          <cell r="H67">
            <v>0</v>
          </cell>
          <cell r="I67">
            <v>0</v>
          </cell>
        </row>
        <row r="68">
          <cell r="A68">
            <v>8</v>
          </cell>
          <cell r="B68" t="str">
            <v>1.1.1.3.1.1.3.4</v>
          </cell>
          <cell r="C68" t="str">
            <v xml:space="preserve">MEMORIAL DE CALCULO E ESPECIFICAÇÕES </v>
          </cell>
          <cell r="D68">
            <v>80</v>
          </cell>
          <cell r="E68">
            <v>0.10412698412698414</v>
          </cell>
          <cell r="F68">
            <v>2</v>
          </cell>
          <cell r="G68">
            <v>0.28169014084507044</v>
          </cell>
          <cell r="H68">
            <v>0</v>
          </cell>
          <cell r="I68">
            <v>0</v>
          </cell>
        </row>
        <row r="69">
          <cell r="A69">
            <v>7</v>
          </cell>
          <cell r="B69" t="str">
            <v>1.1.1.3.1.1.4</v>
          </cell>
          <cell r="C69" t="str">
            <v xml:space="preserve">COMPRESSOR HOUSE </v>
          </cell>
          <cell r="D69">
            <v>182</v>
          </cell>
          <cell r="G69">
            <v>9.6296296296296297E-2</v>
          </cell>
          <cell r="H69">
            <v>0</v>
          </cell>
          <cell r="I69">
            <v>0</v>
          </cell>
        </row>
        <row r="70">
          <cell r="A70">
            <v>8</v>
          </cell>
          <cell r="B70" t="str">
            <v>1.1.1.3.1.1.4.1</v>
          </cell>
          <cell r="C70" t="str">
            <v>PLANTAS DE FORMA - FUNDAÇÃO</v>
          </cell>
          <cell r="D70">
            <v>34</v>
          </cell>
          <cell r="E70">
            <v>8.8507936507936508E-2</v>
          </cell>
          <cell r="F70">
            <v>1</v>
          </cell>
          <cell r="G70">
            <v>0.18681318681318682</v>
          </cell>
          <cell r="H70">
            <v>0</v>
          </cell>
          <cell r="I70">
            <v>0</v>
          </cell>
        </row>
        <row r="71">
          <cell r="A71">
            <v>8</v>
          </cell>
          <cell r="B71" t="str">
            <v>1.1.1.3.1.1.4.2</v>
          </cell>
          <cell r="C71" t="str">
            <v>PLANTA DE FORMA - SUPERESTRUTURA</v>
          </cell>
          <cell r="D71">
            <v>68</v>
          </cell>
          <cell r="E71">
            <v>8.8507936507936508E-2</v>
          </cell>
          <cell r="F71">
            <v>2</v>
          </cell>
          <cell r="G71">
            <v>0.37362637362637363</v>
          </cell>
          <cell r="H71">
            <v>0</v>
          </cell>
          <cell r="I71">
            <v>0</v>
          </cell>
        </row>
        <row r="72">
          <cell r="A72">
            <v>8</v>
          </cell>
          <cell r="B72" t="str">
            <v>1.1.1.3.1.1.4.3</v>
          </cell>
          <cell r="C72" t="str">
            <v xml:space="preserve">MEMORIA DE CALCULO E ESPECIFICAÇÕES </v>
          </cell>
          <cell r="D72">
            <v>80</v>
          </cell>
          <cell r="E72">
            <v>0.20825396825396827</v>
          </cell>
          <cell r="F72">
            <v>1</v>
          </cell>
          <cell r="G72">
            <v>0.43956043956043955</v>
          </cell>
          <cell r="H72">
            <v>0</v>
          </cell>
          <cell r="I72">
            <v>0</v>
          </cell>
        </row>
        <row r="73">
          <cell r="A73">
            <v>7</v>
          </cell>
          <cell r="B73" t="str">
            <v>1.1.1.3.1.1.5</v>
          </cell>
          <cell r="C73" t="str">
            <v>BASES DE EQUIPAMENTOS</v>
          </cell>
          <cell r="D73">
            <v>742</v>
          </cell>
          <cell r="G73">
            <v>0.3925925925925926</v>
          </cell>
          <cell r="H73">
            <v>0</v>
          </cell>
          <cell r="I73">
            <v>0</v>
          </cell>
        </row>
        <row r="74">
          <cell r="A74">
            <v>8</v>
          </cell>
          <cell r="B74" t="str">
            <v>1.1.1.3.1.1.5.1.1</v>
          </cell>
          <cell r="C74" t="str">
            <v>PLANTAS DE FORMA - FUNDAÇÃO</v>
          </cell>
          <cell r="D74">
            <v>474</v>
          </cell>
          <cell r="E74">
            <v>7.7141500000000016E-2</v>
          </cell>
          <cell r="F74">
            <v>16</v>
          </cell>
          <cell r="G74">
            <v>0.63900000000000001</v>
          </cell>
          <cell r="H74">
            <v>0</v>
          </cell>
          <cell r="I74">
            <v>0</v>
          </cell>
        </row>
        <row r="75">
          <cell r="A75">
            <v>8</v>
          </cell>
          <cell r="B75" t="str">
            <v>1.1.1.3.1.1.5.1.2</v>
          </cell>
          <cell r="C75" t="str">
            <v xml:space="preserve">MEMORIA DE CALCULO E ESPECIFICAÇÕES </v>
          </cell>
          <cell r="D75">
            <v>268</v>
          </cell>
          <cell r="E75">
            <v>6.9729155555555561E-2</v>
          </cell>
          <cell r="F75">
            <v>10</v>
          </cell>
          <cell r="G75">
            <v>0.36099999999999999</v>
          </cell>
          <cell r="H75">
            <v>0</v>
          </cell>
          <cell r="I75">
            <v>0</v>
          </cell>
        </row>
        <row r="76">
          <cell r="A76">
            <v>7</v>
          </cell>
          <cell r="B76" t="str">
            <v>1.1.1.3.1.1.6</v>
          </cell>
          <cell r="C76" t="str">
            <v xml:space="preserve">ESTRUTURAS METÁLICAS </v>
          </cell>
          <cell r="D76">
            <v>160</v>
          </cell>
          <cell r="G76">
            <v>8.4656084656084651E-2</v>
          </cell>
          <cell r="H76">
            <v>0</v>
          </cell>
          <cell r="I76">
            <v>0</v>
          </cell>
        </row>
        <row r="77">
          <cell r="A77">
            <v>8</v>
          </cell>
          <cell r="B77" t="str">
            <v>1.1.1.3.1.1.6.1</v>
          </cell>
          <cell r="C77" t="str">
            <v>PLANTAS DE ESTRUTURA METÁLICA</v>
          </cell>
          <cell r="D77">
            <v>120</v>
          </cell>
          <cell r="E77">
            <v>7.8095238095238093E-2</v>
          </cell>
          <cell r="F77">
            <v>4</v>
          </cell>
          <cell r="G77">
            <v>0.75</v>
          </cell>
          <cell r="H77">
            <v>0</v>
          </cell>
          <cell r="I77">
            <v>0</v>
          </cell>
        </row>
        <row r="78">
          <cell r="A78">
            <v>8</v>
          </cell>
          <cell r="B78" t="str">
            <v>1.1.1.3.1.1.6.2</v>
          </cell>
          <cell r="C78" t="str">
            <v xml:space="preserve">MEMORIA DE CALCULO E ESPECIFICAÇÕES </v>
          </cell>
          <cell r="D78">
            <v>40</v>
          </cell>
          <cell r="E78">
            <v>0.10412698412698412</v>
          </cell>
          <cell r="F78">
            <v>1</v>
          </cell>
          <cell r="G78">
            <v>0.25</v>
          </cell>
          <cell r="H78">
            <v>0</v>
          </cell>
          <cell r="I78">
            <v>0</v>
          </cell>
        </row>
        <row r="79">
          <cell r="A79">
            <v>7</v>
          </cell>
          <cell r="B79" t="str">
            <v>1.1.1.3.1.1.7</v>
          </cell>
          <cell r="C79" t="str">
            <v xml:space="preserve">PLANILHAS DE QUANTITATIVOS </v>
          </cell>
          <cell r="D79">
            <v>120</v>
          </cell>
          <cell r="E79">
            <v>0.31238095238095237</v>
          </cell>
          <cell r="F79">
            <v>1</v>
          </cell>
          <cell r="G79">
            <v>6.3492063492063489E-2</v>
          </cell>
          <cell r="H79">
            <v>0</v>
          </cell>
          <cell r="I79">
            <v>0</v>
          </cell>
        </row>
        <row r="80">
          <cell r="H80">
            <v>0</v>
          </cell>
          <cell r="I80">
            <v>0</v>
          </cell>
        </row>
        <row r="81">
          <cell r="A81">
            <v>6</v>
          </cell>
          <cell r="B81" t="str">
            <v xml:space="preserve">1.1.1.3.1.2  </v>
          </cell>
          <cell r="C81" t="str">
            <v>ARQUITETURA</v>
          </cell>
          <cell r="D81">
            <v>232</v>
          </cell>
          <cell r="G81">
            <v>9.72338642078793E-2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30</v>
          </cell>
        </row>
        <row r="82">
          <cell r="H82">
            <v>0</v>
          </cell>
          <cell r="I82">
            <v>0</v>
          </cell>
        </row>
        <row r="83">
          <cell r="A83">
            <v>7</v>
          </cell>
          <cell r="B83" t="str">
            <v>1.1.1.3.1.2.1</v>
          </cell>
          <cell r="C83" t="str">
            <v>PLANTAS DE ARQUITETURA - CASA DOS COMPRESSORES</v>
          </cell>
          <cell r="D83">
            <v>168</v>
          </cell>
          <cell r="E83">
            <v>0.53441379310344828</v>
          </cell>
          <cell r="F83">
            <v>5</v>
          </cell>
          <cell r="G83">
            <v>0.72413793103448276</v>
          </cell>
          <cell r="H83">
            <v>0</v>
          </cell>
          <cell r="I83">
            <v>0</v>
          </cell>
        </row>
        <row r="84">
          <cell r="A84">
            <v>7</v>
          </cell>
          <cell r="B84" t="str">
            <v>1.1.1.3.1.2.2</v>
          </cell>
          <cell r="C84" t="str">
            <v>MEMORIAL DESCRITIVO - CASA DOS COMPRESSORES</v>
          </cell>
          <cell r="D84">
            <v>32</v>
          </cell>
          <cell r="E84">
            <v>0.50896551724137928</v>
          </cell>
          <cell r="F84">
            <v>1</v>
          </cell>
          <cell r="G84">
            <v>0.13793103448275862</v>
          </cell>
          <cell r="H84">
            <v>0</v>
          </cell>
          <cell r="I84">
            <v>0</v>
          </cell>
        </row>
        <row r="85">
          <cell r="A85">
            <v>7</v>
          </cell>
          <cell r="B85" t="str">
            <v>1.1.1.3.1.2.3</v>
          </cell>
          <cell r="C85" t="str">
            <v>PLANILHA DE QUANTITATIVOS ARQUITETURA</v>
          </cell>
          <cell r="D85">
            <v>32</v>
          </cell>
          <cell r="E85">
            <v>0.50896551724137928</v>
          </cell>
          <cell r="F85">
            <v>1</v>
          </cell>
          <cell r="G85">
            <v>0.13793103448275862</v>
          </cell>
          <cell r="H85">
            <v>0</v>
          </cell>
          <cell r="I85">
            <v>0</v>
          </cell>
        </row>
        <row r="86">
          <cell r="H86">
            <v>0</v>
          </cell>
          <cell r="I86">
            <v>0</v>
          </cell>
        </row>
        <row r="87">
          <cell r="A87">
            <v>6</v>
          </cell>
          <cell r="B87" t="str">
            <v xml:space="preserve">1.1.1.3.1.3  </v>
          </cell>
          <cell r="C87" t="str">
            <v xml:space="preserve">UNDERGROUD  </v>
          </cell>
          <cell r="D87">
            <v>264</v>
          </cell>
          <cell r="G87">
            <v>0.11064543168482817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30</v>
          </cell>
        </row>
        <row r="88">
          <cell r="H88">
            <v>0</v>
          </cell>
          <cell r="I88">
            <v>0</v>
          </cell>
        </row>
        <row r="89">
          <cell r="A89">
            <v>7</v>
          </cell>
          <cell r="B89" t="str">
            <v>1.1.1.3.1.3.1</v>
          </cell>
          <cell r="C89" t="str">
            <v>PAVIMENTAÇÃO</v>
          </cell>
          <cell r="D89">
            <v>102</v>
          </cell>
          <cell r="G89">
            <v>0.38636363636363635</v>
          </cell>
          <cell r="H89">
            <v>0</v>
          </cell>
          <cell r="I89">
            <v>0</v>
          </cell>
        </row>
        <row r="90">
          <cell r="A90">
            <v>8</v>
          </cell>
          <cell r="B90" t="str">
            <v>1.1.1.3.1.3.1.1</v>
          </cell>
          <cell r="C90" t="str">
            <v>PLANTAS E SEÇÕES TRANSVERSAIS</v>
          </cell>
          <cell r="D90">
            <v>72</v>
          </cell>
          <cell r="E90">
            <v>0.50318181818181817</v>
          </cell>
          <cell r="F90">
            <v>2</v>
          </cell>
          <cell r="G90">
            <v>0.70588235294117652</v>
          </cell>
          <cell r="H90">
            <v>0</v>
          </cell>
          <cell r="I90">
            <v>0</v>
          </cell>
        </row>
        <row r="91">
          <cell r="A91">
            <v>8</v>
          </cell>
          <cell r="B91" t="str">
            <v>1.1.1.3.1.3.1.2</v>
          </cell>
          <cell r="C91" t="str">
            <v>MEMORIA DE CALCULO</v>
          </cell>
          <cell r="D91">
            <v>30</v>
          </cell>
          <cell r="E91">
            <v>0.41931818181818192</v>
          </cell>
          <cell r="F91">
            <v>1</v>
          </cell>
          <cell r="G91">
            <v>0.29411764705882354</v>
          </cell>
          <cell r="H91">
            <v>0</v>
          </cell>
          <cell r="I91">
            <v>0</v>
          </cell>
        </row>
        <row r="92">
          <cell r="A92">
            <v>7</v>
          </cell>
          <cell r="B92" t="str">
            <v>1.1.1.3.1.3.2</v>
          </cell>
          <cell r="C92" t="str">
            <v>DRENAGEM</v>
          </cell>
          <cell r="D92">
            <v>138</v>
          </cell>
          <cell r="G92">
            <v>0.52272727272727271</v>
          </cell>
          <cell r="H92">
            <v>0</v>
          </cell>
          <cell r="I92">
            <v>0</v>
          </cell>
        </row>
        <row r="93">
          <cell r="A93">
            <v>8</v>
          </cell>
          <cell r="B93" t="str">
            <v>1.1.1.3.1.3.2.1</v>
          </cell>
          <cell r="C93" t="str">
            <v>PLANTAS E CORTES</v>
          </cell>
          <cell r="D93">
            <v>108</v>
          </cell>
          <cell r="E93">
            <v>0.50318181818181817</v>
          </cell>
          <cell r="F93">
            <v>3</v>
          </cell>
          <cell r="G93">
            <v>0.78260869565217395</v>
          </cell>
          <cell r="H93">
            <v>0</v>
          </cell>
          <cell r="I93">
            <v>0</v>
          </cell>
        </row>
        <row r="94">
          <cell r="A94">
            <v>8</v>
          </cell>
          <cell r="B94" t="str">
            <v>1.1.1.3.1.3.2.2</v>
          </cell>
          <cell r="C94" t="str">
            <v>MEMORIA DE CALCULO</v>
          </cell>
          <cell r="D94">
            <v>30</v>
          </cell>
          <cell r="E94">
            <v>0.41931818181818192</v>
          </cell>
          <cell r="F94">
            <v>1</v>
          </cell>
          <cell r="G94">
            <v>0.21739130434782608</v>
          </cell>
          <cell r="H94">
            <v>0</v>
          </cell>
          <cell r="I94">
            <v>0</v>
          </cell>
        </row>
        <row r="95">
          <cell r="A95">
            <v>7</v>
          </cell>
          <cell r="B95" t="str">
            <v>1.1.1.3.1.3.3</v>
          </cell>
          <cell r="C95" t="str">
            <v>PLANILHA DE QUANTITATIVOS UNDERGROUND</v>
          </cell>
          <cell r="D95">
            <v>24</v>
          </cell>
          <cell r="E95">
            <v>0.33545454545454545</v>
          </cell>
          <cell r="F95">
            <v>1</v>
          </cell>
          <cell r="G95">
            <v>9.0909090909090912E-2</v>
          </cell>
          <cell r="H95">
            <v>0</v>
          </cell>
          <cell r="I95">
            <v>0</v>
          </cell>
        </row>
        <row r="96">
          <cell r="H96">
            <v>0</v>
          </cell>
          <cell r="I96">
            <v>0</v>
          </cell>
        </row>
        <row r="97">
          <cell r="A97">
            <v>5</v>
          </cell>
          <cell r="B97" t="str">
            <v xml:space="preserve">1.1.1.3.2  </v>
          </cell>
          <cell r="C97" t="str">
            <v xml:space="preserve"> ELETROMECÂNICOS  </v>
          </cell>
          <cell r="D97">
            <v>10036</v>
          </cell>
          <cell r="G97">
            <v>0.80792142972146197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78</v>
          </cell>
          <cell r="O97">
            <v>0</v>
          </cell>
        </row>
        <row r="98">
          <cell r="H98">
            <v>0</v>
          </cell>
          <cell r="I98">
            <v>0</v>
          </cell>
        </row>
        <row r="99">
          <cell r="A99">
            <v>6</v>
          </cell>
          <cell r="B99" t="str">
            <v xml:space="preserve">1.1.1.3.2.1  </v>
          </cell>
          <cell r="C99" t="str">
            <v xml:space="preserve"> PROCESSO  </v>
          </cell>
          <cell r="D99">
            <v>2475</v>
          </cell>
          <cell r="G99">
            <v>0.24661219609406138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25</v>
          </cell>
        </row>
        <row r="100">
          <cell r="A100">
            <v>7</v>
          </cell>
          <cell r="B100" t="str">
            <v>1.1.1.3.2.1.1</v>
          </cell>
          <cell r="C100" t="str">
            <v>ANÁLISE DE CONSISTÊNCIA</v>
          </cell>
          <cell r="D100">
            <v>420</v>
          </cell>
          <cell r="G100">
            <v>0.16969696969696971</v>
          </cell>
          <cell r="H100">
            <v>0</v>
          </cell>
          <cell r="I100">
            <v>0</v>
          </cell>
        </row>
        <row r="101">
          <cell r="A101">
            <v>8</v>
          </cell>
          <cell r="B101" t="str">
            <v>1.1.1.3.2.1.1.1</v>
          </cell>
          <cell r="C101" t="str">
            <v>RELATÓRIO DE ANÁLISE DE CONSISTÊNCIA</v>
          </cell>
          <cell r="D101">
            <v>420</v>
          </cell>
          <cell r="E101">
            <v>2.713454545454546</v>
          </cell>
          <cell r="F101">
            <v>1</v>
          </cell>
          <cell r="G101">
            <v>1</v>
          </cell>
          <cell r="H101">
            <v>0.35</v>
          </cell>
          <cell r="I101">
            <v>0</v>
          </cell>
        </row>
        <row r="102">
          <cell r="A102">
            <v>7</v>
          </cell>
          <cell r="B102" t="str">
            <v>1.1.1.3.2.1.2</v>
          </cell>
          <cell r="C102" t="str">
            <v>COMPLEMENTAÇÃO BASICA</v>
          </cell>
          <cell r="D102">
            <v>2055</v>
          </cell>
          <cell r="G102">
            <v>0.83030303030303032</v>
          </cell>
          <cell r="H102">
            <v>0</v>
          </cell>
          <cell r="I102">
            <v>0</v>
          </cell>
        </row>
        <row r="103">
          <cell r="A103">
            <v>8</v>
          </cell>
          <cell r="B103" t="str">
            <v>1.1.1.3.2.1.2.1</v>
          </cell>
          <cell r="C103" t="str">
            <v>FLUXOGRAMAS DE ENGENHARIA - DISTRIBUIÇÃO DE UTILIDADES</v>
          </cell>
          <cell r="D103">
            <v>890</v>
          </cell>
          <cell r="E103">
            <v>0.52272176308539953</v>
          </cell>
          <cell r="F103">
            <v>11</v>
          </cell>
          <cell r="G103">
            <v>0.43309002433090027</v>
          </cell>
          <cell r="H103">
            <v>0</v>
          </cell>
          <cell r="I103">
            <v>0</v>
          </cell>
        </row>
        <row r="104">
          <cell r="A104">
            <v>8</v>
          </cell>
          <cell r="B104" t="str">
            <v>1.1.1.3.2.1.2.2</v>
          </cell>
          <cell r="C104" t="str">
            <v>FOLHA DE DADOS DE EQUIPAMENTOS - ON SITE</v>
          </cell>
          <cell r="D104">
            <v>305</v>
          </cell>
          <cell r="E104">
            <v>0.15157575757575759</v>
          </cell>
          <cell r="F104">
            <v>13</v>
          </cell>
          <cell r="G104">
            <v>0.14841849148418493</v>
          </cell>
          <cell r="H104">
            <v>0</v>
          </cell>
          <cell r="I104">
            <v>0</v>
          </cell>
        </row>
        <row r="105">
          <cell r="A105">
            <v>8</v>
          </cell>
          <cell r="B105" t="str">
            <v>1.1.1.3.2.1.2.3</v>
          </cell>
          <cell r="C105" t="str">
            <v>FOLHA DE DADOS DE PROCESSO - ON SITE</v>
          </cell>
          <cell r="D105">
            <v>100</v>
          </cell>
          <cell r="E105">
            <v>0.64606060606060611</v>
          </cell>
          <cell r="F105">
            <v>1</v>
          </cell>
          <cell r="G105">
            <v>4.8661800486618008E-2</v>
          </cell>
          <cell r="H105">
            <v>0</v>
          </cell>
          <cell r="I105">
            <v>0</v>
          </cell>
        </row>
        <row r="106">
          <cell r="A106">
            <v>8</v>
          </cell>
          <cell r="B106" t="str">
            <v>1.1.1.3.2.1.2.4</v>
          </cell>
          <cell r="C106" t="str">
            <v>LISTAS - ON SITE</v>
          </cell>
          <cell r="D106">
            <v>150</v>
          </cell>
          <cell r="E106">
            <v>0.4845454545454545</v>
          </cell>
          <cell r="F106">
            <v>2</v>
          </cell>
          <cell r="G106">
            <v>7.2992700729927001E-2</v>
          </cell>
          <cell r="H106">
            <v>0</v>
          </cell>
          <cell r="I106">
            <v>0</v>
          </cell>
        </row>
        <row r="107">
          <cell r="A107">
            <v>8</v>
          </cell>
          <cell r="B107" t="str">
            <v>1.1.1.3.2.1.2.5</v>
          </cell>
          <cell r="C107" t="str">
            <v>MEMÓRIAS DE CÁLCULO</v>
          </cell>
          <cell r="D107">
            <v>410</v>
          </cell>
          <cell r="E107">
            <v>0.33110606060606063</v>
          </cell>
          <cell r="F107">
            <v>8</v>
          </cell>
          <cell r="G107">
            <v>0.19951338199513383</v>
          </cell>
          <cell r="H107">
            <v>0</v>
          </cell>
          <cell r="I107">
            <v>0</v>
          </cell>
        </row>
        <row r="108">
          <cell r="A108">
            <v>8</v>
          </cell>
          <cell r="B108" t="str">
            <v>1.1.1.3.2.1.2.6</v>
          </cell>
          <cell r="C108" t="str">
            <v>MEMORIAL DESCRITIVO</v>
          </cell>
          <cell r="D108">
            <v>80</v>
          </cell>
          <cell r="E108">
            <v>0.51684848484848489</v>
          </cell>
          <cell r="F108">
            <v>1</v>
          </cell>
          <cell r="G108">
            <v>3.8929440389294405E-2</v>
          </cell>
          <cell r="H108">
            <v>0</v>
          </cell>
          <cell r="I108">
            <v>0</v>
          </cell>
        </row>
        <row r="109">
          <cell r="A109">
            <v>8</v>
          </cell>
          <cell r="B109" t="str">
            <v>1.1.1.3.2.1.2.7</v>
          </cell>
          <cell r="C109" t="str">
            <v xml:space="preserve">ARRANJO BÁSICO - ON SITE </v>
          </cell>
          <cell r="D109">
            <v>120</v>
          </cell>
          <cell r="E109">
            <v>0.77527272727272734</v>
          </cell>
          <cell r="F109">
            <v>1</v>
          </cell>
          <cell r="G109">
            <v>5.8394160583941604E-2</v>
          </cell>
          <cell r="H109">
            <v>0</v>
          </cell>
          <cell r="I109">
            <v>0</v>
          </cell>
        </row>
        <row r="110">
          <cell r="H110">
            <v>0</v>
          </cell>
          <cell r="I110">
            <v>0</v>
          </cell>
        </row>
        <row r="111">
          <cell r="A111">
            <v>6</v>
          </cell>
          <cell r="B111" t="str">
            <v>1.1.1.3.2.2</v>
          </cell>
          <cell r="C111" t="str">
            <v xml:space="preserve"> EQUIPAMENTOS  </v>
          </cell>
          <cell r="D111">
            <v>1749</v>
          </cell>
          <cell r="G111">
            <v>0.1742726185731367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15</v>
          </cell>
        </row>
        <row r="112">
          <cell r="H112">
            <v>0</v>
          </cell>
          <cell r="I112">
            <v>0</v>
          </cell>
        </row>
        <row r="113">
          <cell r="A113">
            <v>7</v>
          </cell>
          <cell r="B113" t="str">
            <v>1.1.1.3.2.2.1</v>
          </cell>
          <cell r="C113" t="str">
            <v>EQUIPAMENTOS ROTATIVOS - MÁQUINAS</v>
          </cell>
          <cell r="D113">
            <v>355</v>
          </cell>
          <cell r="G113">
            <v>0.2029731275014294</v>
          </cell>
          <cell r="H113">
            <v>0</v>
          </cell>
          <cell r="I113">
            <v>0</v>
          </cell>
        </row>
        <row r="114">
          <cell r="A114">
            <v>8</v>
          </cell>
          <cell r="B114" t="str">
            <v>1.1.1.3.2.2.1.1</v>
          </cell>
          <cell r="C114" t="str">
            <v>PUMPS</v>
          </cell>
          <cell r="D114">
            <v>195</v>
          </cell>
          <cell r="G114">
            <v>0.54929577464788737</v>
          </cell>
          <cell r="H114">
            <v>0</v>
          </cell>
          <cell r="I114">
            <v>0</v>
          </cell>
        </row>
        <row r="115">
          <cell r="A115">
            <v>9</v>
          </cell>
          <cell r="B115" t="str">
            <v>1.1.1.3.2.2.1.1.1</v>
          </cell>
          <cell r="C115" t="str">
            <v>FOLHA DE DADOS</v>
          </cell>
          <cell r="D115">
            <v>90</v>
          </cell>
          <cell r="E115">
            <v>3.2912521440823329E-2</v>
          </cell>
          <cell r="F115">
            <v>15</v>
          </cell>
          <cell r="G115">
            <v>0.46153846153846156</v>
          </cell>
          <cell r="H115">
            <v>0</v>
          </cell>
          <cell r="I115">
            <v>0</v>
          </cell>
        </row>
        <row r="116">
          <cell r="A116">
            <v>9</v>
          </cell>
          <cell r="B116" t="str">
            <v>1.1.1.3.2.2.1.1.2</v>
          </cell>
          <cell r="C116" t="str">
            <v>MEMORIA DE CALCULO - PRE-SELEÇÃO DE EQUIPAMENTOS</v>
          </cell>
          <cell r="D116">
            <v>60</v>
          </cell>
          <cell r="E116">
            <v>2.1941680960548885E-2</v>
          </cell>
          <cell r="F116">
            <v>15</v>
          </cell>
          <cell r="G116">
            <v>0.30769230769230771</v>
          </cell>
          <cell r="H116">
            <v>0</v>
          </cell>
          <cell r="I116">
            <v>0</v>
          </cell>
        </row>
        <row r="117">
          <cell r="A117">
            <v>9</v>
          </cell>
          <cell r="B117" t="str">
            <v>1.1.1.3.2.2.1.1.3</v>
          </cell>
          <cell r="C117" t="str">
            <v>ESQUEMA DIMENSIONAL SIMPLIFICADO DE EQUIPAMENTO</v>
          </cell>
          <cell r="D117">
            <v>45</v>
          </cell>
          <cell r="E117">
            <v>1.6456260720411665E-2</v>
          </cell>
          <cell r="F117">
            <v>15</v>
          </cell>
          <cell r="G117">
            <v>0.23076923076923078</v>
          </cell>
          <cell r="H117">
            <v>0</v>
          </cell>
          <cell r="I117">
            <v>0</v>
          </cell>
        </row>
        <row r="118">
          <cell r="A118">
            <v>8</v>
          </cell>
          <cell r="B118" t="str">
            <v>1.1.1.3.2.2.1.2</v>
          </cell>
          <cell r="C118" t="str">
            <v>COMPRESSORS</v>
          </cell>
          <cell r="D118">
            <v>128</v>
          </cell>
          <cell r="G118">
            <v>0.36056338028169016</v>
          </cell>
          <cell r="H118">
            <v>0</v>
          </cell>
          <cell r="I118">
            <v>0</v>
          </cell>
        </row>
        <row r="119">
          <cell r="A119">
            <v>9</v>
          </cell>
          <cell r="B119" t="str">
            <v>1.1.1.3.2.2.1.2.1</v>
          </cell>
          <cell r="C119" t="str">
            <v>FOLHA DE DADOS</v>
          </cell>
          <cell r="D119">
            <v>32</v>
          </cell>
          <cell r="E119">
            <v>8.7766723842195568E-2</v>
          </cell>
          <cell r="F119">
            <v>2</v>
          </cell>
          <cell r="G119">
            <v>0.25</v>
          </cell>
          <cell r="H119">
            <v>0</v>
          </cell>
          <cell r="I119">
            <v>0</v>
          </cell>
        </row>
        <row r="120">
          <cell r="A120">
            <v>9</v>
          </cell>
          <cell r="B120" t="str">
            <v>1.1.1.3.2.2.1.2.2</v>
          </cell>
          <cell r="C120" t="str">
            <v>ESPECIFICAÇÃO TÉCNICA</v>
          </cell>
          <cell r="D120">
            <v>48</v>
          </cell>
          <cell r="E120">
            <v>0.13165008576329335</v>
          </cell>
          <cell r="F120">
            <v>2</v>
          </cell>
          <cell r="G120">
            <v>0.375</v>
          </cell>
          <cell r="H120">
            <v>0</v>
          </cell>
          <cell r="I120">
            <v>0</v>
          </cell>
        </row>
        <row r="121">
          <cell r="A121">
            <v>9</v>
          </cell>
          <cell r="B121" t="str">
            <v>1.1.1.3.2.2.1.2.3</v>
          </cell>
          <cell r="C121" t="str">
            <v>MEMORIA DE CALCULO - PRE-SELEÇÃO DE EQUIPAMENTOS</v>
          </cell>
          <cell r="D121">
            <v>16</v>
          </cell>
          <cell r="E121">
            <v>4.3883361921097784E-2</v>
          </cell>
          <cell r="F121">
            <v>2</v>
          </cell>
          <cell r="G121">
            <v>0.125</v>
          </cell>
          <cell r="H121">
            <v>0</v>
          </cell>
          <cell r="I121">
            <v>0</v>
          </cell>
        </row>
        <row r="122">
          <cell r="A122">
            <v>9</v>
          </cell>
          <cell r="B122" t="str">
            <v>1.1.1.3.2.2.1.2.4</v>
          </cell>
          <cell r="C122" t="str">
            <v>ESQUEMA DIMENSIONAL SIMPLIFICADO DE EQUIPAMENTO</v>
          </cell>
          <cell r="D122">
            <v>16</v>
          </cell>
          <cell r="E122">
            <v>4.3883361921097784E-2</v>
          </cell>
          <cell r="F122">
            <v>2</v>
          </cell>
          <cell r="G122">
            <v>0.125</v>
          </cell>
          <cell r="H122">
            <v>0</v>
          </cell>
          <cell r="I122">
            <v>0</v>
          </cell>
        </row>
        <row r="123">
          <cell r="A123">
            <v>9</v>
          </cell>
          <cell r="B123" t="str">
            <v>1.1.1.3.2.2.1.2.5</v>
          </cell>
          <cell r="C123" t="str">
            <v>REQUISIÇÃO DE MATERIAL</v>
          </cell>
          <cell r="D123">
            <v>16</v>
          </cell>
          <cell r="E123">
            <v>4.3883361921097784E-2</v>
          </cell>
          <cell r="F123">
            <v>2</v>
          </cell>
          <cell r="G123">
            <v>0.125</v>
          </cell>
          <cell r="H123">
            <v>0</v>
          </cell>
          <cell r="I123">
            <v>0</v>
          </cell>
        </row>
        <row r="124">
          <cell r="A124">
            <v>8</v>
          </cell>
          <cell r="B124" t="str">
            <v>1.1.1.3.2.2.1.3</v>
          </cell>
          <cell r="C124" t="str">
            <v>MISCELLANEOUS</v>
          </cell>
          <cell r="D124">
            <v>32</v>
          </cell>
          <cell r="G124">
            <v>9.014084507042254E-2</v>
          </cell>
          <cell r="H124">
            <v>0</v>
          </cell>
          <cell r="I124">
            <v>0</v>
          </cell>
        </row>
        <row r="125">
          <cell r="A125">
            <v>9</v>
          </cell>
          <cell r="B125" t="str">
            <v>1.1.1.3.2.2.1.3.1</v>
          </cell>
          <cell r="C125" t="str">
            <v>FOLHA DE DADOS</v>
          </cell>
          <cell r="D125">
            <v>16</v>
          </cell>
          <cell r="E125">
            <v>4.3883361921097784E-2</v>
          </cell>
          <cell r="F125">
            <v>2</v>
          </cell>
          <cell r="G125">
            <v>0.5</v>
          </cell>
          <cell r="H125">
            <v>0</v>
          </cell>
          <cell r="I125">
            <v>0</v>
          </cell>
        </row>
        <row r="126">
          <cell r="A126">
            <v>9</v>
          </cell>
          <cell r="B126" t="str">
            <v>1.1.1.3.2.2.1.3.2</v>
          </cell>
          <cell r="C126" t="str">
            <v>MEMORIA DE CALCULO - PRE-SELEÇÃO DE EQUIPAMENTOS</v>
          </cell>
          <cell r="D126">
            <v>8</v>
          </cell>
          <cell r="E126">
            <v>2.1941680960548892E-2</v>
          </cell>
          <cell r="F126">
            <v>2</v>
          </cell>
          <cell r="G126">
            <v>0.25</v>
          </cell>
          <cell r="H126">
            <v>0</v>
          </cell>
          <cell r="I126">
            <v>0</v>
          </cell>
        </row>
        <row r="127">
          <cell r="A127">
            <v>9</v>
          </cell>
          <cell r="B127" t="str">
            <v>1.1.1.3.2.2.1.3.3</v>
          </cell>
          <cell r="C127" t="str">
            <v>ESQUEMA DIMENSIONAL SIMPLIFICADO DE EQUIPAMENTO</v>
          </cell>
          <cell r="D127">
            <v>8</v>
          </cell>
          <cell r="E127">
            <v>2.1941680960548892E-2</v>
          </cell>
          <cell r="F127">
            <v>2</v>
          </cell>
          <cell r="G127">
            <v>0.25</v>
          </cell>
          <cell r="H127">
            <v>0</v>
          </cell>
          <cell r="I127">
            <v>0</v>
          </cell>
        </row>
        <row r="128">
          <cell r="H128">
            <v>0</v>
          </cell>
          <cell r="I128">
            <v>0</v>
          </cell>
        </row>
        <row r="129">
          <cell r="A129">
            <v>7</v>
          </cell>
          <cell r="B129" t="str">
            <v>1.1.1.3.2.2.2</v>
          </cell>
          <cell r="C129" t="str">
            <v>EQUIPAMENTOS ESTÁTICOS</v>
          </cell>
          <cell r="D129">
            <v>1354</v>
          </cell>
          <cell r="G129">
            <v>0.77415666094911373</v>
          </cell>
          <cell r="H129">
            <v>0</v>
          </cell>
          <cell r="I129">
            <v>0</v>
          </cell>
        </row>
        <row r="130">
          <cell r="A130">
            <v>8</v>
          </cell>
          <cell r="B130" t="str">
            <v>1.1.1.3.2.2.2.1</v>
          </cell>
          <cell r="C130" t="str">
            <v>DRUMS &amp; SEPARATORS (VERTICAL &amp; HORIZONTAL)</v>
          </cell>
          <cell r="D130">
            <v>360</v>
          </cell>
          <cell r="G130">
            <v>0.26587887740029542</v>
          </cell>
          <cell r="H130">
            <v>0</v>
          </cell>
          <cell r="I130">
            <v>0</v>
          </cell>
        </row>
        <row r="131">
          <cell r="A131">
            <v>9</v>
          </cell>
          <cell r="B131" t="str">
            <v>1.1.1.3.2.2.2.1.1</v>
          </cell>
          <cell r="C131" t="str">
            <v>DESENHO DIMENSIONAL SIMPLIFICADO</v>
          </cell>
          <cell r="D131">
            <v>240</v>
          </cell>
          <cell r="E131">
            <v>6.5825042881646645E-2</v>
          </cell>
          <cell r="F131">
            <v>20</v>
          </cell>
          <cell r="G131">
            <v>0.66666666666666663</v>
          </cell>
          <cell r="H131">
            <v>0</v>
          </cell>
          <cell r="I131">
            <v>0</v>
          </cell>
        </row>
        <row r="132">
          <cell r="A132">
            <v>9</v>
          </cell>
          <cell r="B132" t="str">
            <v>1.1.1.3.2.2.2.1.2</v>
          </cell>
          <cell r="C132" t="str">
            <v xml:space="preserve">MEMORIA DE CALCULO </v>
          </cell>
          <cell r="D132">
            <v>120</v>
          </cell>
          <cell r="E132">
            <v>3.2912521440823322E-2</v>
          </cell>
          <cell r="F132">
            <v>20</v>
          </cell>
          <cell r="G132">
            <v>0.33333333333333331</v>
          </cell>
          <cell r="H132">
            <v>0</v>
          </cell>
          <cell r="I132">
            <v>0</v>
          </cell>
        </row>
        <row r="133">
          <cell r="A133">
            <v>8</v>
          </cell>
          <cell r="B133" t="str">
            <v>1.1.1.3.2.2.2.2</v>
          </cell>
          <cell r="C133" t="str">
            <v>COLUMNS</v>
          </cell>
          <cell r="D133">
            <v>120</v>
          </cell>
          <cell r="G133">
            <v>8.8626292466765136E-2</v>
          </cell>
          <cell r="H133">
            <v>0</v>
          </cell>
          <cell r="I133">
            <v>0</v>
          </cell>
        </row>
        <row r="134">
          <cell r="A134">
            <v>9</v>
          </cell>
          <cell r="B134" t="str">
            <v>1.1.1.3.2.2.2.2.1</v>
          </cell>
          <cell r="C134" t="str">
            <v>DESENHO DIMENSIONAL SIMPLIFICADO</v>
          </cell>
          <cell r="D134">
            <v>88</v>
          </cell>
          <cell r="E134">
            <v>0.12067924528301886</v>
          </cell>
          <cell r="F134">
            <v>4</v>
          </cell>
          <cell r="G134">
            <v>0.73333333333333328</v>
          </cell>
          <cell r="H134">
            <v>0</v>
          </cell>
          <cell r="I134">
            <v>0</v>
          </cell>
        </row>
        <row r="135">
          <cell r="A135">
            <v>9</v>
          </cell>
          <cell r="B135" t="str">
            <v>1.1.1.3.2.2.2.2.2</v>
          </cell>
          <cell r="C135" t="str">
            <v xml:space="preserve">MEMORIA DE CALCULO </v>
          </cell>
          <cell r="D135">
            <v>32</v>
          </cell>
          <cell r="E135">
            <v>4.3883361921097763E-2</v>
          </cell>
          <cell r="F135">
            <v>4</v>
          </cell>
          <cell r="G135">
            <v>0.26666666666666666</v>
          </cell>
          <cell r="H135">
            <v>0</v>
          </cell>
          <cell r="I135">
            <v>0</v>
          </cell>
        </row>
        <row r="136">
          <cell r="A136">
            <v>8</v>
          </cell>
          <cell r="B136" t="str">
            <v>1.1.1.3.2.2.2.3</v>
          </cell>
          <cell r="C136" t="str">
            <v>REACTORS</v>
          </cell>
          <cell r="D136">
            <v>66</v>
          </cell>
          <cell r="G136">
            <v>4.874446085672083E-2</v>
          </cell>
          <cell r="H136">
            <v>0</v>
          </cell>
          <cell r="I136">
            <v>0</v>
          </cell>
        </row>
        <row r="137">
          <cell r="A137">
            <v>9</v>
          </cell>
          <cell r="B137" t="str">
            <v>1.1.1.3.2.2.2.3.1</v>
          </cell>
          <cell r="C137" t="str">
            <v>DESENHO DIMENSIONAL SIMPLIFICADO</v>
          </cell>
          <cell r="D137">
            <v>42</v>
          </cell>
          <cell r="E137">
            <v>7.6795883361921086E-2</v>
          </cell>
          <cell r="F137">
            <v>3</v>
          </cell>
          <cell r="G137">
            <v>0.63636363636363635</v>
          </cell>
          <cell r="H137">
            <v>0</v>
          </cell>
          <cell r="I137">
            <v>0</v>
          </cell>
        </row>
        <row r="138">
          <cell r="A138">
            <v>9</v>
          </cell>
          <cell r="B138" t="str">
            <v>1.1.1.3.2.2.2.3.2</v>
          </cell>
          <cell r="C138" t="str">
            <v xml:space="preserve">MEMORIA DE CALCULO </v>
          </cell>
          <cell r="D138">
            <v>24</v>
          </cell>
          <cell r="E138">
            <v>4.388336192109777E-2</v>
          </cell>
          <cell r="F138">
            <v>3</v>
          </cell>
          <cell r="G138">
            <v>0.36363636363636365</v>
          </cell>
          <cell r="H138">
            <v>0</v>
          </cell>
          <cell r="I138">
            <v>0</v>
          </cell>
        </row>
        <row r="139">
          <cell r="A139">
            <v>8</v>
          </cell>
          <cell r="B139" t="str">
            <v>1.1.1.3.2.2.2.4</v>
          </cell>
          <cell r="C139" t="str">
            <v>HEAT EXCHANGERS &amp; AIR COOLERS</v>
          </cell>
          <cell r="D139">
            <v>660</v>
          </cell>
          <cell r="G139">
            <v>0.48744460856720828</v>
          </cell>
          <cell r="H139">
            <v>0</v>
          </cell>
          <cell r="I139">
            <v>0</v>
          </cell>
        </row>
        <row r="140">
          <cell r="A140">
            <v>9</v>
          </cell>
          <cell r="B140" t="str">
            <v>1.1.1.3.2.2.2.4.1</v>
          </cell>
          <cell r="C140" t="str">
            <v>DESENHO DIMENSIONAL SIMPLIFICADO</v>
          </cell>
          <cell r="D140">
            <v>440</v>
          </cell>
          <cell r="E140">
            <v>0.10970840480274441</v>
          </cell>
          <cell r="F140">
            <v>22</v>
          </cell>
          <cell r="G140">
            <v>0.66666666666666663</v>
          </cell>
          <cell r="H140">
            <v>0</v>
          </cell>
          <cell r="I140">
            <v>0</v>
          </cell>
        </row>
        <row r="141">
          <cell r="A141">
            <v>9</v>
          </cell>
          <cell r="B141" t="str">
            <v>1.1.1.3.2.2.2.4.2</v>
          </cell>
          <cell r="C141" t="str">
            <v xml:space="preserve">MEMORIA DE CALCULO </v>
          </cell>
          <cell r="D141">
            <v>220</v>
          </cell>
          <cell r="E141">
            <v>5.4854202401372204E-2</v>
          </cell>
          <cell r="F141">
            <v>22</v>
          </cell>
          <cell r="G141">
            <v>0.33333333333333331</v>
          </cell>
          <cell r="H141">
            <v>0</v>
          </cell>
          <cell r="I141">
            <v>0</v>
          </cell>
        </row>
        <row r="142">
          <cell r="A142">
            <v>8</v>
          </cell>
          <cell r="B142" t="str">
            <v>1.1.1.3.2.2.2.5</v>
          </cell>
          <cell r="C142" t="str">
            <v>FIRED HEATERS</v>
          </cell>
          <cell r="D142">
            <v>66</v>
          </cell>
          <cell r="G142">
            <v>4.874446085672083E-2</v>
          </cell>
          <cell r="H142">
            <v>0</v>
          </cell>
          <cell r="I142">
            <v>0</v>
          </cell>
        </row>
        <row r="143">
          <cell r="A143">
            <v>9</v>
          </cell>
          <cell r="B143" t="str">
            <v>1.1.1.3.2.2.2.5.1</v>
          </cell>
          <cell r="C143" t="str">
            <v>DESENHO DIMENSIONAL SIMPLIFICADO</v>
          </cell>
          <cell r="D143">
            <v>54</v>
          </cell>
          <cell r="E143">
            <v>9.8737564322469981E-2</v>
          </cell>
          <cell r="F143">
            <v>3</v>
          </cell>
          <cell r="G143">
            <v>0.81818181818181823</v>
          </cell>
          <cell r="H143">
            <v>0</v>
          </cell>
          <cell r="I143">
            <v>0</v>
          </cell>
        </row>
        <row r="144">
          <cell r="A144">
            <v>9</v>
          </cell>
          <cell r="B144" t="str">
            <v>1.1.1.3.2.2.2.5.2</v>
          </cell>
          <cell r="C144" t="str">
            <v xml:space="preserve">MEMORIA DE CALCULO </v>
          </cell>
          <cell r="D144">
            <v>12</v>
          </cell>
          <cell r="E144">
            <v>2.1941680960548885E-2</v>
          </cell>
          <cell r="F144">
            <v>3</v>
          </cell>
          <cell r="G144">
            <v>0.18181818181818182</v>
          </cell>
          <cell r="H144">
            <v>0</v>
          </cell>
          <cell r="I144">
            <v>0</v>
          </cell>
        </row>
        <row r="145">
          <cell r="A145">
            <v>8</v>
          </cell>
          <cell r="B145" t="str">
            <v>1.1.1.3.2.2.2.6</v>
          </cell>
          <cell r="C145" t="str">
            <v>FILTERS</v>
          </cell>
          <cell r="D145">
            <v>66</v>
          </cell>
          <cell r="G145">
            <v>4.874446085672083E-2</v>
          </cell>
          <cell r="H145">
            <v>0</v>
          </cell>
          <cell r="I145">
            <v>0</v>
          </cell>
        </row>
        <row r="146">
          <cell r="A146">
            <v>9</v>
          </cell>
          <cell r="B146" t="str">
            <v>1.1.1.3.2.2.2.6.1</v>
          </cell>
          <cell r="C146" t="str">
            <v>DESENHO DIMENSIONAL SIMPLIFICADO</v>
          </cell>
          <cell r="D146">
            <v>42</v>
          </cell>
          <cell r="E146">
            <v>7.6795883361921086E-2</v>
          </cell>
          <cell r="F146">
            <v>3</v>
          </cell>
          <cell r="G146">
            <v>0.63636363636363635</v>
          </cell>
          <cell r="H146">
            <v>0</v>
          </cell>
          <cell r="I146">
            <v>0</v>
          </cell>
        </row>
        <row r="147">
          <cell r="A147">
            <v>9</v>
          </cell>
          <cell r="B147" t="str">
            <v>1.1.1.3.2.2.2.6.2</v>
          </cell>
          <cell r="C147" t="str">
            <v xml:space="preserve">MEMORIA DE CALCULO </v>
          </cell>
          <cell r="D147">
            <v>24</v>
          </cell>
          <cell r="E147">
            <v>4.388336192109777E-2</v>
          </cell>
          <cell r="F147">
            <v>3</v>
          </cell>
          <cell r="G147">
            <v>0.36363636363636365</v>
          </cell>
          <cell r="H147">
            <v>0</v>
          </cell>
          <cell r="I147">
            <v>0</v>
          </cell>
        </row>
        <row r="148">
          <cell r="A148">
            <v>8</v>
          </cell>
          <cell r="B148" t="str">
            <v>1.1.1.3.2.2.2.7</v>
          </cell>
          <cell r="C148" t="str">
            <v>MISCELLANEOUS</v>
          </cell>
          <cell r="D148">
            <v>16</v>
          </cell>
          <cell r="G148">
            <v>1.1816838995568686E-2</v>
          </cell>
          <cell r="H148">
            <v>0</v>
          </cell>
          <cell r="I148">
            <v>0</v>
          </cell>
        </row>
        <row r="149">
          <cell r="A149">
            <v>9</v>
          </cell>
          <cell r="B149" t="str">
            <v>1.1.1.3.2.2.2.7.1</v>
          </cell>
          <cell r="C149" t="str">
            <v>FOLHA DE DADOS</v>
          </cell>
          <cell r="D149">
            <v>12</v>
          </cell>
          <cell r="E149">
            <v>6.5825042881646659E-2</v>
          </cell>
          <cell r="F149">
            <v>1</v>
          </cell>
          <cell r="G149">
            <v>0.75</v>
          </cell>
          <cell r="H149">
            <v>0</v>
          </cell>
          <cell r="I149">
            <v>0</v>
          </cell>
        </row>
        <row r="150">
          <cell r="A150">
            <v>9</v>
          </cell>
          <cell r="B150" t="str">
            <v>1.1.1.3.2.2.2.7.2</v>
          </cell>
          <cell r="C150" t="str">
            <v>MEMORIA DE CALCULO - PRE-SELEÇÃO DE EQUIPAMENTOS</v>
          </cell>
          <cell r="D150">
            <v>4</v>
          </cell>
          <cell r="E150">
            <v>2.1941680960548882E-2</v>
          </cell>
          <cell r="F150">
            <v>1</v>
          </cell>
          <cell r="G150">
            <v>0.25</v>
          </cell>
          <cell r="H150">
            <v>0</v>
          </cell>
          <cell r="I150">
            <v>0</v>
          </cell>
        </row>
        <row r="151">
          <cell r="A151">
            <v>7</v>
          </cell>
          <cell r="B151" t="str">
            <v>1.1.1.3.2.2.3</v>
          </cell>
          <cell r="C151" t="str">
            <v>PLANILHA DE QUANTITATIVOS</v>
          </cell>
          <cell r="D151">
            <v>40</v>
          </cell>
          <cell r="E151">
            <v>0.21941680960548887</v>
          </cell>
          <cell r="F151">
            <v>1</v>
          </cell>
          <cell r="G151">
            <v>2.2870211549456832E-2</v>
          </cell>
          <cell r="H151">
            <v>0</v>
          </cell>
          <cell r="I151">
            <v>0</v>
          </cell>
        </row>
        <row r="152">
          <cell r="H152">
            <v>0</v>
          </cell>
          <cell r="I152">
            <v>0</v>
          </cell>
        </row>
        <row r="153">
          <cell r="A153">
            <v>6</v>
          </cell>
          <cell r="B153" t="str">
            <v xml:space="preserve"> 1.1.1.3.2.3  </v>
          </cell>
          <cell r="C153" t="str">
            <v xml:space="preserve"> TUBULAÇÃO  </v>
          </cell>
          <cell r="D153">
            <v>3071</v>
          </cell>
          <cell r="G153">
            <v>0.3059984057393384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30</v>
          </cell>
        </row>
        <row r="154">
          <cell r="H154">
            <v>0</v>
          </cell>
          <cell r="I154">
            <v>0</v>
          </cell>
        </row>
        <row r="155">
          <cell r="A155">
            <v>7</v>
          </cell>
          <cell r="B155" t="str">
            <v xml:space="preserve"> 1.1.1.3.2.3.1</v>
          </cell>
          <cell r="C155" t="str">
            <v>ESTUDO DE ARRANJO DE TUBULAÇÃO</v>
          </cell>
          <cell r="D155">
            <v>2250</v>
          </cell>
          <cell r="E155">
            <v>0.46860957342885057</v>
          </cell>
          <cell r="F155">
            <v>30</v>
          </cell>
          <cell r="G155">
            <v>0.73266037121458805</v>
          </cell>
          <cell r="H155">
            <v>0</v>
          </cell>
          <cell r="I155">
            <v>0</v>
          </cell>
        </row>
        <row r="156">
          <cell r="A156">
            <v>7</v>
          </cell>
          <cell r="B156" t="str">
            <v xml:space="preserve"> 1.1.1.3.2.3.2</v>
          </cell>
          <cell r="C156" t="str">
            <v>ESPECIFICAÇÕES TÉCNICAS</v>
          </cell>
          <cell r="D156">
            <v>54</v>
          </cell>
          <cell r="E156">
            <v>0.11246629762292414</v>
          </cell>
          <cell r="F156">
            <v>3</v>
          </cell>
          <cell r="G156">
            <v>1.7583848909150115E-2</v>
          </cell>
          <cell r="H156">
            <v>0</v>
          </cell>
          <cell r="I156">
            <v>0</v>
          </cell>
        </row>
        <row r="157">
          <cell r="A157">
            <v>7</v>
          </cell>
          <cell r="B157" t="str">
            <v xml:space="preserve"> 1.1.1.3.2.3.3</v>
          </cell>
          <cell r="C157" t="str">
            <v>LISTA DE MATERIAL DE TUBULAÇÃO</v>
          </cell>
          <cell r="D157">
            <v>500</v>
          </cell>
          <cell r="E157">
            <v>3.1240638228590045</v>
          </cell>
          <cell r="F157">
            <v>1</v>
          </cell>
          <cell r="G157">
            <v>0.16281341582546402</v>
          </cell>
          <cell r="H157">
            <v>0</v>
          </cell>
          <cell r="I157">
            <v>0</v>
          </cell>
        </row>
        <row r="158">
          <cell r="A158">
            <v>7</v>
          </cell>
          <cell r="B158" t="str">
            <v xml:space="preserve"> 1.1.1.3.2.3.4</v>
          </cell>
          <cell r="C158" t="str">
            <v>DIAGRAMA DE CARGA NO PIPE RACK</v>
          </cell>
          <cell r="D158">
            <v>40</v>
          </cell>
          <cell r="E158">
            <v>0.2499251058287203</v>
          </cell>
          <cell r="F158">
            <v>1</v>
          </cell>
          <cell r="G158">
            <v>1.3025073266037121E-2</v>
          </cell>
          <cell r="H158">
            <v>0</v>
          </cell>
          <cell r="I158">
            <v>0</v>
          </cell>
        </row>
        <row r="159">
          <cell r="A159">
            <v>7</v>
          </cell>
          <cell r="B159" t="str">
            <v xml:space="preserve"> 1.1.1.3.2.3.5</v>
          </cell>
          <cell r="C159" t="str">
            <v>PLANILHA DE QUANTITATIVOS</v>
          </cell>
          <cell r="D159">
            <v>227</v>
          </cell>
          <cell r="E159">
            <v>1.4183249755779876</v>
          </cell>
          <cell r="F159">
            <v>1</v>
          </cell>
          <cell r="G159">
            <v>7.391729078476067E-2</v>
          </cell>
          <cell r="H159">
            <v>0</v>
          </cell>
          <cell r="I159">
            <v>0</v>
          </cell>
        </row>
        <row r="160">
          <cell r="H160">
            <v>0</v>
          </cell>
          <cell r="I160">
            <v>0</v>
          </cell>
        </row>
        <row r="161">
          <cell r="A161">
            <v>6</v>
          </cell>
          <cell r="B161" t="str">
            <v xml:space="preserve"> 1.1.1.3.2.4  </v>
          </cell>
          <cell r="C161" t="str">
            <v xml:space="preserve"> ELÉTRICA  </v>
          </cell>
          <cell r="D161">
            <v>646</v>
          </cell>
          <cell r="G161">
            <v>6.4000000000000001E-2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10</v>
          </cell>
        </row>
        <row r="162">
          <cell r="H162">
            <v>0</v>
          </cell>
          <cell r="I162">
            <v>0</v>
          </cell>
        </row>
        <row r="163">
          <cell r="A163">
            <v>7</v>
          </cell>
          <cell r="B163" t="str">
            <v xml:space="preserve"> 1.1.1.3.2.4.1</v>
          </cell>
          <cell r="C163" t="str">
            <v>FOLHA DE DADOS - MOTOR ELÉTRICO DE INDUÇÃO</v>
          </cell>
          <cell r="D163">
            <v>90</v>
          </cell>
          <cell r="E163">
            <v>4.9504643962848295E-2</v>
          </cell>
          <cell r="F163">
            <v>18</v>
          </cell>
          <cell r="G163">
            <v>0.13931888544891641</v>
          </cell>
          <cell r="H163">
            <v>0</v>
          </cell>
          <cell r="I163">
            <v>0</v>
          </cell>
        </row>
        <row r="164">
          <cell r="A164">
            <v>7</v>
          </cell>
          <cell r="B164" t="str">
            <v xml:space="preserve"> 1.1.1.3.2.4.2</v>
          </cell>
          <cell r="C164" t="str">
            <v>MEMÓRIA DE CÁLCULO</v>
          </cell>
          <cell r="D164">
            <v>65</v>
          </cell>
          <cell r="E164">
            <v>0.21452012383900923</v>
          </cell>
          <cell r="F164">
            <v>3</v>
          </cell>
          <cell r="G164">
            <v>0.10061919504643962</v>
          </cell>
          <cell r="H164">
            <v>0</v>
          </cell>
          <cell r="I164">
            <v>0</v>
          </cell>
        </row>
        <row r="165">
          <cell r="A165">
            <v>7</v>
          </cell>
          <cell r="B165" t="str">
            <v xml:space="preserve"> 1.1.1.3.2.4.3</v>
          </cell>
          <cell r="C165" t="str">
            <v>DESENHOS - ESTUDOS DE DISTRIBUIÇÃO, ESQUEMAS E DETALHES</v>
          </cell>
          <cell r="D165">
            <v>338</v>
          </cell>
          <cell r="E165">
            <v>0.33465139318885445</v>
          </cell>
          <cell r="F165">
            <v>10</v>
          </cell>
          <cell r="G165">
            <v>0.52321981424148611</v>
          </cell>
          <cell r="H165">
            <v>0</v>
          </cell>
          <cell r="I165">
            <v>0</v>
          </cell>
        </row>
        <row r="166">
          <cell r="A166">
            <v>7</v>
          </cell>
          <cell r="B166" t="str">
            <v xml:space="preserve"> 1.1.1.3.2.4.4</v>
          </cell>
          <cell r="C166" t="str">
            <v>LISTA DE CIRCUITO</v>
          </cell>
          <cell r="D166">
            <v>53</v>
          </cell>
          <cell r="E166">
            <v>0.17491640866873062</v>
          </cell>
          <cell r="F166">
            <v>3</v>
          </cell>
          <cell r="G166">
            <v>8.2043343653250778E-2</v>
          </cell>
          <cell r="H166">
            <v>0</v>
          </cell>
          <cell r="I166">
            <v>0</v>
          </cell>
        </row>
        <row r="167">
          <cell r="A167">
            <v>7</v>
          </cell>
          <cell r="B167" t="str">
            <v xml:space="preserve"> 1.1.1.3.2.4.5</v>
          </cell>
          <cell r="C167" t="str">
            <v>LEVANTAMENTO DE MATERIAIS</v>
          </cell>
          <cell r="D167">
            <v>100</v>
          </cell>
          <cell r="G167">
            <v>0.15479876160990713</v>
          </cell>
          <cell r="H167">
            <v>0</v>
          </cell>
          <cell r="I167">
            <v>0</v>
          </cell>
        </row>
        <row r="168">
          <cell r="A168">
            <v>8</v>
          </cell>
          <cell r="B168" t="str">
            <v xml:space="preserve"> 1.1.1.3.2.4.5.1</v>
          </cell>
          <cell r="C168" t="str">
            <v>RESUMO DE MATERIAL ELÉT. DE FORÇA, CONTR., ATER., ILUM. E SPDA</v>
          </cell>
          <cell r="D168">
            <v>30</v>
          </cell>
          <cell r="E168">
            <v>0.29702786377708978</v>
          </cell>
          <cell r="F168">
            <v>1</v>
          </cell>
          <cell r="G168">
            <v>0.3</v>
          </cell>
          <cell r="H168">
            <v>0</v>
          </cell>
          <cell r="I168">
            <v>0</v>
          </cell>
        </row>
        <row r="169">
          <cell r="A169">
            <v>8</v>
          </cell>
          <cell r="B169" t="str">
            <v xml:space="preserve"> 1.1.1.3.2.4.5.2</v>
          </cell>
          <cell r="C169" t="str">
            <v>PLANILHA DE QUANTITATIVOS DE MATERIAIS ELETRICOS</v>
          </cell>
          <cell r="D169">
            <v>70</v>
          </cell>
          <cell r="E169">
            <v>0.6930650154798762</v>
          </cell>
          <cell r="F169">
            <v>1</v>
          </cell>
          <cell r="G169">
            <v>0.7</v>
          </cell>
          <cell r="H169">
            <v>0</v>
          </cell>
          <cell r="I169">
            <v>0</v>
          </cell>
        </row>
        <row r="170">
          <cell r="H170">
            <v>0</v>
          </cell>
          <cell r="I170">
            <v>0</v>
          </cell>
        </row>
        <row r="171">
          <cell r="A171">
            <v>6</v>
          </cell>
          <cell r="B171" t="str">
            <v xml:space="preserve"> 1.1.1.3.2.5  </v>
          </cell>
          <cell r="C171" t="str">
            <v xml:space="preserve"> INSTRUMENTAÇÃO  </v>
          </cell>
          <cell r="D171">
            <v>2095</v>
          </cell>
          <cell r="G171">
            <v>0.20899999999999999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20</v>
          </cell>
        </row>
        <row r="172">
          <cell r="H172">
            <v>0</v>
          </cell>
          <cell r="I172">
            <v>0</v>
          </cell>
        </row>
        <row r="173">
          <cell r="A173">
            <v>7</v>
          </cell>
          <cell r="B173" t="str">
            <v xml:space="preserve"> 1.1.1.3.2.5.1</v>
          </cell>
          <cell r="C173" t="str">
            <v>LISTA DE INSTRUMENTOS</v>
          </cell>
          <cell r="D173">
            <v>130</v>
          </cell>
          <cell r="E173">
            <v>0.79377565632458236</v>
          </cell>
          <cell r="F173">
            <v>1</v>
          </cell>
          <cell r="G173">
            <v>6.205250596658711E-2</v>
          </cell>
          <cell r="H173">
            <v>0</v>
          </cell>
          <cell r="I173">
            <v>0</v>
          </cell>
        </row>
        <row r="174">
          <cell r="A174">
            <v>7</v>
          </cell>
          <cell r="B174" t="str">
            <v xml:space="preserve"> 1.1.1.3.2.5.2</v>
          </cell>
          <cell r="C174" t="str">
            <v>PLANTA DE ENCAMINHAMENTO DE CABOS DE INSTRUMENTAÇÃO</v>
          </cell>
          <cell r="D174">
            <v>840</v>
          </cell>
          <cell r="E174">
            <v>0.36635799522673024</v>
          </cell>
          <cell r="F174">
            <v>14</v>
          </cell>
          <cell r="G174">
            <v>0.40095465393794749</v>
          </cell>
          <cell r="H174">
            <v>0</v>
          </cell>
          <cell r="I174">
            <v>0</v>
          </cell>
        </row>
        <row r="175">
          <cell r="A175">
            <v>7</v>
          </cell>
          <cell r="B175" t="str">
            <v xml:space="preserve"> 1.1.1.3.2.5.3</v>
          </cell>
          <cell r="C175" t="str">
            <v>DETALHES TÍPICOS DE INSTALAÇÃO DE INSTRUMENTOS</v>
          </cell>
          <cell r="D175">
            <v>180</v>
          </cell>
          <cell r="E175">
            <v>1.0990739856801905</v>
          </cell>
          <cell r="F175">
            <v>1</v>
          </cell>
          <cell r="G175">
            <v>8.5918854415274457E-2</v>
          </cell>
          <cell r="H175">
            <v>0</v>
          </cell>
          <cell r="I175">
            <v>0</v>
          </cell>
        </row>
        <row r="176">
          <cell r="A176">
            <v>7</v>
          </cell>
          <cell r="B176" t="str">
            <v xml:space="preserve"> 1.1.1.3.2.5.4</v>
          </cell>
          <cell r="C176" t="str">
            <v>LISTA DE CABOS</v>
          </cell>
          <cell r="D176">
            <v>44</v>
          </cell>
          <cell r="E176">
            <v>0.26866252983293554</v>
          </cell>
          <cell r="F176">
            <v>1</v>
          </cell>
          <cell r="G176">
            <v>2.1002386634844869E-2</v>
          </cell>
          <cell r="H176">
            <v>0</v>
          </cell>
          <cell r="I176">
            <v>0</v>
          </cell>
        </row>
        <row r="177">
          <cell r="A177">
            <v>7</v>
          </cell>
          <cell r="B177" t="str">
            <v xml:space="preserve"> 1.1.1.3.2.5.5</v>
          </cell>
          <cell r="C177" t="str">
            <v>LISTA DE ENTRADAS / SAÍDAS DO SDCD E PES</v>
          </cell>
          <cell r="D177">
            <v>20</v>
          </cell>
          <cell r="E177">
            <v>0.12211933174224344</v>
          </cell>
          <cell r="F177">
            <v>1</v>
          </cell>
          <cell r="G177">
            <v>9.5465393794749408E-3</v>
          </cell>
          <cell r="H177">
            <v>0</v>
          </cell>
          <cell r="I177">
            <v>0</v>
          </cell>
        </row>
        <row r="178">
          <cell r="A178">
            <v>7</v>
          </cell>
          <cell r="B178" t="str">
            <v xml:space="preserve"> 1.1.1.3.2.5.6</v>
          </cell>
          <cell r="C178" t="str">
            <v>LEVANTAMENTO DE CARGAS ELÉTRICAS DE INSTRUMENTAÇÃO</v>
          </cell>
          <cell r="D178">
            <v>20</v>
          </cell>
          <cell r="E178">
            <v>0.12211933174224344</v>
          </cell>
          <cell r="F178">
            <v>1</v>
          </cell>
          <cell r="G178">
            <v>9.5465393794749408E-3</v>
          </cell>
          <cell r="H178">
            <v>0</v>
          </cell>
          <cell r="I178">
            <v>0</v>
          </cell>
        </row>
        <row r="179">
          <cell r="A179">
            <v>7</v>
          </cell>
          <cell r="B179" t="str">
            <v xml:space="preserve"> 1.1.1.3.2.5.7</v>
          </cell>
          <cell r="C179" t="str">
            <v>PLANILHA DE INSTRUMENTOS</v>
          </cell>
          <cell r="D179">
            <v>495</v>
          </cell>
          <cell r="E179">
            <v>0.30224534606205244</v>
          </cell>
          <cell r="F179">
            <v>10</v>
          </cell>
          <cell r="G179">
            <v>0.23627684964200477</v>
          </cell>
          <cell r="H179">
            <v>0</v>
          </cell>
          <cell r="I179">
            <v>0</v>
          </cell>
        </row>
        <row r="180">
          <cell r="A180">
            <v>7</v>
          </cell>
          <cell r="B180" t="str">
            <v xml:space="preserve"> 1.1.1.3.2.5.8</v>
          </cell>
          <cell r="C180" t="str">
            <v>FOLHA DE DADOS</v>
          </cell>
          <cell r="D180">
            <v>108</v>
          </cell>
          <cell r="E180">
            <v>0.3297221957040572</v>
          </cell>
          <cell r="F180">
            <v>2</v>
          </cell>
          <cell r="G180">
            <v>5.1551312649164675E-2</v>
          </cell>
          <cell r="H180">
            <v>0</v>
          </cell>
          <cell r="I180">
            <v>0</v>
          </cell>
        </row>
        <row r="181">
          <cell r="A181">
            <v>7</v>
          </cell>
          <cell r="B181" t="str">
            <v xml:space="preserve"> 1.1.1.3.2.5.9</v>
          </cell>
          <cell r="C181" t="str">
            <v>MEMORIA DE CALCULO</v>
          </cell>
          <cell r="D181">
            <v>108</v>
          </cell>
          <cell r="E181">
            <v>0.3297221957040572</v>
          </cell>
          <cell r="F181">
            <v>2</v>
          </cell>
          <cell r="G181">
            <v>5.1551312649164675E-2</v>
          </cell>
          <cell r="H181">
            <v>0</v>
          </cell>
          <cell r="I181">
            <v>0</v>
          </cell>
        </row>
        <row r="182">
          <cell r="A182">
            <v>7</v>
          </cell>
          <cell r="B182" t="str">
            <v xml:space="preserve"> 1.1.1.3.2.5.10</v>
          </cell>
          <cell r="C182" t="str">
            <v>PLANILHA DE QUANTITATIVOS DE INSTRUMENTAÇÃO</v>
          </cell>
          <cell r="D182">
            <v>150</v>
          </cell>
          <cell r="E182">
            <v>0.91589498806682579</v>
          </cell>
          <cell r="F182">
            <v>1</v>
          </cell>
          <cell r="G182">
            <v>7.1599045346062054E-2</v>
          </cell>
          <cell r="H182">
            <v>0</v>
          </cell>
          <cell r="I182">
            <v>0</v>
          </cell>
        </row>
        <row r="183">
          <cell r="H183">
            <v>0</v>
          </cell>
          <cell r="I183">
            <v>0</v>
          </cell>
        </row>
        <row r="184">
          <cell r="A184">
            <v>5</v>
          </cell>
          <cell r="B184" t="str">
            <v xml:space="preserve"> 1.1.1.3.3  </v>
          </cell>
          <cell r="C184" t="str">
            <v xml:space="preserve"> LIVRO DE PROJETO DE PRÉ DETALHAMENTO  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2</v>
          </cell>
          <cell r="O184">
            <v>0</v>
          </cell>
        </row>
        <row r="185">
          <cell r="H185">
            <v>0</v>
          </cell>
          <cell r="I185">
            <v>0</v>
          </cell>
        </row>
        <row r="186">
          <cell r="A186">
            <v>6</v>
          </cell>
          <cell r="B186" t="str">
            <v xml:space="preserve"> 1.1.1.3.3.1</v>
          </cell>
          <cell r="C186" t="str">
            <v>ENTREGA DO LIVRO DE PROJETO</v>
          </cell>
          <cell r="E186">
            <v>1.1479999999999999</v>
          </cell>
          <cell r="F186">
            <v>1</v>
          </cell>
          <cell r="H186">
            <v>0</v>
          </cell>
          <cell r="I186">
            <v>0</v>
          </cell>
          <cell r="O186">
            <v>70</v>
          </cell>
        </row>
        <row r="187">
          <cell r="A187">
            <v>6</v>
          </cell>
          <cell r="B187" t="str">
            <v xml:space="preserve"> 1.1.1.3.3.2</v>
          </cell>
          <cell r="C187" t="str">
            <v xml:space="preserve">APROVAÇÃO PETROBRAS DO LIVRO DE PROJETO </v>
          </cell>
          <cell r="E187">
            <v>0.49199999999999999</v>
          </cell>
          <cell r="F187">
            <v>1</v>
          </cell>
          <cell r="H187">
            <v>0</v>
          </cell>
          <cell r="I187">
            <v>0</v>
          </cell>
          <cell r="O187">
            <v>30</v>
          </cell>
        </row>
        <row r="188">
          <cell r="H188">
            <v>0</v>
          </cell>
          <cell r="I188">
            <v>0</v>
          </cell>
        </row>
        <row r="189">
          <cell r="A189">
            <v>5</v>
          </cell>
          <cell r="B189" t="str">
            <v xml:space="preserve"> 1.1.1.3.4  </v>
          </cell>
          <cell r="C189" t="str">
            <v xml:space="preserve"> MAQUETE ELETRONICA  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5</v>
          </cell>
          <cell r="O189">
            <v>0</v>
          </cell>
        </row>
        <row r="190">
          <cell r="H190">
            <v>0</v>
          </cell>
          <cell r="I190">
            <v>0</v>
          </cell>
        </row>
        <row r="191">
          <cell r="A191">
            <v>6</v>
          </cell>
          <cell r="B191" t="str">
            <v xml:space="preserve"> 1.1.1.3.4.1</v>
          </cell>
          <cell r="C191" t="str">
            <v>CUSTOMIZAÇÃO DAS NOVAS "SPECS" DA TUBULAÇÃO</v>
          </cell>
          <cell r="E191">
            <v>0.61499999999999999</v>
          </cell>
          <cell r="F191">
            <v>1</v>
          </cell>
          <cell r="H191">
            <v>0</v>
          </cell>
          <cell r="I191">
            <v>0</v>
          </cell>
          <cell r="O191">
            <v>15</v>
          </cell>
        </row>
        <row r="192">
          <cell r="A192">
            <v>6</v>
          </cell>
          <cell r="B192" t="str">
            <v xml:space="preserve"> 1.1.1.3.4.2</v>
          </cell>
          <cell r="C192" t="str">
            <v>MODELAMENTO DOS EQUIPAMENTOS E BASES</v>
          </cell>
          <cell r="E192">
            <v>1.23</v>
          </cell>
          <cell r="F192">
            <v>1</v>
          </cell>
          <cell r="H192">
            <v>0</v>
          </cell>
          <cell r="I192">
            <v>0</v>
          </cell>
          <cell r="O192">
            <v>30</v>
          </cell>
        </row>
        <row r="193">
          <cell r="A193">
            <v>6</v>
          </cell>
          <cell r="B193" t="str">
            <v xml:space="preserve"> 1.1.1.3.4.3</v>
          </cell>
          <cell r="C193" t="str">
            <v>MODELAMENTO DAS ESTRUTURAS DE PIPE-RACKS</v>
          </cell>
          <cell r="E193">
            <v>0.82000000000000006</v>
          </cell>
          <cell r="F193">
            <v>1</v>
          </cell>
          <cell r="H193">
            <v>0</v>
          </cell>
          <cell r="I193">
            <v>0</v>
          </cell>
          <cell r="O193">
            <v>20</v>
          </cell>
        </row>
        <row r="194">
          <cell r="A194">
            <v>6</v>
          </cell>
          <cell r="B194" t="str">
            <v xml:space="preserve"> 1.1.1.3.4.4</v>
          </cell>
          <cell r="C194" t="str">
            <v>MODELAMENTO DAS ESTRUTURAS DE CONCRETO E/OU METÁLICA</v>
          </cell>
          <cell r="E194">
            <v>0.82000000000000006</v>
          </cell>
          <cell r="F194">
            <v>1</v>
          </cell>
          <cell r="H194">
            <v>0</v>
          </cell>
          <cell r="I194">
            <v>0</v>
          </cell>
          <cell r="O194">
            <v>20</v>
          </cell>
        </row>
        <row r="195">
          <cell r="A195">
            <v>6</v>
          </cell>
          <cell r="B195" t="str">
            <v xml:space="preserve"> 1.1.1.3.4.5</v>
          </cell>
          <cell r="C195" t="str">
            <v>ARRUAMENTO E ÁREA DE TUBOVIAS</v>
          </cell>
          <cell r="E195">
            <v>0.61499999999999999</v>
          </cell>
          <cell r="F195">
            <v>1</v>
          </cell>
          <cell r="H195">
            <v>0</v>
          </cell>
          <cell r="I195">
            <v>0</v>
          </cell>
          <cell r="O195">
            <v>15</v>
          </cell>
        </row>
        <row r="197">
          <cell r="C197" t="str">
            <v>SUB-TOTAL - HDS NAFTA CRAQUEADA</v>
          </cell>
        </row>
        <row r="199">
          <cell r="A199">
            <v>3</v>
          </cell>
          <cell r="B199" t="str">
            <v>1.1.2</v>
          </cell>
          <cell r="C199" t="str">
            <v xml:space="preserve">UNIDADE 2315 HDT DE NAFTA DE COQUE  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26</v>
          </cell>
          <cell r="M199">
            <v>0</v>
          </cell>
          <cell r="N199">
            <v>0</v>
          </cell>
          <cell r="O199">
            <v>0</v>
          </cell>
        </row>
        <row r="200">
          <cell r="A200">
            <v>4</v>
          </cell>
          <cell r="B200" t="str">
            <v xml:space="preserve"> 1.1.2.1  </v>
          </cell>
          <cell r="C200" t="str">
            <v xml:space="preserve"> MOBILIZAÇÃO  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10</v>
          </cell>
          <cell r="N200">
            <v>0</v>
          </cell>
          <cell r="O200">
            <v>0</v>
          </cell>
        </row>
        <row r="201">
          <cell r="A201">
            <v>5</v>
          </cell>
          <cell r="B201" t="str">
            <v xml:space="preserve"> 1.1.2.1.1  </v>
          </cell>
          <cell r="C201" t="str">
            <v xml:space="preserve"> KICK OFF MEETING  </v>
          </cell>
          <cell r="E201">
            <v>0.5</v>
          </cell>
          <cell r="F201">
            <v>1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5</v>
          </cell>
          <cell r="O201">
            <v>0</v>
          </cell>
        </row>
        <row r="202">
          <cell r="A202">
            <v>5</v>
          </cell>
          <cell r="B202" t="str">
            <v xml:space="preserve"> 1.1.2.1.2  </v>
          </cell>
          <cell r="C202" t="str">
            <v xml:space="preserve"> MOBILIZAÇÃO, PLANEJAMENTO. MANUTENÇÃO  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75</v>
          </cell>
          <cell r="O202">
            <v>0</v>
          </cell>
        </row>
        <row r="203">
          <cell r="A203">
            <v>6</v>
          </cell>
          <cell r="B203" t="str">
            <v xml:space="preserve"> 1.1.2.1.2.1  </v>
          </cell>
          <cell r="C203" t="str">
            <v xml:space="preserve"> MOBILIZAÇÃO DAS EQUIPES  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10</v>
          </cell>
        </row>
        <row r="204">
          <cell r="B204" t="str">
            <v xml:space="preserve"> 1.1.2.1.2.1.1</v>
          </cell>
          <cell r="C204" t="str">
            <v xml:space="preserve"> MOBILIZAÇÃO DA EQUIPE NO ESCRITÓRIO SEDE DA CONTRATADA</v>
          </cell>
          <cell r="E204">
            <v>3.7499999999999999E-2</v>
          </cell>
          <cell r="F204">
            <v>1</v>
          </cell>
          <cell r="H204">
            <v>0</v>
          </cell>
          <cell r="I204">
            <v>0</v>
          </cell>
        </row>
        <row r="205">
          <cell r="B205" t="str">
            <v xml:space="preserve"> 1.1.2.1.2.1.2</v>
          </cell>
          <cell r="C205" t="str">
            <v xml:space="preserve"> MOBILIZAÇÃO DA EQUIPE MÍNIMA LOTADA NA UM-REPAR</v>
          </cell>
          <cell r="E205">
            <v>0.71249999999999991</v>
          </cell>
          <cell r="F205">
            <v>1</v>
          </cell>
          <cell r="H205">
            <v>0</v>
          </cell>
          <cell r="I205">
            <v>0</v>
          </cell>
        </row>
        <row r="206">
          <cell r="A206">
            <v>6</v>
          </cell>
          <cell r="B206" t="str">
            <v xml:space="preserve"> 1.1.2.1.2.2  </v>
          </cell>
          <cell r="C206" t="str">
            <v xml:space="preserve"> PLANEJAMENTO  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40</v>
          </cell>
        </row>
        <row r="207">
          <cell r="B207" t="str">
            <v>1.1.2.1.2.2.1</v>
          </cell>
          <cell r="C207" t="str">
            <v>ORGANIZAÇÃO, RESPONSABILIDADE, AUTORIDADE E RECURSOS</v>
          </cell>
          <cell r="H207">
            <v>0</v>
          </cell>
          <cell r="I207">
            <v>0</v>
          </cell>
        </row>
        <row r="208">
          <cell r="B208" t="str">
            <v>1.1.2.1.2.2.1.1</v>
          </cell>
          <cell r="C208" t="str">
            <v>ORGANOGRAMAS</v>
          </cell>
          <cell r="E208">
            <v>0.15</v>
          </cell>
          <cell r="F208">
            <v>1</v>
          </cell>
          <cell r="H208">
            <v>0</v>
          </cell>
          <cell r="I208">
            <v>0</v>
          </cell>
        </row>
        <row r="209">
          <cell r="B209" t="str">
            <v>1.1.2.1.2.2.1.2</v>
          </cell>
          <cell r="C209" t="str">
            <v>CURRÍCULOS</v>
          </cell>
          <cell r="E209">
            <v>0.15</v>
          </cell>
          <cell r="F209">
            <v>1</v>
          </cell>
          <cell r="H209">
            <v>0</v>
          </cell>
          <cell r="I209">
            <v>0</v>
          </cell>
        </row>
        <row r="210">
          <cell r="B210" t="str">
            <v>1.1.2.1.2.2.2</v>
          </cell>
          <cell r="C210" t="str">
            <v>RECURSOS</v>
          </cell>
          <cell r="H210">
            <v>0</v>
          </cell>
          <cell r="I210">
            <v>0</v>
          </cell>
        </row>
        <row r="211">
          <cell r="B211" t="str">
            <v>1.1.2.1.2.2.2.1</v>
          </cell>
          <cell r="C211" t="str">
            <v>HISTOGRAMA DE MÃO DE OBRA</v>
          </cell>
          <cell r="E211">
            <v>0.3</v>
          </cell>
          <cell r="F211">
            <v>1</v>
          </cell>
          <cell r="H211">
            <v>0</v>
          </cell>
          <cell r="I211">
            <v>0</v>
          </cell>
        </row>
        <row r="212">
          <cell r="B212" t="str">
            <v>1.1.2.1.2.2.3</v>
          </cell>
          <cell r="C212" t="str">
            <v>PROCEDIMENTO DE PLANEJAMENTO DE PROJETO</v>
          </cell>
          <cell r="H212">
            <v>0</v>
          </cell>
          <cell r="I212">
            <v>0</v>
          </cell>
        </row>
        <row r="213">
          <cell r="B213" t="str">
            <v>1.1.2.1.2.2.3.1</v>
          </cell>
          <cell r="C213" t="str">
            <v>EAP DETALHADA</v>
          </cell>
          <cell r="E213">
            <v>0.26999999999999996</v>
          </cell>
          <cell r="F213">
            <v>1</v>
          </cell>
          <cell r="H213">
            <v>0</v>
          </cell>
          <cell r="I213">
            <v>0</v>
          </cell>
        </row>
        <row r="214">
          <cell r="B214" t="str">
            <v>1.1.2.1.2.2.3.2</v>
          </cell>
          <cell r="C214" t="str">
            <v>LISTA DE DOCUMENTOS DA U-2316 - UHDS</v>
          </cell>
          <cell r="E214">
            <v>0.36</v>
          </cell>
          <cell r="F214">
            <v>1</v>
          </cell>
          <cell r="H214">
            <v>0</v>
          </cell>
          <cell r="I214">
            <v>0</v>
          </cell>
        </row>
        <row r="215">
          <cell r="B215" t="str">
            <v>1.1.2.1.2.2.3.3</v>
          </cell>
          <cell r="C215" t="str">
            <v>CRONOGRAMA DE EXECUÇÃO FÍSICA DETALHADO</v>
          </cell>
          <cell r="E215">
            <v>0.36</v>
          </cell>
          <cell r="F215">
            <v>1</v>
          </cell>
          <cell r="H215">
            <v>0</v>
          </cell>
          <cell r="I215">
            <v>0</v>
          </cell>
        </row>
        <row r="216">
          <cell r="B216" t="str">
            <v>1.1.2.1.2.2.3.4</v>
          </cell>
          <cell r="C216" t="str">
            <v>CURVA DE EXECUÇÃO FÍSICA</v>
          </cell>
          <cell r="E216">
            <v>0.18</v>
          </cell>
          <cell r="F216">
            <v>1</v>
          </cell>
          <cell r="H216">
            <v>0</v>
          </cell>
          <cell r="I216">
            <v>0</v>
          </cell>
        </row>
        <row r="217">
          <cell r="B217" t="str">
            <v>1.1.2.1.2.2.3.5</v>
          </cell>
          <cell r="C217" t="str">
            <v>CRONOGRAMA DE EXECUÇÃO FÍSICA-FINANCEIRO DETALHADO</v>
          </cell>
          <cell r="E217">
            <v>0.18</v>
          </cell>
          <cell r="F217">
            <v>1</v>
          </cell>
          <cell r="H217">
            <v>0</v>
          </cell>
          <cell r="I217">
            <v>0</v>
          </cell>
        </row>
        <row r="218">
          <cell r="B218" t="str">
            <v>1.1.2.1.2.2.3.6</v>
          </cell>
          <cell r="C218" t="str">
            <v>CURVA DE EXECUÇÃO FÍSICA-FINANCEIRA</v>
          </cell>
          <cell r="E218">
            <v>0.18</v>
          </cell>
          <cell r="F218">
            <v>1</v>
          </cell>
          <cell r="H218">
            <v>0</v>
          </cell>
          <cell r="I218">
            <v>0</v>
          </cell>
        </row>
        <row r="219">
          <cell r="B219" t="str">
            <v>1.1.2.1.2.2.3.7</v>
          </cell>
          <cell r="C219" t="str">
            <v>PROCEDIMENTO DE MEDIÇÃO DE SERVIÇOS</v>
          </cell>
          <cell r="E219">
            <v>0.26999999999999996</v>
          </cell>
          <cell r="F219">
            <v>1</v>
          </cell>
          <cell r="H219">
            <v>0</v>
          </cell>
          <cell r="I219">
            <v>0</v>
          </cell>
        </row>
        <row r="220">
          <cell r="B220" t="str">
            <v>1.1.2.1.2.2.4</v>
          </cell>
          <cell r="C220" t="str">
            <v>PROCEDIMENTOS DE QSMS</v>
          </cell>
          <cell r="H220">
            <v>0</v>
          </cell>
          <cell r="I220">
            <v>0</v>
          </cell>
        </row>
        <row r="221">
          <cell r="B221" t="str">
            <v>1.1.2.1.2.2.4.1</v>
          </cell>
          <cell r="C221" t="str">
            <v>MANUAL DA QUALIDADE DE PROJETO DE PRÉ-DETALHAMENTO</v>
          </cell>
          <cell r="E221">
            <v>0.42</v>
          </cell>
          <cell r="F221">
            <v>1</v>
          </cell>
          <cell r="H221">
            <v>0</v>
          </cell>
          <cell r="I221">
            <v>0</v>
          </cell>
        </row>
        <row r="222">
          <cell r="B222" t="str">
            <v>1.1.2.1.2.2.4.2</v>
          </cell>
          <cell r="C222" t="str">
            <v>PLANO DA QUALIDADE</v>
          </cell>
          <cell r="E222">
            <v>0.18</v>
          </cell>
          <cell r="F222">
            <v>1</v>
          </cell>
          <cell r="H222">
            <v>0</v>
          </cell>
          <cell r="I222">
            <v>0</v>
          </cell>
        </row>
        <row r="223">
          <cell r="A223">
            <v>6</v>
          </cell>
          <cell r="B223" t="str">
            <v xml:space="preserve">1.1.2.1.2.3  </v>
          </cell>
          <cell r="C223" t="str">
            <v xml:space="preserve"> MANUTENÇÃO DAS EQUIPES  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50</v>
          </cell>
        </row>
        <row r="224">
          <cell r="B224" t="str">
            <v>1.1.2.1.2.3.1</v>
          </cell>
          <cell r="C224" t="str">
            <v>MANUTENÇÃO DA EQUIPE NO ESCRITÓRIO SEDE DA CONTRATADA</v>
          </cell>
          <cell r="E224">
            <v>0</v>
          </cell>
          <cell r="F224">
            <v>1</v>
          </cell>
          <cell r="H224">
            <v>0</v>
          </cell>
          <cell r="I224">
            <v>0</v>
          </cell>
        </row>
        <row r="225">
          <cell r="B225" t="str">
            <v>1.1.2.1.2.3.2</v>
          </cell>
          <cell r="C225" t="str">
            <v>MANUTENÇÃO DA EQUIPE MÍNIMA LOTADA NA UM-REPAR</v>
          </cell>
          <cell r="E225">
            <v>0</v>
          </cell>
          <cell r="F225">
            <v>1</v>
          </cell>
          <cell r="H225">
            <v>0</v>
          </cell>
          <cell r="I225">
            <v>0</v>
          </cell>
        </row>
        <row r="226">
          <cell r="A226">
            <v>5</v>
          </cell>
          <cell r="B226" t="str">
            <v xml:space="preserve"> 1.1.2.1.3  </v>
          </cell>
          <cell r="C226" t="str">
            <v xml:space="preserve"> DESMOBILIZAÇÃO  </v>
          </cell>
          <cell r="E226">
            <v>2</v>
          </cell>
          <cell r="F226">
            <v>1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20</v>
          </cell>
          <cell r="O226">
            <v>0</v>
          </cell>
        </row>
        <row r="227">
          <cell r="A227">
            <v>4</v>
          </cell>
          <cell r="B227" t="str">
            <v xml:space="preserve"> 1.1.2.2  </v>
          </cell>
          <cell r="C227" t="str">
            <v xml:space="preserve"> INFRA-ESTRUTURA  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8</v>
          </cell>
          <cell r="N227">
            <v>0</v>
          </cell>
          <cell r="O227">
            <v>0</v>
          </cell>
        </row>
        <row r="228">
          <cell r="A228">
            <v>5</v>
          </cell>
          <cell r="B228" t="str">
            <v xml:space="preserve"> 1.1.2.2.1  </v>
          </cell>
          <cell r="C228" t="str">
            <v xml:space="preserve"> ESCRITÓRIO DA CONTRATADA NA UN-REPAR  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100</v>
          </cell>
          <cell r="O228">
            <v>0</v>
          </cell>
        </row>
        <row r="229">
          <cell r="B229" t="str">
            <v>1.1.2.2.1.1</v>
          </cell>
          <cell r="C229" t="str">
            <v xml:space="preserve">IMPLANTAÇÃO DO ESCRITÓRIO DA CONTRATADA NA UN-REPAR  </v>
          </cell>
          <cell r="E229">
            <v>0.8</v>
          </cell>
          <cell r="F229">
            <v>1</v>
          </cell>
          <cell r="H229">
            <v>0</v>
          </cell>
          <cell r="I229">
            <v>0</v>
          </cell>
          <cell r="O229">
            <v>10</v>
          </cell>
        </row>
        <row r="230">
          <cell r="B230" t="str">
            <v>1.1.2.2.1.2</v>
          </cell>
          <cell r="C230" t="str">
            <v xml:space="preserve">MANUTENÇÃO ESCRITÓRIO DA CONTRATADA NA UN-REPAR  </v>
          </cell>
          <cell r="E230">
            <v>7.2000000000000011</v>
          </cell>
          <cell r="F230">
            <v>1</v>
          </cell>
          <cell r="H230">
            <v>0</v>
          </cell>
          <cell r="I230">
            <v>0</v>
          </cell>
          <cell r="O230">
            <v>90</v>
          </cell>
        </row>
        <row r="231">
          <cell r="H231">
            <v>0</v>
          </cell>
          <cell r="I231">
            <v>0</v>
          </cell>
        </row>
        <row r="232">
          <cell r="A232">
            <v>4</v>
          </cell>
          <cell r="B232" t="str">
            <v xml:space="preserve"> 1.1.2.3  </v>
          </cell>
          <cell r="C232" t="str">
            <v xml:space="preserve"> PROJETOS CIVIS E ELETRONICOS  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82</v>
          </cell>
          <cell r="N232">
            <v>0</v>
          </cell>
          <cell r="O232">
            <v>0</v>
          </cell>
        </row>
        <row r="233">
          <cell r="A233">
            <v>5</v>
          </cell>
          <cell r="B233" t="str">
            <v xml:space="preserve"> 1.1.2.3.1  </v>
          </cell>
          <cell r="C233" t="str">
            <v xml:space="preserve"> CIVIL  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15</v>
          </cell>
          <cell r="O233">
            <v>0</v>
          </cell>
        </row>
        <row r="234">
          <cell r="A234">
            <v>6</v>
          </cell>
          <cell r="B234" t="str">
            <v xml:space="preserve"> 1.1.2.3.1.1  </v>
          </cell>
          <cell r="C234" t="str">
            <v xml:space="preserve"> ESTRUTURA  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40</v>
          </cell>
        </row>
        <row r="235">
          <cell r="A235">
            <v>6</v>
          </cell>
          <cell r="B235" t="str">
            <v xml:space="preserve"> 1.1.2.3.1.2  </v>
          </cell>
          <cell r="C235" t="str">
            <v xml:space="preserve"> ARQUITETONICO  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30</v>
          </cell>
        </row>
        <row r="236">
          <cell r="A236">
            <v>6</v>
          </cell>
          <cell r="B236" t="str">
            <v xml:space="preserve"> 1.1.2.3.1.3  </v>
          </cell>
          <cell r="C236" t="str">
            <v xml:space="preserve"> UNDERGROUD  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30</v>
          </cell>
        </row>
        <row r="237">
          <cell r="A237">
            <v>5</v>
          </cell>
          <cell r="B237" t="str">
            <v xml:space="preserve"> 1.1.2.3.2  </v>
          </cell>
          <cell r="C237" t="str">
            <v xml:space="preserve"> ELETROMECÂNICOS  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78</v>
          </cell>
          <cell r="O237">
            <v>0</v>
          </cell>
        </row>
        <row r="238">
          <cell r="A238">
            <v>6</v>
          </cell>
          <cell r="B238" t="str">
            <v xml:space="preserve"> 1.1.2.3.2.1  </v>
          </cell>
          <cell r="C238" t="str">
            <v xml:space="preserve"> PROCESSO  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25</v>
          </cell>
        </row>
        <row r="239">
          <cell r="A239">
            <v>6</v>
          </cell>
          <cell r="B239" t="str">
            <v xml:space="preserve"> 1.1.2.3.2.2  </v>
          </cell>
          <cell r="C239" t="str">
            <v xml:space="preserve"> EQUIPAMENTOS  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15</v>
          </cell>
        </row>
        <row r="240">
          <cell r="A240">
            <v>6</v>
          </cell>
          <cell r="B240" t="str">
            <v xml:space="preserve"> 1.1.2.3.2.3  </v>
          </cell>
          <cell r="C240" t="str">
            <v xml:space="preserve"> TUBULAÇÃO  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30</v>
          </cell>
        </row>
        <row r="241">
          <cell r="A241">
            <v>6</v>
          </cell>
          <cell r="B241" t="str">
            <v xml:space="preserve"> 1.1.2.3.2.4  </v>
          </cell>
          <cell r="C241" t="str">
            <v xml:space="preserve"> ELÉTRICA  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10</v>
          </cell>
        </row>
        <row r="242">
          <cell r="A242">
            <v>6</v>
          </cell>
          <cell r="B242" t="str">
            <v xml:space="preserve"> 1.1.2.3.2.5  </v>
          </cell>
          <cell r="C242" t="str">
            <v xml:space="preserve"> INSTRUMENTAÇÃO  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20</v>
          </cell>
        </row>
        <row r="243">
          <cell r="A243">
            <v>5</v>
          </cell>
          <cell r="B243" t="str">
            <v xml:space="preserve"> 1.1.2.3.3  </v>
          </cell>
          <cell r="C243" t="str">
            <v xml:space="preserve"> LIVRO DE PROJETO DE PRÉ DETALHAMENTO  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2</v>
          </cell>
          <cell r="O243">
            <v>0</v>
          </cell>
        </row>
        <row r="244">
          <cell r="A244">
            <v>5</v>
          </cell>
          <cell r="B244" t="str">
            <v xml:space="preserve"> 1.1.2.3.4  </v>
          </cell>
          <cell r="C244" t="str">
            <v xml:space="preserve"> MAQUETE ELETRONICA  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5</v>
          </cell>
          <cell r="O244">
            <v>0</v>
          </cell>
        </row>
        <row r="245">
          <cell r="C245" t="str">
            <v xml:space="preserve">SUB-TOTAL - UNIDADE 2315 HDT DE NAFTA DE COQUE  </v>
          </cell>
          <cell r="H245">
            <v>0</v>
          </cell>
          <cell r="I245">
            <v>0</v>
          </cell>
        </row>
        <row r="246">
          <cell r="H246">
            <v>0</v>
          </cell>
          <cell r="I246">
            <v>0</v>
          </cell>
        </row>
        <row r="247">
          <cell r="A247">
            <v>3</v>
          </cell>
          <cell r="B247" t="str">
            <v>1.1.3</v>
          </cell>
          <cell r="C247" t="str">
            <v xml:space="preserve">UNIDADE 3111 FRACIONADORA DE NAFTA  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10</v>
          </cell>
          <cell r="M247">
            <v>0</v>
          </cell>
          <cell r="N247">
            <v>0</v>
          </cell>
          <cell r="O247">
            <v>0</v>
          </cell>
        </row>
        <row r="248">
          <cell r="A248">
            <v>4</v>
          </cell>
          <cell r="B248" t="str">
            <v xml:space="preserve"> 1.1.3.1  </v>
          </cell>
          <cell r="C248" t="str">
            <v xml:space="preserve"> MOBILIZAÇÃO  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10</v>
          </cell>
          <cell r="N248">
            <v>0</v>
          </cell>
          <cell r="O248">
            <v>0</v>
          </cell>
        </row>
        <row r="249">
          <cell r="A249">
            <v>5</v>
          </cell>
          <cell r="B249" t="str">
            <v xml:space="preserve"> 1.1.3.1.1  </v>
          </cell>
          <cell r="C249" t="str">
            <v xml:space="preserve"> KICK OFF MEETING  </v>
          </cell>
          <cell r="E249">
            <v>0.5</v>
          </cell>
          <cell r="F249">
            <v>1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5</v>
          </cell>
          <cell r="O249">
            <v>0</v>
          </cell>
        </row>
        <row r="250">
          <cell r="A250">
            <v>5</v>
          </cell>
          <cell r="B250" t="str">
            <v xml:space="preserve"> 1.1.3.1.2  </v>
          </cell>
          <cell r="C250" t="str">
            <v xml:space="preserve"> MOBILIZAÇÃO, PLANEJAMENTO. MANUTENÇÃO  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75</v>
          </cell>
          <cell r="O250">
            <v>0</v>
          </cell>
        </row>
        <row r="251">
          <cell r="A251">
            <v>6</v>
          </cell>
          <cell r="B251" t="str">
            <v xml:space="preserve"> 1.1.3.1.2.1  </v>
          </cell>
          <cell r="C251" t="str">
            <v xml:space="preserve"> MOBILIZAÇÃO DAS EQUIPES  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10</v>
          </cell>
        </row>
        <row r="252">
          <cell r="B252" t="str">
            <v>1.1.3.1.2.1.1</v>
          </cell>
          <cell r="C252" t="str">
            <v xml:space="preserve"> MOBILIZAÇÃO DA EQUIPE NO ESCRITÓRIO SEDE DA CONTRATADA</v>
          </cell>
          <cell r="E252">
            <v>3.7500000000000006E-2</v>
          </cell>
          <cell r="F252">
            <v>1</v>
          </cell>
          <cell r="H252">
            <v>0</v>
          </cell>
          <cell r="I252">
            <v>0</v>
          </cell>
        </row>
        <row r="253">
          <cell r="B253" t="str">
            <v>1.1.3.1.2.1.2</v>
          </cell>
          <cell r="C253" t="str">
            <v xml:space="preserve"> MOBILIZAÇÃO DA EQUIPE MÍNIMA LOTADA NA UM-REPAR</v>
          </cell>
          <cell r="E253">
            <v>0.71249999999999991</v>
          </cell>
          <cell r="F253">
            <v>1</v>
          </cell>
          <cell r="H253">
            <v>0</v>
          </cell>
          <cell r="I253">
            <v>0</v>
          </cell>
        </row>
        <row r="254">
          <cell r="A254">
            <v>6</v>
          </cell>
          <cell r="B254" t="str">
            <v xml:space="preserve">1.1.3.1.2.2  </v>
          </cell>
          <cell r="C254" t="str">
            <v xml:space="preserve"> PLANEJAMENTO  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40</v>
          </cell>
        </row>
        <row r="255">
          <cell r="B255" t="str">
            <v>1.1.3.1.2.2.1</v>
          </cell>
          <cell r="C255" t="str">
            <v>ORGANIZAÇÃO, RESPONSABILIDADE, AUTORIDADE E RECURSOS</v>
          </cell>
          <cell r="H255">
            <v>0</v>
          </cell>
          <cell r="I255">
            <v>0</v>
          </cell>
        </row>
        <row r="256">
          <cell r="B256" t="str">
            <v>1.1.3.1.2.2.1.1</v>
          </cell>
          <cell r="C256" t="str">
            <v>ORGANOGRAMAS</v>
          </cell>
          <cell r="E256">
            <v>0.15000000000000002</v>
          </cell>
          <cell r="F256">
            <v>1</v>
          </cell>
          <cell r="H256">
            <v>0</v>
          </cell>
          <cell r="I256">
            <v>0</v>
          </cell>
        </row>
        <row r="257">
          <cell r="B257" t="str">
            <v>1.1.3.1.2.2.1.2</v>
          </cell>
          <cell r="C257" t="str">
            <v>CURRÍCULOS</v>
          </cell>
          <cell r="E257">
            <v>0.15000000000000002</v>
          </cell>
          <cell r="F257">
            <v>1</v>
          </cell>
          <cell r="H257">
            <v>0</v>
          </cell>
          <cell r="I257">
            <v>0</v>
          </cell>
        </row>
        <row r="258">
          <cell r="B258" t="str">
            <v>1.1.3.1.2.2.2</v>
          </cell>
          <cell r="C258" t="str">
            <v>RECURSOS</v>
          </cell>
          <cell r="H258">
            <v>0</v>
          </cell>
          <cell r="I258">
            <v>0</v>
          </cell>
        </row>
        <row r="259">
          <cell r="B259" t="str">
            <v>1.1.3.1.2.2.2.1</v>
          </cell>
          <cell r="C259" t="str">
            <v>HISTOGRAMA DE MÃO DE OBRA</v>
          </cell>
          <cell r="E259">
            <v>0.30000000000000004</v>
          </cell>
          <cell r="F259">
            <v>1</v>
          </cell>
          <cell r="H259">
            <v>0</v>
          </cell>
          <cell r="I259">
            <v>0</v>
          </cell>
        </row>
        <row r="260">
          <cell r="B260" t="str">
            <v>1.1.3.1.2.2.3</v>
          </cell>
          <cell r="C260" t="str">
            <v>PROCEDIMENTO DE PLANEJAMENTO DE PROJETO</v>
          </cell>
          <cell r="H260">
            <v>0</v>
          </cell>
          <cell r="I260">
            <v>0</v>
          </cell>
        </row>
        <row r="261">
          <cell r="B261" t="str">
            <v>1.1.3.1.2.2.3.1</v>
          </cell>
          <cell r="C261" t="str">
            <v>EAP DETALHADA</v>
          </cell>
          <cell r="E261">
            <v>0.27</v>
          </cell>
          <cell r="F261">
            <v>1</v>
          </cell>
          <cell r="H261">
            <v>0</v>
          </cell>
          <cell r="I261">
            <v>0</v>
          </cell>
        </row>
        <row r="262">
          <cell r="B262" t="str">
            <v>1.1.3.1.2.2.3.2</v>
          </cell>
          <cell r="C262" t="str">
            <v>LISTA DE DOCUMENTOS DA U-2316 - UHDS</v>
          </cell>
          <cell r="E262">
            <v>0.36000000000000004</v>
          </cell>
          <cell r="F262">
            <v>1</v>
          </cell>
          <cell r="H262">
            <v>0</v>
          </cell>
          <cell r="I262">
            <v>0</v>
          </cell>
        </row>
        <row r="263">
          <cell r="B263" t="str">
            <v>1.1.3.1.2.2.3.3</v>
          </cell>
          <cell r="C263" t="str">
            <v>CRONOGRAMA DE EXECUÇÃO FÍSICA DETALHADO</v>
          </cell>
          <cell r="E263">
            <v>0.36000000000000004</v>
          </cell>
          <cell r="F263">
            <v>1</v>
          </cell>
          <cell r="H263">
            <v>0</v>
          </cell>
          <cell r="I263">
            <v>0</v>
          </cell>
        </row>
        <row r="264">
          <cell r="B264" t="str">
            <v>1.1.3.1.2.2.3.4</v>
          </cell>
          <cell r="C264" t="str">
            <v>CURVA DE EXECUÇÃO FÍSICA</v>
          </cell>
          <cell r="E264">
            <v>0.18000000000000002</v>
          </cell>
          <cell r="F264">
            <v>1</v>
          </cell>
          <cell r="H264">
            <v>0</v>
          </cell>
          <cell r="I264">
            <v>0</v>
          </cell>
        </row>
        <row r="265">
          <cell r="B265" t="str">
            <v>1.1.3.1.2.2.3.5</v>
          </cell>
          <cell r="C265" t="str">
            <v>CRONOGRAMA DE EXECUÇÃO FÍSICA-FINANCEIRO DETALHADO</v>
          </cell>
          <cell r="E265">
            <v>0.18000000000000002</v>
          </cell>
          <cell r="F265">
            <v>1</v>
          </cell>
          <cell r="H265">
            <v>0</v>
          </cell>
          <cell r="I265">
            <v>0</v>
          </cell>
        </row>
        <row r="266">
          <cell r="B266" t="str">
            <v>1.1.3.1.2.2.3.6</v>
          </cell>
          <cell r="C266" t="str">
            <v>CURVA DE EXECUÇÃO FÍSICA-FINANCEIRA</v>
          </cell>
          <cell r="E266">
            <v>0.18000000000000002</v>
          </cell>
          <cell r="F266">
            <v>1</v>
          </cell>
          <cell r="H266">
            <v>0</v>
          </cell>
          <cell r="I266">
            <v>0</v>
          </cell>
        </row>
        <row r="267">
          <cell r="B267" t="str">
            <v>1.1.3.1.2.2.3.7</v>
          </cell>
          <cell r="C267" t="str">
            <v>PROCEDIMENTO DE MEDIÇÃO DE SERVIÇOS</v>
          </cell>
          <cell r="E267">
            <v>0.27</v>
          </cell>
          <cell r="F267">
            <v>1</v>
          </cell>
          <cell r="H267">
            <v>0</v>
          </cell>
          <cell r="I267">
            <v>0</v>
          </cell>
        </row>
        <row r="268">
          <cell r="B268" t="str">
            <v>1.1.3.1.2.2.4</v>
          </cell>
          <cell r="C268" t="str">
            <v>PROCEDIMENTOS DE QSMS</v>
          </cell>
          <cell r="H268">
            <v>0</v>
          </cell>
          <cell r="I268">
            <v>0</v>
          </cell>
        </row>
        <row r="269">
          <cell r="B269" t="str">
            <v>1.1.3.1.2.2.4.1</v>
          </cell>
          <cell r="C269" t="str">
            <v>MANUAL DA QUALIDADE DE PROJETO DE PRÉ-DETALHAMENTO</v>
          </cell>
          <cell r="E269">
            <v>0.42000000000000004</v>
          </cell>
          <cell r="F269">
            <v>1</v>
          </cell>
          <cell r="H269">
            <v>0</v>
          </cell>
          <cell r="I269">
            <v>0</v>
          </cell>
        </row>
        <row r="270">
          <cell r="B270" t="str">
            <v>1.1.3.1.2.2.4.2</v>
          </cell>
          <cell r="C270" t="str">
            <v>PLANO DA QUALIDADE</v>
          </cell>
          <cell r="E270">
            <v>0.18000000000000002</v>
          </cell>
          <cell r="F270">
            <v>1</v>
          </cell>
          <cell r="H270">
            <v>0</v>
          </cell>
          <cell r="I270">
            <v>0</v>
          </cell>
        </row>
        <row r="271">
          <cell r="A271">
            <v>6</v>
          </cell>
          <cell r="B271" t="str">
            <v xml:space="preserve"> 1.1.3.1.2.3  </v>
          </cell>
          <cell r="C271" t="str">
            <v xml:space="preserve"> MANUTENÇÃO DAS EQUIPES  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50</v>
          </cell>
        </row>
        <row r="272">
          <cell r="B272" t="str">
            <v xml:space="preserve"> 1.1.3.1.2.3.1</v>
          </cell>
          <cell r="C272" t="str">
            <v>MANUTENÇÃO DA EQUIPE NO ESCRITÓRIO SEDE DA CONTRATADA</v>
          </cell>
          <cell r="E272">
            <v>0</v>
          </cell>
          <cell r="F272">
            <v>1</v>
          </cell>
          <cell r="H272">
            <v>0</v>
          </cell>
          <cell r="I272">
            <v>0</v>
          </cell>
        </row>
        <row r="273">
          <cell r="B273" t="str">
            <v xml:space="preserve"> 1.1.3.1.2.3.2</v>
          </cell>
          <cell r="C273" t="str">
            <v>MANUTENÇÃO DA EQUIPE MÍNIMA LOTADA NA UM-REPAR</v>
          </cell>
          <cell r="E273">
            <v>0</v>
          </cell>
          <cell r="F273">
            <v>1</v>
          </cell>
          <cell r="H273">
            <v>0</v>
          </cell>
          <cell r="I273">
            <v>0</v>
          </cell>
        </row>
        <row r="274">
          <cell r="A274">
            <v>5</v>
          </cell>
          <cell r="B274" t="str">
            <v xml:space="preserve"> 1.1.3.1.3  </v>
          </cell>
          <cell r="C274" t="str">
            <v xml:space="preserve"> DESMOBILIZAÇÃO  </v>
          </cell>
          <cell r="E274">
            <v>2</v>
          </cell>
          <cell r="F274">
            <v>1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20</v>
          </cell>
          <cell r="O274">
            <v>0</v>
          </cell>
        </row>
        <row r="275">
          <cell r="A275">
            <v>4</v>
          </cell>
          <cell r="B275" t="str">
            <v xml:space="preserve"> 1.1.3.2  </v>
          </cell>
          <cell r="C275" t="str">
            <v xml:space="preserve"> INFRA-ESTRUTURA  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8</v>
          </cell>
          <cell r="N275">
            <v>0</v>
          </cell>
          <cell r="O275">
            <v>0</v>
          </cell>
        </row>
        <row r="276">
          <cell r="A276">
            <v>5</v>
          </cell>
          <cell r="B276" t="str">
            <v xml:space="preserve"> 1.1.3.2.1  </v>
          </cell>
          <cell r="C276" t="str">
            <v xml:space="preserve"> ESCRITÓRIO DA CONTRATADA NA UN-REPAR  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100</v>
          </cell>
          <cell r="O276">
            <v>0</v>
          </cell>
        </row>
        <row r="277">
          <cell r="B277" t="str">
            <v>1.1.3.2.1.1</v>
          </cell>
          <cell r="C277" t="str">
            <v xml:space="preserve">IMPLANTAÇÃO DO ESCRITÓRIO DA CONTRATADA NA UN-REPAR  </v>
          </cell>
          <cell r="E277">
            <v>0</v>
          </cell>
          <cell r="F277">
            <v>1</v>
          </cell>
          <cell r="H277">
            <v>0</v>
          </cell>
          <cell r="I277">
            <v>0</v>
          </cell>
          <cell r="O277">
            <v>10</v>
          </cell>
        </row>
        <row r="278">
          <cell r="B278" t="str">
            <v>1.1.3.2.1.2</v>
          </cell>
          <cell r="C278" t="str">
            <v xml:space="preserve">MANUTENÇÃO ESCRITÓRIO DA CONTRATADA NA UN-REPAR  </v>
          </cell>
          <cell r="E278">
            <v>0</v>
          </cell>
          <cell r="F278">
            <v>1</v>
          </cell>
          <cell r="H278">
            <v>0</v>
          </cell>
          <cell r="I278">
            <v>0</v>
          </cell>
          <cell r="O278">
            <v>90</v>
          </cell>
        </row>
        <row r="279">
          <cell r="H279">
            <v>0</v>
          </cell>
          <cell r="I279">
            <v>0</v>
          </cell>
        </row>
        <row r="280">
          <cell r="A280">
            <v>4</v>
          </cell>
          <cell r="B280" t="str">
            <v xml:space="preserve"> 1.1.3.3  </v>
          </cell>
          <cell r="C280" t="str">
            <v xml:space="preserve"> PROJETOS CIVIS E ELETRONICOS  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82</v>
          </cell>
          <cell r="N280">
            <v>0</v>
          </cell>
          <cell r="O280">
            <v>0</v>
          </cell>
        </row>
        <row r="281">
          <cell r="A281">
            <v>5</v>
          </cell>
          <cell r="B281" t="str">
            <v xml:space="preserve"> 1.1.3.3.1  </v>
          </cell>
          <cell r="C281" t="str">
            <v xml:space="preserve"> CIVIL  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15</v>
          </cell>
          <cell r="O281">
            <v>0</v>
          </cell>
        </row>
        <row r="282">
          <cell r="A282">
            <v>6</v>
          </cell>
          <cell r="B282" t="str">
            <v xml:space="preserve"> 1.1.3.3.1.1  </v>
          </cell>
          <cell r="C282" t="str">
            <v xml:space="preserve"> ESTRUTURA  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40</v>
          </cell>
        </row>
        <row r="283">
          <cell r="A283">
            <v>6</v>
          </cell>
          <cell r="B283" t="str">
            <v xml:space="preserve"> 1.1.3.3.1.2  </v>
          </cell>
          <cell r="C283" t="str">
            <v xml:space="preserve"> ARQUITETONICO  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30</v>
          </cell>
        </row>
        <row r="284">
          <cell r="A284">
            <v>6</v>
          </cell>
          <cell r="B284" t="str">
            <v xml:space="preserve"> 1.1.3.3.1.3  </v>
          </cell>
          <cell r="C284" t="str">
            <v xml:space="preserve"> UNDERGROUD  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30</v>
          </cell>
        </row>
        <row r="285">
          <cell r="A285">
            <v>5</v>
          </cell>
          <cell r="B285" t="str">
            <v xml:space="preserve"> 1.1.3.3.2  </v>
          </cell>
          <cell r="C285" t="str">
            <v xml:space="preserve"> ELETROMECÂNICOS  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78</v>
          </cell>
          <cell r="O285">
            <v>0</v>
          </cell>
        </row>
        <row r="286">
          <cell r="A286">
            <v>6</v>
          </cell>
          <cell r="B286" t="str">
            <v xml:space="preserve"> 1.1.3.3.2.1  </v>
          </cell>
          <cell r="C286" t="str">
            <v xml:space="preserve"> PROCESSO  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25</v>
          </cell>
        </row>
        <row r="287">
          <cell r="A287">
            <v>6</v>
          </cell>
          <cell r="B287" t="str">
            <v xml:space="preserve"> 1.1.3.3.2.2  </v>
          </cell>
          <cell r="C287" t="str">
            <v xml:space="preserve"> EQUIPAMENTOS  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15</v>
          </cell>
        </row>
        <row r="288">
          <cell r="A288">
            <v>6</v>
          </cell>
          <cell r="B288" t="str">
            <v xml:space="preserve"> 1.1.3.3.2.3  </v>
          </cell>
          <cell r="C288" t="str">
            <v xml:space="preserve"> TUBULAÇÃO  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30</v>
          </cell>
        </row>
        <row r="289">
          <cell r="A289">
            <v>6</v>
          </cell>
          <cell r="B289" t="str">
            <v xml:space="preserve"> 1.1.3.3.2.4  </v>
          </cell>
          <cell r="C289" t="str">
            <v xml:space="preserve"> ELÉTRICA  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10</v>
          </cell>
        </row>
        <row r="290">
          <cell r="A290">
            <v>6</v>
          </cell>
          <cell r="B290" t="str">
            <v xml:space="preserve"> 1.1.3.3.2.5  </v>
          </cell>
          <cell r="C290" t="str">
            <v xml:space="preserve"> INSTRUMENTAÇÃO  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20</v>
          </cell>
        </row>
        <row r="291">
          <cell r="A291">
            <v>5</v>
          </cell>
          <cell r="B291" t="str">
            <v xml:space="preserve"> 1.1.3.3.3  </v>
          </cell>
          <cell r="C291" t="str">
            <v xml:space="preserve"> LIVRO DE PROJETO DE PRÉ DETALHAMENTO  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2</v>
          </cell>
          <cell r="O291">
            <v>0</v>
          </cell>
        </row>
        <row r="292">
          <cell r="A292">
            <v>5</v>
          </cell>
          <cell r="B292" t="str">
            <v xml:space="preserve"> 1.1.3.3.4  </v>
          </cell>
          <cell r="C292" t="str">
            <v xml:space="preserve"> MAQUETE ELETRONICA  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5</v>
          </cell>
          <cell r="O292">
            <v>0</v>
          </cell>
        </row>
        <row r="293">
          <cell r="C293" t="str">
            <v xml:space="preserve">SUB-TOTAL - UNIDADE 3111 FRACIONADORA DE NAFTA  </v>
          </cell>
        </row>
        <row r="295">
          <cell r="A295">
            <v>3</v>
          </cell>
          <cell r="B295" t="str">
            <v>1.1.4</v>
          </cell>
          <cell r="C295" t="str">
            <v xml:space="preserve">UNIDADE 2222 REFORMA CATALITICA  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16</v>
          </cell>
          <cell r="M295">
            <v>0</v>
          </cell>
          <cell r="N295">
            <v>0</v>
          </cell>
          <cell r="O295">
            <v>0</v>
          </cell>
        </row>
        <row r="296">
          <cell r="A296">
            <v>4</v>
          </cell>
          <cell r="B296" t="str">
            <v xml:space="preserve"> 1.1.4.1  </v>
          </cell>
          <cell r="C296" t="str">
            <v xml:space="preserve"> MOBILIZAÇÃO  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10</v>
          </cell>
          <cell r="N296">
            <v>0</v>
          </cell>
          <cell r="O296">
            <v>0</v>
          </cell>
        </row>
        <row r="297">
          <cell r="A297">
            <v>5</v>
          </cell>
          <cell r="B297" t="str">
            <v xml:space="preserve"> 1.1.4.1.1  </v>
          </cell>
          <cell r="C297" t="str">
            <v xml:space="preserve"> KICK OFF MEETING  </v>
          </cell>
          <cell r="E297">
            <v>0.49999999999999994</v>
          </cell>
          <cell r="F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5</v>
          </cell>
          <cell r="O297">
            <v>0</v>
          </cell>
        </row>
        <row r="298">
          <cell r="A298">
            <v>5</v>
          </cell>
          <cell r="B298" t="str">
            <v xml:space="preserve"> 1.1.4.1.2  </v>
          </cell>
          <cell r="C298" t="str">
            <v xml:space="preserve"> MOBILIZAÇÃO, PLANEJAMENTO. MANUTENÇÃO  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75</v>
          </cell>
          <cell r="O298">
            <v>0</v>
          </cell>
        </row>
        <row r="299">
          <cell r="A299">
            <v>6</v>
          </cell>
          <cell r="B299" t="str">
            <v xml:space="preserve"> 1.1.4.1.2.1  </v>
          </cell>
          <cell r="C299" t="str">
            <v xml:space="preserve"> MOBILIZAÇÃO DAS EQUIPES  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10</v>
          </cell>
        </row>
        <row r="300">
          <cell r="B300" t="str">
            <v>1.1.4.1.2.1.1</v>
          </cell>
          <cell r="C300" t="str">
            <v xml:space="preserve"> MOBILIZAÇÃO DA EQUIPE NO ESCRITÓRIO SEDE DA CONTRATADA</v>
          </cell>
          <cell r="E300">
            <v>3.7499999999999999E-2</v>
          </cell>
          <cell r="F300">
            <v>1</v>
          </cell>
          <cell r="H300">
            <v>0</v>
          </cell>
          <cell r="I300">
            <v>0</v>
          </cell>
        </row>
        <row r="301">
          <cell r="B301" t="str">
            <v>1.1.4.1.2.1.2</v>
          </cell>
          <cell r="C301" t="str">
            <v xml:space="preserve"> MOBILIZAÇÃO DA EQUIPE MÍNIMA LOTADA NA UM-REPAR</v>
          </cell>
          <cell r="E301">
            <v>0.71250000000000002</v>
          </cell>
          <cell r="F301">
            <v>1</v>
          </cell>
          <cell r="H301">
            <v>0</v>
          </cell>
          <cell r="I301">
            <v>0</v>
          </cell>
        </row>
        <row r="302">
          <cell r="A302">
            <v>6</v>
          </cell>
          <cell r="B302" t="str">
            <v xml:space="preserve">1.1.4.1.2.2  </v>
          </cell>
          <cell r="C302" t="str">
            <v xml:space="preserve"> PLANEJAMENTO  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40</v>
          </cell>
        </row>
        <row r="303">
          <cell r="B303" t="str">
            <v>1.1.4.1.2.2.1</v>
          </cell>
          <cell r="C303" t="str">
            <v>ORGANIZAÇÃO, RESPONSABILIDADE, AUTORIDADE E RECURSOS</v>
          </cell>
          <cell r="H303">
            <v>0</v>
          </cell>
          <cell r="I303">
            <v>0</v>
          </cell>
        </row>
        <row r="304">
          <cell r="B304" t="str">
            <v>1.1.4.1.2.2.1.1</v>
          </cell>
          <cell r="C304" t="str">
            <v>ORGANOGRAMAS</v>
          </cell>
          <cell r="E304">
            <v>0.15</v>
          </cell>
          <cell r="F304">
            <v>1</v>
          </cell>
          <cell r="H304">
            <v>0</v>
          </cell>
          <cell r="I304">
            <v>0</v>
          </cell>
        </row>
        <row r="305">
          <cell r="B305" t="str">
            <v>1.1.4.1.2.2.1.2</v>
          </cell>
          <cell r="C305" t="str">
            <v>CURRÍCULOS</v>
          </cell>
          <cell r="E305">
            <v>0.15</v>
          </cell>
          <cell r="F305">
            <v>1</v>
          </cell>
          <cell r="H305">
            <v>0</v>
          </cell>
          <cell r="I305">
            <v>0</v>
          </cell>
        </row>
        <row r="306">
          <cell r="B306" t="str">
            <v>1.1.4.1.2.2.2</v>
          </cell>
          <cell r="C306" t="str">
            <v>RECURSOS</v>
          </cell>
          <cell r="H306">
            <v>0</v>
          </cell>
          <cell r="I306">
            <v>0</v>
          </cell>
        </row>
        <row r="307">
          <cell r="B307" t="str">
            <v>1.1.4.1.2.2.2.1</v>
          </cell>
          <cell r="C307" t="str">
            <v>HISTOGRAMA DE MÃO DE OBRA</v>
          </cell>
          <cell r="E307">
            <v>0.3</v>
          </cell>
          <cell r="F307">
            <v>1</v>
          </cell>
          <cell r="H307">
            <v>0</v>
          </cell>
          <cell r="I307">
            <v>0</v>
          </cell>
        </row>
        <row r="308">
          <cell r="B308" t="str">
            <v>1.1.4.1.2.2.3</v>
          </cell>
          <cell r="C308" t="str">
            <v>PROCEDIMENTO DE PLANEJAMENTO DE PROJETO</v>
          </cell>
          <cell r="H308">
            <v>0</v>
          </cell>
          <cell r="I308">
            <v>0</v>
          </cell>
        </row>
        <row r="309">
          <cell r="B309" t="str">
            <v>1.1.4.1.2.2.3.1</v>
          </cell>
          <cell r="C309" t="str">
            <v>EAP DETALHADA</v>
          </cell>
          <cell r="E309">
            <v>0.26999999999999996</v>
          </cell>
          <cell r="F309">
            <v>1</v>
          </cell>
          <cell r="H309">
            <v>0</v>
          </cell>
          <cell r="I309">
            <v>0</v>
          </cell>
        </row>
        <row r="310">
          <cell r="B310" t="str">
            <v>1.1.4.1.2.2.3.2</v>
          </cell>
          <cell r="C310" t="str">
            <v>LISTA DE DOCUMENTOS DA U-2316 - UHDS</v>
          </cell>
          <cell r="E310">
            <v>0.36</v>
          </cell>
          <cell r="F310">
            <v>1</v>
          </cell>
          <cell r="H310">
            <v>0</v>
          </cell>
          <cell r="I310">
            <v>0</v>
          </cell>
        </row>
        <row r="311">
          <cell r="B311" t="str">
            <v>1.1.4.1.2.2.3.3</v>
          </cell>
          <cell r="C311" t="str">
            <v>CRONOGRAMA DE EXECUÇÃO FÍSICA DETALHADO</v>
          </cell>
          <cell r="E311">
            <v>0.36</v>
          </cell>
          <cell r="F311">
            <v>1</v>
          </cell>
          <cell r="H311">
            <v>0</v>
          </cell>
          <cell r="I311">
            <v>0</v>
          </cell>
        </row>
        <row r="312">
          <cell r="B312" t="str">
            <v>1.1.4.1.2.2.3.4</v>
          </cell>
          <cell r="C312" t="str">
            <v>CURVA DE EXECUÇÃO FÍSICA</v>
          </cell>
          <cell r="E312">
            <v>0.18</v>
          </cell>
          <cell r="F312">
            <v>1</v>
          </cell>
          <cell r="H312">
            <v>0</v>
          </cell>
          <cell r="I312">
            <v>0</v>
          </cell>
        </row>
        <row r="313">
          <cell r="B313" t="str">
            <v>1.1.4.1.2.2.3.5</v>
          </cell>
          <cell r="C313" t="str">
            <v>CRONOGRAMA DE EXECUÇÃO FÍSICA-FINANCEIRO DETALHADO</v>
          </cell>
          <cell r="E313">
            <v>0.18</v>
          </cell>
          <cell r="F313">
            <v>1</v>
          </cell>
          <cell r="H313">
            <v>0</v>
          </cell>
          <cell r="I313">
            <v>0</v>
          </cell>
        </row>
        <row r="314">
          <cell r="B314" t="str">
            <v>1.1.4.1.2.2.3.6</v>
          </cell>
          <cell r="C314" t="str">
            <v>CURVA DE EXECUÇÃO FÍSICA-FINANCEIRA</v>
          </cell>
          <cell r="E314">
            <v>0.18</v>
          </cell>
          <cell r="F314">
            <v>1</v>
          </cell>
          <cell r="H314">
            <v>0</v>
          </cell>
          <cell r="I314">
            <v>0</v>
          </cell>
        </row>
        <row r="315">
          <cell r="B315" t="str">
            <v>1.1.4.1.2.2.3.7</v>
          </cell>
          <cell r="C315" t="str">
            <v>PROCEDIMENTO DE MEDIÇÃO DE SERVIÇOS</v>
          </cell>
          <cell r="E315">
            <v>0.26999999999999996</v>
          </cell>
          <cell r="F315">
            <v>1</v>
          </cell>
          <cell r="H315">
            <v>0</v>
          </cell>
          <cell r="I315">
            <v>0</v>
          </cell>
        </row>
        <row r="316">
          <cell r="B316" t="str">
            <v>1.1.4.1.2.2.4</v>
          </cell>
          <cell r="C316" t="str">
            <v>PROCEDIMENTOS DE QSMS</v>
          </cell>
          <cell r="H316">
            <v>0</v>
          </cell>
          <cell r="I316">
            <v>0</v>
          </cell>
        </row>
        <row r="317">
          <cell r="B317" t="str">
            <v>1.1.4.1.2.2.4.1</v>
          </cell>
          <cell r="C317" t="str">
            <v>MANUAL DA QUALIDADE DE PROJETO DE PRÉ-DETALHAMENTO</v>
          </cell>
          <cell r="E317">
            <v>0.42</v>
          </cell>
          <cell r="F317">
            <v>1</v>
          </cell>
          <cell r="H317">
            <v>0</v>
          </cell>
          <cell r="I317">
            <v>0</v>
          </cell>
        </row>
        <row r="318">
          <cell r="B318" t="str">
            <v>1.1.4.1.2.2.4.2</v>
          </cell>
          <cell r="C318" t="str">
            <v>PLANO DA QUALIDADE</v>
          </cell>
          <cell r="E318">
            <v>0.18</v>
          </cell>
          <cell r="F318">
            <v>1</v>
          </cell>
          <cell r="H318">
            <v>0</v>
          </cell>
          <cell r="I318">
            <v>0</v>
          </cell>
        </row>
        <row r="319">
          <cell r="A319">
            <v>6</v>
          </cell>
          <cell r="B319" t="str">
            <v xml:space="preserve"> 1.1.4.1.2.3  </v>
          </cell>
          <cell r="C319" t="str">
            <v xml:space="preserve"> MANUTENÇÃO DAS EQUIPES  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50</v>
          </cell>
        </row>
        <row r="320">
          <cell r="B320" t="str">
            <v xml:space="preserve"> 1.1.4.1.2.3.1</v>
          </cell>
          <cell r="C320" t="str">
            <v>MANUTENÇÃO DA EQUIPE NO ESCRITÓRIO SEDE DA CONTRATADA</v>
          </cell>
          <cell r="E320">
            <v>0</v>
          </cell>
          <cell r="F320">
            <v>1</v>
          </cell>
          <cell r="H320">
            <v>0</v>
          </cell>
          <cell r="I320">
            <v>0</v>
          </cell>
        </row>
        <row r="321">
          <cell r="B321" t="str">
            <v xml:space="preserve"> 1.1.4.1.2.3.2</v>
          </cell>
          <cell r="C321" t="str">
            <v>MANUTENÇÃO DA EQUIPE MÍNIMA LOTADA NA UM-REPAR</v>
          </cell>
          <cell r="E321">
            <v>0</v>
          </cell>
          <cell r="F321">
            <v>1</v>
          </cell>
          <cell r="H321">
            <v>0</v>
          </cell>
          <cell r="I321">
            <v>0</v>
          </cell>
        </row>
        <row r="322">
          <cell r="A322">
            <v>5</v>
          </cell>
          <cell r="B322" t="str">
            <v xml:space="preserve"> 1.1.4.1.3  </v>
          </cell>
          <cell r="C322" t="str">
            <v xml:space="preserve"> DESMOBILIZAÇÃO  </v>
          </cell>
          <cell r="E322">
            <v>1.9999999999999998</v>
          </cell>
          <cell r="F322">
            <v>1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20</v>
          </cell>
          <cell r="O322">
            <v>0</v>
          </cell>
        </row>
        <row r="323">
          <cell r="A323">
            <v>4</v>
          </cell>
          <cell r="B323" t="str">
            <v>1.1.4.2</v>
          </cell>
          <cell r="C323" t="str">
            <v xml:space="preserve"> INFRA-ESTRUTURA  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8</v>
          </cell>
          <cell r="N323">
            <v>0</v>
          </cell>
          <cell r="O323">
            <v>0</v>
          </cell>
        </row>
        <row r="324">
          <cell r="A324">
            <v>5</v>
          </cell>
          <cell r="B324" t="str">
            <v xml:space="preserve"> 1.1.4.2.1  </v>
          </cell>
          <cell r="C324" t="str">
            <v xml:space="preserve"> ESCRITÓRIO DA CONTRATADA NA UN-REPAR  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100</v>
          </cell>
          <cell r="O324">
            <v>0</v>
          </cell>
        </row>
        <row r="325">
          <cell r="B325" t="str">
            <v xml:space="preserve"> 1.1.4.2.1.1</v>
          </cell>
          <cell r="C325" t="str">
            <v xml:space="preserve">IMPLANTAÇÃO DO ESCRITÓRIO DA CONTRATADA NA UN-REPAR  </v>
          </cell>
          <cell r="E325">
            <v>0</v>
          </cell>
          <cell r="F325">
            <v>1</v>
          </cell>
          <cell r="H325">
            <v>0</v>
          </cell>
          <cell r="I325">
            <v>0</v>
          </cell>
          <cell r="O325">
            <v>10</v>
          </cell>
        </row>
        <row r="326">
          <cell r="B326" t="str">
            <v xml:space="preserve"> 1.1.4.2.1.2</v>
          </cell>
          <cell r="C326" t="str">
            <v xml:space="preserve">MANUTENÇÃO ESCRITÓRIO DA CONTRATADA NA UN-REPAR  </v>
          </cell>
          <cell r="E326">
            <v>0</v>
          </cell>
          <cell r="F326">
            <v>1</v>
          </cell>
          <cell r="H326">
            <v>0</v>
          </cell>
          <cell r="I326">
            <v>0</v>
          </cell>
          <cell r="O326">
            <v>90</v>
          </cell>
        </row>
        <row r="327">
          <cell r="H327">
            <v>0</v>
          </cell>
          <cell r="I327">
            <v>0</v>
          </cell>
        </row>
        <row r="328">
          <cell r="A328">
            <v>4</v>
          </cell>
          <cell r="B328" t="str">
            <v>1.1.4.3</v>
          </cell>
          <cell r="C328" t="str">
            <v xml:space="preserve"> PROJETOS CIVIS E ELETRONICOS  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82</v>
          </cell>
          <cell r="N328">
            <v>0</v>
          </cell>
          <cell r="O328">
            <v>0</v>
          </cell>
        </row>
        <row r="329">
          <cell r="A329">
            <v>5</v>
          </cell>
          <cell r="B329" t="str">
            <v xml:space="preserve"> 1.1.4.3.1  </v>
          </cell>
          <cell r="C329" t="str">
            <v xml:space="preserve"> CIVIL  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15</v>
          </cell>
          <cell r="O329">
            <v>0</v>
          </cell>
        </row>
        <row r="330">
          <cell r="A330">
            <v>6</v>
          </cell>
          <cell r="B330" t="str">
            <v xml:space="preserve"> 1.1.4.3.1.1  </v>
          </cell>
          <cell r="C330" t="str">
            <v xml:space="preserve"> ESTRUTURA  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40</v>
          </cell>
        </row>
        <row r="331">
          <cell r="A331">
            <v>6</v>
          </cell>
          <cell r="B331" t="str">
            <v xml:space="preserve"> 1.1.4.3.1.2  </v>
          </cell>
          <cell r="C331" t="str">
            <v xml:space="preserve"> ARQUITETONICO  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30</v>
          </cell>
        </row>
        <row r="332">
          <cell r="A332">
            <v>6</v>
          </cell>
          <cell r="B332" t="str">
            <v xml:space="preserve"> 1.1.4.3.1.3  </v>
          </cell>
          <cell r="C332" t="str">
            <v xml:space="preserve"> UNDERGROUD  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30</v>
          </cell>
        </row>
        <row r="333">
          <cell r="A333">
            <v>5</v>
          </cell>
          <cell r="B333" t="str">
            <v xml:space="preserve"> 1.1.4.3.2  </v>
          </cell>
          <cell r="C333" t="str">
            <v xml:space="preserve"> ELETROMECÂNICOS  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78</v>
          </cell>
          <cell r="O333">
            <v>0</v>
          </cell>
        </row>
        <row r="334">
          <cell r="A334">
            <v>6</v>
          </cell>
          <cell r="B334" t="str">
            <v xml:space="preserve"> 1.1.4.3.2.1  </v>
          </cell>
          <cell r="C334" t="str">
            <v xml:space="preserve"> PROCESSO  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25</v>
          </cell>
        </row>
        <row r="335">
          <cell r="A335">
            <v>6</v>
          </cell>
          <cell r="B335" t="str">
            <v xml:space="preserve"> 1.1.4.3.2.2  </v>
          </cell>
          <cell r="C335" t="str">
            <v xml:space="preserve"> EQUIPAMENTOS  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15</v>
          </cell>
        </row>
        <row r="336">
          <cell r="A336">
            <v>6</v>
          </cell>
          <cell r="B336" t="str">
            <v xml:space="preserve"> 1.1.4.3.2.3  </v>
          </cell>
          <cell r="C336" t="str">
            <v xml:space="preserve"> TUBULAÇÃO  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30</v>
          </cell>
        </row>
        <row r="337">
          <cell r="A337">
            <v>6</v>
          </cell>
          <cell r="B337" t="str">
            <v xml:space="preserve"> 1.1.4.3.2.4  </v>
          </cell>
          <cell r="C337" t="str">
            <v xml:space="preserve"> ELÉTRICA  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10</v>
          </cell>
        </row>
        <row r="338">
          <cell r="A338">
            <v>6</v>
          </cell>
          <cell r="B338" t="str">
            <v xml:space="preserve"> 1.1.4.3.2.5  </v>
          </cell>
          <cell r="C338" t="str">
            <v xml:space="preserve"> INSTRUMENTAÇÃO  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20</v>
          </cell>
        </row>
        <row r="339">
          <cell r="A339">
            <v>5</v>
          </cell>
          <cell r="B339" t="str">
            <v xml:space="preserve"> 1.1.4.3.3  </v>
          </cell>
          <cell r="C339" t="str">
            <v xml:space="preserve"> LIVRO DE PROJETO DE PRÉ DETALHAMENTO  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2</v>
          </cell>
          <cell r="O339">
            <v>0</v>
          </cell>
        </row>
        <row r="340">
          <cell r="A340">
            <v>5</v>
          </cell>
          <cell r="B340" t="str">
            <v xml:space="preserve"> 1.1.4.3.4  </v>
          </cell>
          <cell r="C340" t="str">
            <v xml:space="preserve"> MAQUETE ELETRONICA  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5</v>
          </cell>
          <cell r="O340">
            <v>0</v>
          </cell>
        </row>
        <row r="341">
          <cell r="C341" t="str">
            <v xml:space="preserve">SUB-TOTAL - UNIDADE 2222 REFORMA CATALITICA  </v>
          </cell>
        </row>
        <row r="343">
          <cell r="A343">
            <v>3</v>
          </cell>
          <cell r="B343" t="str">
            <v>1.1.5</v>
          </cell>
          <cell r="C343" t="str">
            <v xml:space="preserve">UNIDADE 32323 DEA ( GASOLINA )  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16</v>
          </cell>
          <cell r="M343">
            <v>0</v>
          </cell>
          <cell r="N343">
            <v>0</v>
          </cell>
          <cell r="O343">
            <v>0</v>
          </cell>
        </row>
        <row r="344">
          <cell r="A344">
            <v>4</v>
          </cell>
          <cell r="B344" t="str">
            <v xml:space="preserve"> 1.1.5.1  </v>
          </cell>
          <cell r="C344" t="str">
            <v xml:space="preserve"> MOBILIZAÇÃO  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10</v>
          </cell>
          <cell r="N344">
            <v>0</v>
          </cell>
          <cell r="O344">
            <v>0</v>
          </cell>
        </row>
        <row r="345">
          <cell r="A345">
            <v>5</v>
          </cell>
          <cell r="B345" t="str">
            <v xml:space="preserve"> 1.1.5.1.1  </v>
          </cell>
          <cell r="C345" t="str">
            <v xml:space="preserve"> KICK OFF MEETING  </v>
          </cell>
          <cell r="E345">
            <v>0.49999999999999994</v>
          </cell>
          <cell r="F345">
            <v>1</v>
          </cell>
          <cell r="H345">
            <v>0</v>
          </cell>
          <cell r="I345">
            <v>1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5</v>
          </cell>
          <cell r="O345">
            <v>0</v>
          </cell>
        </row>
        <row r="346">
          <cell r="A346">
            <v>5</v>
          </cell>
          <cell r="B346" t="str">
            <v xml:space="preserve"> 1.1.5.1.2  </v>
          </cell>
          <cell r="C346" t="str">
            <v xml:space="preserve"> MOBILIZAÇÃO, PLANEJAMENTO. MANUTENÇÃO  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75</v>
          </cell>
          <cell r="O346">
            <v>0</v>
          </cell>
        </row>
        <row r="347">
          <cell r="A347">
            <v>6</v>
          </cell>
          <cell r="B347" t="str">
            <v xml:space="preserve"> 1.1.5.1.2.1  </v>
          </cell>
          <cell r="C347" t="str">
            <v xml:space="preserve"> MOBILIZAÇÃO DAS EQUIPES  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10</v>
          </cell>
        </row>
        <row r="348">
          <cell r="B348" t="str">
            <v>1.1.5.1.2.1.1</v>
          </cell>
          <cell r="C348" t="str">
            <v xml:space="preserve"> MOBILIZAÇÃO DA EQUIPE NO ESCRITÓRIO SEDE DA CONTRATADA</v>
          </cell>
          <cell r="E348">
            <v>3.7499999999999999E-2</v>
          </cell>
          <cell r="F348">
            <v>1</v>
          </cell>
          <cell r="H348">
            <v>0</v>
          </cell>
          <cell r="I348">
            <v>0</v>
          </cell>
        </row>
        <row r="349">
          <cell r="B349" t="str">
            <v>1.1.5.1.2.1.2</v>
          </cell>
          <cell r="C349" t="str">
            <v xml:space="preserve"> MOBILIZAÇÃO DA EQUIPE MÍNIMA LOTADA NA UM-REPAR</v>
          </cell>
          <cell r="E349">
            <v>0.71250000000000002</v>
          </cell>
          <cell r="F349">
            <v>1</v>
          </cell>
          <cell r="H349">
            <v>0</v>
          </cell>
          <cell r="I349">
            <v>0</v>
          </cell>
        </row>
        <row r="350">
          <cell r="A350">
            <v>6</v>
          </cell>
          <cell r="B350" t="str">
            <v xml:space="preserve">1.1.5.1.2.2  </v>
          </cell>
          <cell r="C350" t="str">
            <v xml:space="preserve"> PLANEJAMENTO  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40</v>
          </cell>
        </row>
        <row r="351">
          <cell r="B351" t="str">
            <v>1.1.5.1.2.2.1</v>
          </cell>
          <cell r="C351" t="str">
            <v>ORGANIZAÇÃO, RESPONSABILIDADE, AUTORIDADE E RECURSOS</v>
          </cell>
          <cell r="H351">
            <v>0</v>
          </cell>
          <cell r="I351">
            <v>0</v>
          </cell>
        </row>
        <row r="352">
          <cell r="B352" t="str">
            <v>1.1.5.1.2.2.1.1</v>
          </cell>
          <cell r="C352" t="str">
            <v>ORGANOGRAMAS</v>
          </cell>
          <cell r="E352">
            <v>0.15</v>
          </cell>
          <cell r="F352">
            <v>1</v>
          </cell>
          <cell r="H352">
            <v>1</v>
          </cell>
          <cell r="I352">
            <v>0</v>
          </cell>
        </row>
        <row r="353">
          <cell r="B353" t="str">
            <v>1.1.5.1.2.2.1.2</v>
          </cell>
          <cell r="C353" t="str">
            <v>CURRÍCULOS</v>
          </cell>
          <cell r="E353">
            <v>0.15</v>
          </cell>
          <cell r="F353">
            <v>1</v>
          </cell>
          <cell r="H353">
            <v>1</v>
          </cell>
          <cell r="I353">
            <v>0</v>
          </cell>
        </row>
        <row r="354">
          <cell r="B354" t="str">
            <v>1.1.5.1.2.2.2</v>
          </cell>
          <cell r="C354" t="str">
            <v>RECURSOS</v>
          </cell>
          <cell r="H354">
            <v>0</v>
          </cell>
          <cell r="I354">
            <v>0</v>
          </cell>
        </row>
        <row r="355">
          <cell r="B355" t="str">
            <v>1.1.5.1.2.2.2.1</v>
          </cell>
          <cell r="C355" t="str">
            <v>HISTOGRAMA DE MÃO DE OBRA</v>
          </cell>
          <cell r="E355">
            <v>0.3</v>
          </cell>
          <cell r="F355">
            <v>1</v>
          </cell>
          <cell r="H355">
            <v>0</v>
          </cell>
          <cell r="I355">
            <v>0</v>
          </cell>
        </row>
        <row r="356">
          <cell r="B356" t="str">
            <v>1.1.5.1.2.2.3</v>
          </cell>
          <cell r="C356" t="str">
            <v>PROCEDIMENTO DE PLANEJAMENTO DE PROJETO</v>
          </cell>
          <cell r="H356">
            <v>0</v>
          </cell>
          <cell r="I356">
            <v>0</v>
          </cell>
        </row>
        <row r="357">
          <cell r="B357" t="str">
            <v>1.1.5.1.2.2.3.1</v>
          </cell>
          <cell r="C357" t="str">
            <v>EAP DETALHADA</v>
          </cell>
          <cell r="E357">
            <v>0.26999999999999996</v>
          </cell>
          <cell r="F357">
            <v>1</v>
          </cell>
          <cell r="H357">
            <v>0</v>
          </cell>
          <cell r="I357">
            <v>0</v>
          </cell>
        </row>
        <row r="358">
          <cell r="B358" t="str">
            <v>1.1.5.1.2.2.3.2</v>
          </cell>
          <cell r="C358" t="str">
            <v>LISTA DE DOCUMENTOS DA U-2316 - UHDS</v>
          </cell>
          <cell r="E358">
            <v>0.36</v>
          </cell>
          <cell r="F358">
            <v>1</v>
          </cell>
          <cell r="H358">
            <v>0</v>
          </cell>
          <cell r="I358">
            <v>0</v>
          </cell>
        </row>
        <row r="359">
          <cell r="B359" t="str">
            <v>1.1.5.1.2.2.3.3</v>
          </cell>
          <cell r="C359" t="str">
            <v>CRONOGRAMA DE EXECUÇÃO FÍSICA DETALHADO</v>
          </cell>
          <cell r="E359">
            <v>0.36</v>
          </cell>
          <cell r="F359">
            <v>1</v>
          </cell>
          <cell r="H359">
            <v>0</v>
          </cell>
          <cell r="I359">
            <v>0</v>
          </cell>
        </row>
        <row r="360">
          <cell r="B360" t="str">
            <v>1.1.5.1.2.2.3.4</v>
          </cell>
          <cell r="C360" t="str">
            <v>CURVA DE EXECUÇÃO FÍSICA</v>
          </cell>
          <cell r="E360">
            <v>0.18</v>
          </cell>
          <cell r="F360">
            <v>1</v>
          </cell>
          <cell r="H360">
            <v>0</v>
          </cell>
          <cell r="I360">
            <v>0</v>
          </cell>
        </row>
        <row r="361">
          <cell r="B361" t="str">
            <v>1.1.5.1.2.2.3.5</v>
          </cell>
          <cell r="C361" t="str">
            <v>CRONOGRAMA DE EXECUÇÃO FÍSICA-FINANCEIRO DETALHADO</v>
          </cell>
          <cell r="E361">
            <v>0.18</v>
          </cell>
          <cell r="F361">
            <v>1</v>
          </cell>
          <cell r="H361">
            <v>0</v>
          </cell>
          <cell r="I361">
            <v>0</v>
          </cell>
        </row>
        <row r="362">
          <cell r="B362" t="str">
            <v>1.1.5.1.2.2.3.6</v>
          </cell>
          <cell r="C362" t="str">
            <v>CURVA DE EXECUÇÃO FÍSICA-FINANCEIRA</v>
          </cell>
          <cell r="E362">
            <v>0.18</v>
          </cell>
          <cell r="F362">
            <v>1</v>
          </cell>
          <cell r="H362">
            <v>0</v>
          </cell>
          <cell r="I362">
            <v>0</v>
          </cell>
        </row>
        <row r="363">
          <cell r="B363" t="str">
            <v>1.1.5.1.2.2.3.7</v>
          </cell>
          <cell r="C363" t="str">
            <v>PROCEDIMENTO DE MEDIÇÃO DE SERVIÇOS</v>
          </cell>
          <cell r="E363">
            <v>0.26999999999999996</v>
          </cell>
          <cell r="F363">
            <v>1</v>
          </cell>
          <cell r="H363">
            <v>1</v>
          </cell>
          <cell r="I363">
            <v>0</v>
          </cell>
        </row>
        <row r="364">
          <cell r="B364" t="str">
            <v>1.1.5.1.2.2.4</v>
          </cell>
          <cell r="C364" t="str">
            <v>PROCEDIMENTOS DE QSMS</v>
          </cell>
          <cell r="H364">
            <v>0</v>
          </cell>
          <cell r="I364">
            <v>0</v>
          </cell>
        </row>
        <row r="365">
          <cell r="B365" t="str">
            <v>1.1.5.1.2.2.4.1</v>
          </cell>
          <cell r="C365" t="str">
            <v>MANUAL DA QUALIDADE DE PROJETO DE PRÉ-DETALHAMENTO</v>
          </cell>
          <cell r="E365">
            <v>0.42</v>
          </cell>
          <cell r="F365">
            <v>1</v>
          </cell>
          <cell r="H365">
            <v>1</v>
          </cell>
          <cell r="I365">
            <v>0</v>
          </cell>
        </row>
        <row r="366">
          <cell r="B366" t="str">
            <v>1.1.5.1.2.2.4.2</v>
          </cell>
          <cell r="C366" t="str">
            <v>PLANO DA QUALIDADE</v>
          </cell>
          <cell r="E366">
            <v>0.18</v>
          </cell>
          <cell r="F366">
            <v>1</v>
          </cell>
          <cell r="H366">
            <v>1</v>
          </cell>
          <cell r="I366">
            <v>0</v>
          </cell>
        </row>
        <row r="367">
          <cell r="A367">
            <v>6</v>
          </cell>
          <cell r="B367" t="str">
            <v xml:space="preserve"> 1.1.5.1.2.3  </v>
          </cell>
          <cell r="C367" t="str">
            <v xml:space="preserve"> MANUTENÇÃO DAS EQUIPES  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50</v>
          </cell>
        </row>
        <row r="368">
          <cell r="B368" t="str">
            <v xml:space="preserve"> 1.1.5.1.2.3.1</v>
          </cell>
          <cell r="C368" t="str">
            <v>MANUTENÇÃO DA EQUIPE NO ESCRITÓRIO SEDE DA CONTRATADA</v>
          </cell>
          <cell r="E368">
            <v>0</v>
          </cell>
          <cell r="F368">
            <v>1</v>
          </cell>
          <cell r="H368">
            <v>0</v>
          </cell>
          <cell r="I368">
            <v>0</v>
          </cell>
        </row>
        <row r="369">
          <cell r="B369" t="str">
            <v xml:space="preserve"> 1.1.5.1.2.3.2</v>
          </cell>
          <cell r="C369" t="str">
            <v>MANUTENÇÃO DA EQUIPE MÍNIMA LOTADA NA UM-REPAR</v>
          </cell>
          <cell r="E369">
            <v>0</v>
          </cell>
          <cell r="F369">
            <v>1</v>
          </cell>
          <cell r="H369">
            <v>0</v>
          </cell>
          <cell r="I369">
            <v>0</v>
          </cell>
        </row>
        <row r="370">
          <cell r="A370">
            <v>5</v>
          </cell>
          <cell r="B370" t="str">
            <v xml:space="preserve"> 1.1.5.1.3  </v>
          </cell>
          <cell r="C370" t="str">
            <v xml:space="preserve"> DESMOBILIZAÇÃO  </v>
          </cell>
          <cell r="E370">
            <v>1.9999999999999998</v>
          </cell>
          <cell r="F370">
            <v>1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20</v>
          </cell>
          <cell r="O370">
            <v>0</v>
          </cell>
        </row>
        <row r="371">
          <cell r="A371">
            <v>4</v>
          </cell>
          <cell r="B371" t="str">
            <v xml:space="preserve"> 1.1.5.2  </v>
          </cell>
          <cell r="C371" t="str">
            <v xml:space="preserve"> INFRA-ESTRUTURA  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8</v>
          </cell>
          <cell r="N371">
            <v>0</v>
          </cell>
          <cell r="O371">
            <v>0</v>
          </cell>
        </row>
        <row r="372">
          <cell r="A372">
            <v>5</v>
          </cell>
          <cell r="B372" t="str">
            <v xml:space="preserve"> 1.1.5.2.1  </v>
          </cell>
          <cell r="C372" t="str">
            <v xml:space="preserve"> ESCRITÓRIO DA CONTRATADA NA UN-REPAR  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100</v>
          </cell>
          <cell r="O372">
            <v>0</v>
          </cell>
        </row>
        <row r="373">
          <cell r="B373" t="str">
            <v xml:space="preserve"> 1.1.5.2.1.1</v>
          </cell>
          <cell r="C373" t="str">
            <v xml:space="preserve">IMPLANTAÇÃO DO ESCRITÓRIO DA CONTRATADA NA UN-REPAR  </v>
          </cell>
          <cell r="E373">
            <v>0</v>
          </cell>
          <cell r="F373">
            <v>1</v>
          </cell>
          <cell r="H373">
            <v>0</v>
          </cell>
          <cell r="I373">
            <v>0</v>
          </cell>
          <cell r="O373">
            <v>10</v>
          </cell>
        </row>
        <row r="374">
          <cell r="B374" t="str">
            <v xml:space="preserve"> 1.1.5.2.1.2</v>
          </cell>
          <cell r="C374" t="str">
            <v xml:space="preserve">MANUTENÇÃO ESCRITÓRIO DA CONTRATADA NA UN-REPAR  </v>
          </cell>
          <cell r="E374">
            <v>0</v>
          </cell>
          <cell r="F374">
            <v>1</v>
          </cell>
          <cell r="H374">
            <v>0</v>
          </cell>
          <cell r="I374">
            <v>0</v>
          </cell>
          <cell r="O374">
            <v>90</v>
          </cell>
        </row>
        <row r="375">
          <cell r="H375">
            <v>0</v>
          </cell>
          <cell r="I375">
            <v>0</v>
          </cell>
        </row>
        <row r="376">
          <cell r="A376">
            <v>4</v>
          </cell>
          <cell r="B376" t="str">
            <v xml:space="preserve"> 1.1.5.3  </v>
          </cell>
          <cell r="C376" t="str">
            <v xml:space="preserve"> PROJETOS CIVIS E ELETRONICOS  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82</v>
          </cell>
          <cell r="N376">
            <v>0</v>
          </cell>
          <cell r="O376">
            <v>0</v>
          </cell>
        </row>
        <row r="377">
          <cell r="A377">
            <v>5</v>
          </cell>
          <cell r="B377" t="str">
            <v xml:space="preserve"> 1.1.5.3.1  </v>
          </cell>
          <cell r="C377" t="str">
            <v xml:space="preserve"> CIVIL  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15</v>
          </cell>
          <cell r="O377">
            <v>0</v>
          </cell>
        </row>
        <row r="378">
          <cell r="A378">
            <v>6</v>
          </cell>
          <cell r="B378" t="str">
            <v xml:space="preserve"> 1.1.5.3.1.1  </v>
          </cell>
          <cell r="C378" t="str">
            <v xml:space="preserve"> ESTRUTURA  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40</v>
          </cell>
        </row>
        <row r="379">
          <cell r="A379">
            <v>6</v>
          </cell>
          <cell r="B379" t="str">
            <v xml:space="preserve"> 1.1.5.3.1.2  </v>
          </cell>
          <cell r="C379" t="str">
            <v xml:space="preserve"> ARQUITETONICO  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30</v>
          </cell>
        </row>
        <row r="380">
          <cell r="A380">
            <v>6</v>
          </cell>
          <cell r="B380" t="str">
            <v xml:space="preserve"> 1.1.5.3.1.3  </v>
          </cell>
          <cell r="C380" t="str">
            <v xml:space="preserve"> UNDERGROUD  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30</v>
          </cell>
        </row>
        <row r="381">
          <cell r="A381">
            <v>5</v>
          </cell>
          <cell r="B381" t="str">
            <v xml:space="preserve"> 1.1.5.3.2  </v>
          </cell>
          <cell r="C381" t="str">
            <v xml:space="preserve"> ELETROMECÂNICOS  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78</v>
          </cell>
          <cell r="O381">
            <v>0</v>
          </cell>
        </row>
        <row r="382">
          <cell r="A382">
            <v>6</v>
          </cell>
          <cell r="B382" t="str">
            <v xml:space="preserve"> 1.1.5.3.2.1  </v>
          </cell>
          <cell r="C382" t="str">
            <v xml:space="preserve"> PROCESSO  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25</v>
          </cell>
        </row>
        <row r="383">
          <cell r="A383">
            <v>6</v>
          </cell>
          <cell r="B383" t="str">
            <v xml:space="preserve"> 1.1.5.3.2.2  </v>
          </cell>
          <cell r="C383" t="str">
            <v xml:space="preserve"> EQUIPAMENTOS  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15</v>
          </cell>
        </row>
        <row r="384">
          <cell r="A384">
            <v>6</v>
          </cell>
          <cell r="B384" t="str">
            <v xml:space="preserve"> 1.1.5.3.2.3  </v>
          </cell>
          <cell r="C384" t="str">
            <v xml:space="preserve"> TUBULAÇÃO  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30</v>
          </cell>
        </row>
        <row r="385">
          <cell r="A385">
            <v>6</v>
          </cell>
          <cell r="B385" t="str">
            <v xml:space="preserve"> 1.1.5.3.2.4  </v>
          </cell>
          <cell r="C385" t="str">
            <v xml:space="preserve"> ELÉTRICA  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10</v>
          </cell>
        </row>
        <row r="386">
          <cell r="A386">
            <v>6</v>
          </cell>
          <cell r="B386" t="str">
            <v xml:space="preserve"> 1.1.5.3.2.5  </v>
          </cell>
          <cell r="C386" t="str">
            <v xml:space="preserve"> INSTRUMENTAÇÃO  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20</v>
          </cell>
        </row>
        <row r="387">
          <cell r="A387">
            <v>5</v>
          </cell>
          <cell r="B387" t="str">
            <v xml:space="preserve"> 1.1.5.3.3  </v>
          </cell>
          <cell r="C387" t="str">
            <v xml:space="preserve"> LIVRO DE PROJETO DE PRÉ DETALHAMENTO  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2</v>
          </cell>
          <cell r="O387">
            <v>0</v>
          </cell>
        </row>
        <row r="388">
          <cell r="A388">
            <v>5</v>
          </cell>
          <cell r="B388" t="str">
            <v xml:space="preserve"> 1.1.5.3.4  </v>
          </cell>
          <cell r="C388" t="str">
            <v xml:space="preserve"> MAQUETE ELETRONICA  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5</v>
          </cell>
          <cell r="O388">
            <v>0</v>
          </cell>
        </row>
        <row r="389">
          <cell r="C389" t="str">
            <v xml:space="preserve">SUB-TOTAL - UNIDADE 32323 DEA ( GASOLINA )  </v>
          </cell>
        </row>
        <row r="391">
          <cell r="A391">
            <v>3</v>
          </cell>
          <cell r="B391" t="str">
            <v>1.1.6</v>
          </cell>
          <cell r="C391" t="str">
            <v>OSBL INTERLIGAÇÃO ENTRE AS UNIDADES</v>
          </cell>
          <cell r="J391">
            <v>0</v>
          </cell>
          <cell r="K391">
            <v>0</v>
          </cell>
          <cell r="L391">
            <v>5</v>
          </cell>
          <cell r="M391">
            <v>0</v>
          </cell>
          <cell r="N391">
            <v>0</v>
          </cell>
          <cell r="O391">
            <v>0</v>
          </cell>
        </row>
        <row r="392">
          <cell r="A392">
            <v>4</v>
          </cell>
          <cell r="B392" t="str">
            <v xml:space="preserve"> 1.1.6.1  </v>
          </cell>
          <cell r="C392" t="str">
            <v xml:space="preserve"> MOBILIZAÇÃO  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10</v>
          </cell>
          <cell r="N392">
            <v>0</v>
          </cell>
          <cell r="O392">
            <v>0</v>
          </cell>
        </row>
        <row r="393">
          <cell r="A393">
            <v>5</v>
          </cell>
          <cell r="B393" t="str">
            <v xml:space="preserve"> 1.1.6.1.1  </v>
          </cell>
          <cell r="C393" t="str">
            <v xml:space="preserve"> KICK OFF MEETING  </v>
          </cell>
          <cell r="E393">
            <v>0.5</v>
          </cell>
          <cell r="F393">
            <v>1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5</v>
          </cell>
          <cell r="O393">
            <v>0</v>
          </cell>
        </row>
        <row r="394">
          <cell r="A394">
            <v>5</v>
          </cell>
          <cell r="B394" t="str">
            <v xml:space="preserve"> 1.1.6.1.2  </v>
          </cell>
          <cell r="C394" t="str">
            <v xml:space="preserve"> MOBILIZAÇÃO, PLANEJAMENTO. MANUTENÇÃO  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75</v>
          </cell>
          <cell r="O394">
            <v>0</v>
          </cell>
        </row>
        <row r="395">
          <cell r="A395">
            <v>6</v>
          </cell>
          <cell r="B395" t="str">
            <v xml:space="preserve"> 1.1.6.1.2.1  </v>
          </cell>
          <cell r="C395" t="str">
            <v xml:space="preserve"> MOBILIZAÇÃO DAS EQUIPES  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10</v>
          </cell>
        </row>
        <row r="396">
          <cell r="B396" t="str">
            <v>1.1.6.1.2.1.1</v>
          </cell>
          <cell r="C396" t="str">
            <v xml:space="preserve"> MOBILIZAÇÃO DA EQUIPE NO ESCRITÓRIO SEDE DA CONTRATADA</v>
          </cell>
          <cell r="E396">
            <v>3.7500000000000006E-2</v>
          </cell>
          <cell r="F396">
            <v>1</v>
          </cell>
          <cell r="H396">
            <v>0</v>
          </cell>
          <cell r="I396">
            <v>0</v>
          </cell>
        </row>
        <row r="397">
          <cell r="B397" t="str">
            <v>1.1.6.1.2.1.2</v>
          </cell>
          <cell r="C397" t="str">
            <v xml:space="preserve"> MOBILIZAÇÃO DA EQUIPE MÍNIMA LOTADA NA UM-REPAR</v>
          </cell>
          <cell r="E397">
            <v>0.71249999999999991</v>
          </cell>
          <cell r="F397">
            <v>1</v>
          </cell>
          <cell r="H397">
            <v>0</v>
          </cell>
          <cell r="I397">
            <v>0</v>
          </cell>
        </row>
        <row r="398">
          <cell r="A398">
            <v>6</v>
          </cell>
          <cell r="B398" t="str">
            <v xml:space="preserve">1.1.6.1.2.2  </v>
          </cell>
          <cell r="C398" t="str">
            <v xml:space="preserve"> PLANEJAMENTO  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40</v>
          </cell>
        </row>
        <row r="399">
          <cell r="B399" t="str">
            <v>1.1.6.1.2.2.1</v>
          </cell>
          <cell r="C399" t="str">
            <v>ORGANIZAÇÃO, RESPONSABILIDADE, AUTORIDADE E RECURSOS</v>
          </cell>
          <cell r="H399">
            <v>0</v>
          </cell>
          <cell r="I399">
            <v>0</v>
          </cell>
        </row>
        <row r="400">
          <cell r="B400" t="str">
            <v>1.1.6.1.2.2.1.1</v>
          </cell>
          <cell r="C400" t="str">
            <v>ORGANOGRAMAS</v>
          </cell>
          <cell r="E400">
            <v>0.15000000000000002</v>
          </cell>
          <cell r="F400">
            <v>1</v>
          </cell>
          <cell r="H400">
            <v>0</v>
          </cell>
          <cell r="I400">
            <v>0</v>
          </cell>
        </row>
        <row r="401">
          <cell r="B401" t="str">
            <v>1.1.6.1.2.2.1.2</v>
          </cell>
          <cell r="C401" t="str">
            <v>CURRÍCULOS</v>
          </cell>
          <cell r="E401">
            <v>0.15000000000000002</v>
          </cell>
          <cell r="F401">
            <v>1</v>
          </cell>
          <cell r="H401">
            <v>0</v>
          </cell>
          <cell r="I401">
            <v>0</v>
          </cell>
        </row>
        <row r="402">
          <cell r="B402" t="str">
            <v>1.1.6.1.2.2.2</v>
          </cell>
          <cell r="C402" t="str">
            <v>RECURSOS</v>
          </cell>
          <cell r="H402">
            <v>0</v>
          </cell>
          <cell r="I402">
            <v>0</v>
          </cell>
        </row>
        <row r="403">
          <cell r="B403" t="str">
            <v>1.1.6.1.2.2.2.1</v>
          </cell>
          <cell r="C403" t="str">
            <v>HISTOGRAMA DE MÃO DE OBRA</v>
          </cell>
          <cell r="E403">
            <v>0.30000000000000004</v>
          </cell>
          <cell r="F403">
            <v>1</v>
          </cell>
          <cell r="H403">
            <v>0</v>
          </cell>
          <cell r="I403">
            <v>0</v>
          </cell>
        </row>
        <row r="404">
          <cell r="B404" t="str">
            <v>1.1.6.1.2.2.3</v>
          </cell>
          <cell r="C404" t="str">
            <v>PROCEDIMENTO DE PLANEJAMENTO DE PROJETO</v>
          </cell>
          <cell r="H404">
            <v>0</v>
          </cell>
          <cell r="I404">
            <v>0</v>
          </cell>
        </row>
        <row r="405">
          <cell r="B405" t="str">
            <v>1.1.6.1.2.2.3.1</v>
          </cell>
          <cell r="C405" t="str">
            <v>EAP DETALHADA</v>
          </cell>
          <cell r="E405">
            <v>0.27</v>
          </cell>
          <cell r="F405">
            <v>1</v>
          </cell>
          <cell r="H405">
            <v>0</v>
          </cell>
          <cell r="I405">
            <v>0</v>
          </cell>
        </row>
        <row r="406">
          <cell r="B406" t="str">
            <v>1.1.6.1.2.2.3.2</v>
          </cell>
          <cell r="C406" t="str">
            <v>LISTA DE DOCUMENTOS DA U-2316 - UHDS</v>
          </cell>
          <cell r="E406">
            <v>0.36000000000000004</v>
          </cell>
          <cell r="F406">
            <v>1</v>
          </cell>
          <cell r="H406">
            <v>0</v>
          </cell>
          <cell r="I406">
            <v>0</v>
          </cell>
        </row>
        <row r="407">
          <cell r="B407" t="str">
            <v>1.1.6.1.2.2.3.3</v>
          </cell>
          <cell r="C407" t="str">
            <v>CRONOGRAMA DE EXECUÇÃO FÍSICA DETALHADO</v>
          </cell>
          <cell r="E407">
            <v>0.36000000000000004</v>
          </cell>
          <cell r="F407">
            <v>1</v>
          </cell>
          <cell r="H407">
            <v>0</v>
          </cell>
          <cell r="I407">
            <v>0</v>
          </cell>
        </row>
        <row r="408">
          <cell r="B408" t="str">
            <v>1.1.6.1.2.2.3.4</v>
          </cell>
          <cell r="C408" t="str">
            <v>CURVA DE EXECUÇÃO FÍSICA</v>
          </cell>
          <cell r="E408">
            <v>0.18000000000000002</v>
          </cell>
          <cell r="F408">
            <v>1</v>
          </cell>
          <cell r="H408">
            <v>0</v>
          </cell>
          <cell r="I408">
            <v>0</v>
          </cell>
        </row>
        <row r="409">
          <cell r="B409" t="str">
            <v>1.1.6.1.2.2.3.5</v>
          </cell>
          <cell r="C409" t="str">
            <v>CRONOGRAMA DE EXECUÇÃO FÍSICA-FINANCEIRO DETALHADO</v>
          </cell>
          <cell r="E409">
            <v>0.18000000000000002</v>
          </cell>
          <cell r="F409">
            <v>1</v>
          </cell>
          <cell r="H409">
            <v>0</v>
          </cell>
          <cell r="I409">
            <v>0</v>
          </cell>
        </row>
        <row r="410">
          <cell r="B410" t="str">
            <v>1.1.6.1.2.2.3.6</v>
          </cell>
          <cell r="C410" t="str">
            <v>CURVA DE EXECUÇÃO FÍSICA-FINANCEIRA</v>
          </cell>
          <cell r="E410">
            <v>0.18000000000000002</v>
          </cell>
          <cell r="F410">
            <v>1</v>
          </cell>
          <cell r="H410">
            <v>0</v>
          </cell>
          <cell r="I410">
            <v>0</v>
          </cell>
        </row>
        <row r="411">
          <cell r="B411" t="str">
            <v>1.1.6.1.2.2.3.7</v>
          </cell>
          <cell r="C411" t="str">
            <v>PROCEDIMENTO DE MEDIÇÃO DE SERVIÇOS</v>
          </cell>
          <cell r="E411">
            <v>0.27</v>
          </cell>
          <cell r="F411">
            <v>1</v>
          </cell>
          <cell r="H411">
            <v>0</v>
          </cell>
          <cell r="I411">
            <v>0</v>
          </cell>
        </row>
        <row r="412">
          <cell r="B412" t="str">
            <v>1.1.6.1.2.2.4</v>
          </cell>
          <cell r="C412" t="str">
            <v>PROCEDIMENTOS DE QSMS</v>
          </cell>
          <cell r="H412">
            <v>0</v>
          </cell>
          <cell r="I412">
            <v>0</v>
          </cell>
        </row>
        <row r="413">
          <cell r="B413" t="str">
            <v>1.1.6.1.2.2.4.1</v>
          </cell>
          <cell r="C413" t="str">
            <v>MANUAL DA QUALIDADE DE PROJETO DE PRÉ-DETALHAMENTO</v>
          </cell>
          <cell r="E413">
            <v>0.42000000000000004</v>
          </cell>
          <cell r="F413">
            <v>1</v>
          </cell>
          <cell r="H413">
            <v>0</v>
          </cell>
          <cell r="I413">
            <v>0</v>
          </cell>
        </row>
        <row r="414">
          <cell r="B414" t="str">
            <v>1.1.6.1.2.2.4.2</v>
          </cell>
          <cell r="C414" t="str">
            <v>PLANO DA QUALIDADE</v>
          </cell>
          <cell r="E414">
            <v>0.18000000000000002</v>
          </cell>
          <cell r="F414">
            <v>1</v>
          </cell>
          <cell r="H414">
            <v>0</v>
          </cell>
          <cell r="I414">
            <v>0</v>
          </cell>
        </row>
        <row r="415">
          <cell r="A415">
            <v>6</v>
          </cell>
          <cell r="B415" t="str">
            <v xml:space="preserve"> 1.1.6.1.2.3</v>
          </cell>
          <cell r="C415" t="str">
            <v xml:space="preserve"> MANUTENÇÃO DAS EQUIPES  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50</v>
          </cell>
        </row>
        <row r="416">
          <cell r="B416" t="str">
            <v xml:space="preserve"> 1.1.6.1.2.3.1</v>
          </cell>
          <cell r="C416" t="str">
            <v>MANUTENÇÃO DA EQUIPE NO ESCRITÓRIO SEDE DA CONTRATADA</v>
          </cell>
          <cell r="E416">
            <v>0</v>
          </cell>
          <cell r="F416">
            <v>1</v>
          </cell>
          <cell r="H416">
            <v>0</v>
          </cell>
          <cell r="I416">
            <v>0</v>
          </cell>
        </row>
        <row r="417">
          <cell r="B417" t="str">
            <v xml:space="preserve"> 1.1.6.1.2.3.2</v>
          </cell>
          <cell r="C417" t="str">
            <v>MANUTENÇÃO DA EQUIPE MÍNIMA LOTADA NA UM-REPAR</v>
          </cell>
          <cell r="E417">
            <v>0</v>
          </cell>
          <cell r="F417">
            <v>1</v>
          </cell>
          <cell r="H417">
            <v>0</v>
          </cell>
          <cell r="I417">
            <v>0</v>
          </cell>
        </row>
        <row r="418">
          <cell r="A418">
            <v>5</v>
          </cell>
          <cell r="B418" t="str">
            <v xml:space="preserve"> 1.1.6.1.3</v>
          </cell>
          <cell r="C418" t="str">
            <v xml:space="preserve"> DESMOBILIZAÇÃO  </v>
          </cell>
          <cell r="E418">
            <v>2</v>
          </cell>
          <cell r="F418">
            <v>1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20</v>
          </cell>
          <cell r="O418">
            <v>0</v>
          </cell>
        </row>
        <row r="419">
          <cell r="A419">
            <v>4</v>
          </cell>
          <cell r="B419" t="str">
            <v xml:space="preserve"> 1.1.6.2</v>
          </cell>
          <cell r="C419" t="str">
            <v xml:space="preserve"> INFRA-ESTRUTURA  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8</v>
          </cell>
          <cell r="N419">
            <v>0</v>
          </cell>
          <cell r="O419">
            <v>0</v>
          </cell>
        </row>
        <row r="420">
          <cell r="A420">
            <v>5</v>
          </cell>
          <cell r="B420" t="str">
            <v xml:space="preserve"> 1.1.6.2.1  </v>
          </cell>
          <cell r="C420" t="str">
            <v xml:space="preserve"> ESCRITÓRIO DA CONTRATADA NA UN-REPAR  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100</v>
          </cell>
          <cell r="O420">
            <v>0</v>
          </cell>
        </row>
        <row r="421">
          <cell r="B421" t="str">
            <v xml:space="preserve"> 1.1.6.2.1.1</v>
          </cell>
          <cell r="C421" t="str">
            <v xml:space="preserve">IMPLANTAÇÃO DO ESCRITÓRIO DA CONTRATADA NA UN-REPAR  </v>
          </cell>
          <cell r="E421">
            <v>0</v>
          </cell>
          <cell r="F421">
            <v>1</v>
          </cell>
          <cell r="H421">
            <v>0</v>
          </cell>
          <cell r="I421">
            <v>0</v>
          </cell>
          <cell r="O421">
            <v>10</v>
          </cell>
        </row>
        <row r="422">
          <cell r="B422" t="str">
            <v xml:space="preserve"> 1.1.6.2.1.2</v>
          </cell>
          <cell r="C422" t="str">
            <v xml:space="preserve">MANUTENÇÃO ESCRITÓRIO DA CONTRATADA NA UN-REPAR  </v>
          </cell>
          <cell r="E422">
            <v>0</v>
          </cell>
          <cell r="F422">
            <v>1</v>
          </cell>
          <cell r="H422">
            <v>0</v>
          </cell>
          <cell r="I422">
            <v>0</v>
          </cell>
          <cell r="O422">
            <v>90</v>
          </cell>
        </row>
        <row r="423">
          <cell r="H423">
            <v>0</v>
          </cell>
          <cell r="I423">
            <v>0</v>
          </cell>
        </row>
        <row r="424">
          <cell r="A424">
            <v>4</v>
          </cell>
          <cell r="B424" t="str">
            <v xml:space="preserve"> 1.1.6.3  </v>
          </cell>
          <cell r="C424" t="str">
            <v xml:space="preserve"> PROJETOS CIVIS E ELETRONICOS  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82</v>
          </cell>
          <cell r="N424">
            <v>0</v>
          </cell>
          <cell r="O424">
            <v>0</v>
          </cell>
        </row>
        <row r="425">
          <cell r="A425">
            <v>5</v>
          </cell>
          <cell r="B425" t="str">
            <v xml:space="preserve"> 1.1.6.3.1  </v>
          </cell>
          <cell r="C425" t="str">
            <v xml:space="preserve"> CIVIL  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15</v>
          </cell>
          <cell r="O425">
            <v>0</v>
          </cell>
        </row>
        <row r="426">
          <cell r="A426">
            <v>6</v>
          </cell>
          <cell r="B426" t="str">
            <v xml:space="preserve"> 1.1.6.3.1.1  </v>
          </cell>
          <cell r="C426" t="str">
            <v xml:space="preserve"> ESTRUTURA  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40</v>
          </cell>
        </row>
        <row r="427">
          <cell r="A427">
            <v>6</v>
          </cell>
          <cell r="B427" t="str">
            <v xml:space="preserve"> 1.1.6.3.1.2</v>
          </cell>
          <cell r="C427" t="str">
            <v xml:space="preserve"> ARQUITETONICO  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30</v>
          </cell>
        </row>
        <row r="428">
          <cell r="A428">
            <v>6</v>
          </cell>
          <cell r="B428" t="str">
            <v xml:space="preserve"> 1.1.6.3.1.3</v>
          </cell>
          <cell r="C428" t="str">
            <v xml:space="preserve"> UNDERGROUD  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30</v>
          </cell>
        </row>
        <row r="429">
          <cell r="A429">
            <v>5</v>
          </cell>
          <cell r="B429" t="str">
            <v xml:space="preserve"> 1.1.6.3.2  </v>
          </cell>
          <cell r="C429" t="str">
            <v xml:space="preserve"> ELETROMECÂNICOS  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78</v>
          </cell>
          <cell r="O429">
            <v>0</v>
          </cell>
        </row>
        <row r="430">
          <cell r="A430">
            <v>6</v>
          </cell>
          <cell r="B430" t="str">
            <v xml:space="preserve"> 1.1.6.3.2.1  </v>
          </cell>
          <cell r="C430" t="str">
            <v xml:space="preserve"> PROCESSO  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25</v>
          </cell>
        </row>
        <row r="431">
          <cell r="A431">
            <v>6</v>
          </cell>
          <cell r="B431" t="str">
            <v xml:space="preserve"> 1.1.6.3.2.2</v>
          </cell>
          <cell r="C431" t="str">
            <v xml:space="preserve"> EQUIPAMENTOS  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15</v>
          </cell>
        </row>
        <row r="432">
          <cell r="A432">
            <v>6</v>
          </cell>
          <cell r="B432" t="str">
            <v xml:space="preserve"> 1.1.6.3.2.3</v>
          </cell>
          <cell r="C432" t="str">
            <v xml:space="preserve"> TUBULAÇÃO  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30</v>
          </cell>
        </row>
        <row r="433">
          <cell r="A433">
            <v>6</v>
          </cell>
          <cell r="B433" t="str">
            <v xml:space="preserve"> 1.1.6.3.2.4</v>
          </cell>
          <cell r="C433" t="str">
            <v xml:space="preserve"> ELÉTRICA  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10</v>
          </cell>
        </row>
        <row r="434">
          <cell r="A434">
            <v>6</v>
          </cell>
          <cell r="B434" t="str">
            <v xml:space="preserve"> 1.1.6.3.2.5</v>
          </cell>
          <cell r="C434" t="str">
            <v xml:space="preserve"> INSTRUMENTAÇÃO  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20</v>
          </cell>
        </row>
        <row r="435">
          <cell r="A435">
            <v>5</v>
          </cell>
          <cell r="B435" t="str">
            <v xml:space="preserve"> 1.1.6.3.3  </v>
          </cell>
          <cell r="C435" t="str">
            <v xml:space="preserve"> LIVRO DE PROJETO DE PRÉ DETALHAMENTO  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2</v>
          </cell>
          <cell r="O435">
            <v>0</v>
          </cell>
        </row>
        <row r="436">
          <cell r="A436">
            <v>5</v>
          </cell>
          <cell r="B436" t="str">
            <v xml:space="preserve"> 1.1.6.3.4</v>
          </cell>
          <cell r="C436" t="str">
            <v xml:space="preserve"> MAQUETE ELETRONICA  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5</v>
          </cell>
          <cell r="O436">
            <v>0</v>
          </cell>
        </row>
        <row r="437">
          <cell r="C437" t="str">
            <v>SUB-TOTAL - OSBL INTERLIGAÇÃO ENTRE AS UNIDADES</v>
          </cell>
        </row>
        <row r="439">
          <cell r="C439" t="str">
            <v>TOTAL CARTEIRA DE GASOLINA</v>
          </cell>
        </row>
        <row r="441">
          <cell r="A441">
            <v>2</v>
          </cell>
          <cell r="B441" t="str">
            <v>1.2</v>
          </cell>
          <cell r="C441" t="str">
            <v xml:space="preserve"> CARTEIRA DE COQUE  </v>
          </cell>
          <cell r="J441">
            <v>0</v>
          </cell>
          <cell r="K441">
            <v>35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</row>
        <row r="442">
          <cell r="A442">
            <v>3</v>
          </cell>
          <cell r="B442" t="str">
            <v>1.2.1</v>
          </cell>
          <cell r="C442" t="str">
            <v xml:space="preserve">UNIDADE 2313 HDT DE INSTÁVEIS  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45</v>
          </cell>
          <cell r="M442">
            <v>0</v>
          </cell>
          <cell r="N442">
            <v>0</v>
          </cell>
          <cell r="O442">
            <v>0</v>
          </cell>
        </row>
        <row r="443">
          <cell r="A443">
            <v>4</v>
          </cell>
          <cell r="B443" t="str">
            <v xml:space="preserve"> 1.2.1.1  </v>
          </cell>
          <cell r="C443" t="str">
            <v xml:space="preserve"> MOBILIZAÇÃO  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10</v>
          </cell>
          <cell r="N443">
            <v>0</v>
          </cell>
          <cell r="O443">
            <v>0</v>
          </cell>
        </row>
        <row r="444">
          <cell r="A444">
            <v>5</v>
          </cell>
          <cell r="B444" t="str">
            <v xml:space="preserve"> 1.2.1.1.1  </v>
          </cell>
          <cell r="C444" t="str">
            <v xml:space="preserve"> KICK OFF MEETING  </v>
          </cell>
          <cell r="E444">
            <v>0.5</v>
          </cell>
          <cell r="F444">
            <v>1</v>
          </cell>
          <cell r="H444">
            <v>0</v>
          </cell>
          <cell r="I444">
            <v>1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5</v>
          </cell>
          <cell r="O444">
            <v>0</v>
          </cell>
        </row>
        <row r="445">
          <cell r="A445">
            <v>5</v>
          </cell>
          <cell r="B445" t="str">
            <v xml:space="preserve"> 1.2.1.1.2  </v>
          </cell>
          <cell r="C445" t="str">
            <v xml:space="preserve"> MOBILIZAÇÃO, PLANEJAMENTO. MANUTENÇÃO  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75</v>
          </cell>
          <cell r="O445">
            <v>0</v>
          </cell>
        </row>
        <row r="446">
          <cell r="A446">
            <v>6</v>
          </cell>
          <cell r="B446" t="str">
            <v xml:space="preserve"> 1.2.1.1.2.1  </v>
          </cell>
          <cell r="C446" t="str">
            <v xml:space="preserve"> MOBILIZAÇÃO DAS EQUIPES  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10</v>
          </cell>
        </row>
        <row r="447">
          <cell r="B447" t="str">
            <v>1.2.1.1.2.1.1</v>
          </cell>
          <cell r="C447" t="str">
            <v xml:space="preserve"> MOBILIZAÇÃO DA EQUIPE NO ESCRITÓRIO SEDE DA CONTRATADA</v>
          </cell>
          <cell r="E447">
            <v>3.7499999999999999E-2</v>
          </cell>
          <cell r="F447">
            <v>1</v>
          </cell>
          <cell r="H447">
            <v>0</v>
          </cell>
          <cell r="I447">
            <v>0</v>
          </cell>
        </row>
        <row r="448">
          <cell r="B448" t="str">
            <v>1.2.1.1.2.1.2</v>
          </cell>
          <cell r="C448" t="str">
            <v xml:space="preserve"> MOBILIZAÇÃO DA EQUIPE MÍNIMA LOTADA NA UM-REPAR</v>
          </cell>
          <cell r="E448">
            <v>0.71249999999999991</v>
          </cell>
          <cell r="F448">
            <v>1</v>
          </cell>
          <cell r="H448">
            <v>0</v>
          </cell>
          <cell r="I448">
            <v>0</v>
          </cell>
        </row>
        <row r="449">
          <cell r="A449">
            <v>6</v>
          </cell>
          <cell r="B449" t="str">
            <v xml:space="preserve">1.2.1.1.2.2  </v>
          </cell>
          <cell r="C449" t="str">
            <v xml:space="preserve"> PLANEJAMENTO  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40</v>
          </cell>
        </row>
        <row r="450">
          <cell r="B450" t="str">
            <v>1.2.1.1.2.2.1</v>
          </cell>
          <cell r="C450" t="str">
            <v>ORGANIZAÇÃO, RESPONSABILIDADE, AUTORIDADE E RECURSOS</v>
          </cell>
          <cell r="H450">
            <v>0</v>
          </cell>
          <cell r="I450">
            <v>0</v>
          </cell>
        </row>
        <row r="451">
          <cell r="B451" t="str">
            <v>1.2.1.1.2.2.1.1</v>
          </cell>
          <cell r="C451" t="str">
            <v>ORGANOGRAMAS</v>
          </cell>
          <cell r="E451">
            <v>0.15</v>
          </cell>
          <cell r="F451">
            <v>1</v>
          </cell>
          <cell r="H451">
            <v>1</v>
          </cell>
          <cell r="I451">
            <v>0</v>
          </cell>
        </row>
        <row r="452">
          <cell r="B452" t="str">
            <v>1.2.1.1.2.2.1.2</v>
          </cell>
          <cell r="C452" t="str">
            <v>CURRÍCULOS</v>
          </cell>
          <cell r="E452">
            <v>0.15</v>
          </cell>
          <cell r="F452">
            <v>1</v>
          </cell>
          <cell r="H452">
            <v>1</v>
          </cell>
          <cell r="I452">
            <v>0</v>
          </cell>
        </row>
        <row r="453">
          <cell r="B453" t="str">
            <v>1.2.1.1.2.2.2</v>
          </cell>
          <cell r="C453" t="str">
            <v>RECURSOS</v>
          </cell>
          <cell r="H453">
            <v>0</v>
          </cell>
          <cell r="I453">
            <v>0</v>
          </cell>
        </row>
        <row r="454">
          <cell r="B454" t="str">
            <v>1.2.1.1.2.2.2.1</v>
          </cell>
          <cell r="C454" t="str">
            <v>HISTOGRAMA DE MÃO DE OBRA</v>
          </cell>
          <cell r="E454">
            <v>0.3</v>
          </cell>
          <cell r="F454">
            <v>1</v>
          </cell>
          <cell r="H454">
            <v>0</v>
          </cell>
          <cell r="I454">
            <v>0</v>
          </cell>
        </row>
        <row r="455">
          <cell r="B455" t="str">
            <v>1.2.1.1.2.2.3</v>
          </cell>
          <cell r="C455" t="str">
            <v>PROCEDIMENTO DE PLANEJAMENTO DE PROJETO</v>
          </cell>
          <cell r="H455">
            <v>0</v>
          </cell>
          <cell r="I455">
            <v>0</v>
          </cell>
        </row>
        <row r="456">
          <cell r="B456" t="str">
            <v>1.2.1.1.2.2.3.1</v>
          </cell>
          <cell r="C456" t="str">
            <v>EAP DETALHADA</v>
          </cell>
          <cell r="E456">
            <v>0.27</v>
          </cell>
          <cell r="F456">
            <v>1</v>
          </cell>
          <cell r="H456">
            <v>0</v>
          </cell>
          <cell r="I456">
            <v>0</v>
          </cell>
        </row>
        <row r="457">
          <cell r="B457" t="str">
            <v>1.2.1.1.2.2.3.2</v>
          </cell>
          <cell r="C457" t="str">
            <v>LISTA DE DOCUMENTOS DA U-2316 - UHDS</v>
          </cell>
          <cell r="E457">
            <v>0.36000000000000004</v>
          </cell>
          <cell r="F457">
            <v>1</v>
          </cell>
          <cell r="H457">
            <v>0</v>
          </cell>
          <cell r="I457">
            <v>0</v>
          </cell>
        </row>
        <row r="458">
          <cell r="B458" t="str">
            <v>1.2.1.1.2.2.3.3</v>
          </cell>
          <cell r="C458" t="str">
            <v>CRONOGRAMA DE EXECUÇÃO FÍSICA DETALHADO</v>
          </cell>
          <cell r="E458">
            <v>0.36000000000000004</v>
          </cell>
          <cell r="F458">
            <v>1</v>
          </cell>
          <cell r="H458">
            <v>0</v>
          </cell>
          <cell r="I458">
            <v>0</v>
          </cell>
        </row>
        <row r="459">
          <cell r="B459" t="str">
            <v>1.2.1.1.2.2.3.4</v>
          </cell>
          <cell r="C459" t="str">
            <v>CURVA DE EXECUÇÃO FÍSICA</v>
          </cell>
          <cell r="E459">
            <v>0.18000000000000002</v>
          </cell>
          <cell r="F459">
            <v>1</v>
          </cell>
          <cell r="H459">
            <v>0</v>
          </cell>
          <cell r="I459">
            <v>0</v>
          </cell>
        </row>
        <row r="460">
          <cell r="B460" t="str">
            <v>1.2.1.1.2.2.3.5</v>
          </cell>
          <cell r="C460" t="str">
            <v>CRONOGRAMA DE EXECUÇÃO FÍSICA-FINANCEIRO DETALHADO</v>
          </cell>
          <cell r="E460">
            <v>0.18000000000000002</v>
          </cell>
          <cell r="F460">
            <v>1</v>
          </cell>
          <cell r="H460">
            <v>0</v>
          </cell>
          <cell r="I460">
            <v>0</v>
          </cell>
        </row>
        <row r="461">
          <cell r="B461" t="str">
            <v>1.2.1.1.2.2.3.6</v>
          </cell>
          <cell r="C461" t="str">
            <v>CURVA DE EXECUÇÃO FÍSICA-FINANCEIRA</v>
          </cell>
          <cell r="E461">
            <v>0.18000000000000002</v>
          </cell>
          <cell r="F461">
            <v>1</v>
          </cell>
          <cell r="H461">
            <v>0</v>
          </cell>
          <cell r="I461">
            <v>0</v>
          </cell>
        </row>
        <row r="462">
          <cell r="B462" t="str">
            <v>1.2.1.1.2.2.3.7</v>
          </cell>
          <cell r="C462" t="str">
            <v>PROCEDIMENTO DE MEDIÇÃO DE SERVIÇOS</v>
          </cell>
          <cell r="E462">
            <v>0.27</v>
          </cell>
          <cell r="F462">
            <v>1</v>
          </cell>
          <cell r="H462">
            <v>1</v>
          </cell>
          <cell r="I462">
            <v>0</v>
          </cell>
        </row>
        <row r="463">
          <cell r="B463" t="str">
            <v>1.2.1.1.2.2.4</v>
          </cell>
          <cell r="C463" t="str">
            <v>PROCEDIMENTOS DE QSMS</v>
          </cell>
          <cell r="H463">
            <v>0</v>
          </cell>
          <cell r="I463">
            <v>0</v>
          </cell>
        </row>
        <row r="464">
          <cell r="B464" t="str">
            <v>1.2.1.1.2.2.4.1</v>
          </cell>
          <cell r="C464" t="str">
            <v>MANUAL DA QUALIDADE DE PROJETO DE PRÉ-DETALHAMENTO</v>
          </cell>
          <cell r="E464">
            <v>0.42</v>
          </cell>
          <cell r="F464">
            <v>1</v>
          </cell>
          <cell r="H464">
            <v>1</v>
          </cell>
          <cell r="I464">
            <v>0</v>
          </cell>
        </row>
        <row r="465">
          <cell r="B465" t="str">
            <v>1.2.1.1.2.2.4.2</v>
          </cell>
          <cell r="C465" t="str">
            <v>PLANO DA QUALIDADE</v>
          </cell>
          <cell r="E465">
            <v>0.18000000000000002</v>
          </cell>
          <cell r="F465">
            <v>1</v>
          </cell>
          <cell r="H465">
            <v>1</v>
          </cell>
          <cell r="I465">
            <v>0</v>
          </cell>
        </row>
        <row r="466">
          <cell r="A466">
            <v>6</v>
          </cell>
          <cell r="B466" t="str">
            <v xml:space="preserve"> 1.2.1.1.2.3  </v>
          </cell>
          <cell r="C466" t="str">
            <v xml:space="preserve"> MANUTENÇÃO DAS EQUIPES  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50</v>
          </cell>
        </row>
        <row r="467">
          <cell r="B467" t="str">
            <v xml:space="preserve"> 1.2.1.1.2.3.1</v>
          </cell>
          <cell r="C467" t="str">
            <v>MANUTENÇÃO DA EQUIPE NO ESCRITÓRIO SEDE DA CONTRATADA</v>
          </cell>
          <cell r="E467">
            <v>0</v>
          </cell>
          <cell r="F467">
            <v>1</v>
          </cell>
          <cell r="H467">
            <v>0</v>
          </cell>
          <cell r="I467">
            <v>0</v>
          </cell>
        </row>
        <row r="468">
          <cell r="B468" t="str">
            <v xml:space="preserve"> 1.2.1.1.2.3.2</v>
          </cell>
          <cell r="C468" t="str">
            <v>MANUTENÇÃO DA EQUIPE MÍNIMA LOTADA NA UM-REPAR</v>
          </cell>
          <cell r="E468">
            <v>0</v>
          </cell>
          <cell r="F468">
            <v>1</v>
          </cell>
          <cell r="H468">
            <v>0</v>
          </cell>
          <cell r="I468">
            <v>0</v>
          </cell>
        </row>
        <row r="469">
          <cell r="A469">
            <v>5</v>
          </cell>
          <cell r="B469" t="str">
            <v xml:space="preserve"> 1.2.1.1.3  </v>
          </cell>
          <cell r="C469" t="str">
            <v xml:space="preserve"> DESMOBILIZAÇÃO  </v>
          </cell>
          <cell r="E469">
            <v>2</v>
          </cell>
          <cell r="F469">
            <v>1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20</v>
          </cell>
          <cell r="O469">
            <v>0</v>
          </cell>
        </row>
        <row r="470">
          <cell r="A470">
            <v>4</v>
          </cell>
          <cell r="B470" t="str">
            <v xml:space="preserve"> 1.2.1.2  </v>
          </cell>
          <cell r="C470" t="str">
            <v xml:space="preserve"> INFRA-ESTRUTURA  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8</v>
          </cell>
          <cell r="N470">
            <v>0</v>
          </cell>
          <cell r="O470">
            <v>0</v>
          </cell>
        </row>
        <row r="471">
          <cell r="A471">
            <v>5</v>
          </cell>
          <cell r="B471" t="str">
            <v xml:space="preserve"> 1.2.1.2.1  </v>
          </cell>
          <cell r="C471" t="str">
            <v xml:space="preserve"> ESCRITÓRIO DA CONTRATADA NA UN-REPAR  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100</v>
          </cell>
          <cell r="O471">
            <v>0</v>
          </cell>
        </row>
        <row r="472">
          <cell r="B472" t="str">
            <v xml:space="preserve"> 1.2.1.2.1.1</v>
          </cell>
          <cell r="C472" t="str">
            <v xml:space="preserve">IMPLANTAÇÃO DO ESCRITÓRIO DA CONTRATADA NA UN-REPAR  </v>
          </cell>
          <cell r="E472">
            <v>0</v>
          </cell>
          <cell r="F472">
            <v>1</v>
          </cell>
          <cell r="H472">
            <v>0</v>
          </cell>
          <cell r="I472">
            <v>0</v>
          </cell>
          <cell r="O472">
            <v>10</v>
          </cell>
        </row>
        <row r="473">
          <cell r="B473" t="str">
            <v xml:space="preserve"> 1.2.1.2.1.2</v>
          </cell>
          <cell r="C473" t="str">
            <v xml:space="preserve">MANUTENÇÃO ESCRITÓRIO DA CONTRATADA NA UN-REPAR  </v>
          </cell>
          <cell r="E473">
            <v>0</v>
          </cell>
          <cell r="F473">
            <v>1</v>
          </cell>
          <cell r="H473">
            <v>0</v>
          </cell>
          <cell r="I473">
            <v>0</v>
          </cell>
          <cell r="O473">
            <v>90</v>
          </cell>
        </row>
        <row r="474">
          <cell r="H474">
            <v>0</v>
          </cell>
          <cell r="I474">
            <v>0</v>
          </cell>
        </row>
        <row r="475">
          <cell r="A475">
            <v>4</v>
          </cell>
          <cell r="B475" t="str">
            <v xml:space="preserve"> 1.2.1.3  </v>
          </cell>
          <cell r="C475" t="str">
            <v xml:space="preserve"> PROJETOS CIVIS E ELETRONICOS  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82</v>
          </cell>
          <cell r="N475">
            <v>0</v>
          </cell>
          <cell r="O475">
            <v>0</v>
          </cell>
        </row>
        <row r="476">
          <cell r="A476">
            <v>5</v>
          </cell>
          <cell r="B476" t="str">
            <v xml:space="preserve"> 1.2.1.3.1  </v>
          </cell>
          <cell r="C476" t="str">
            <v xml:space="preserve"> CIVIL  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15</v>
          </cell>
          <cell r="O476">
            <v>0</v>
          </cell>
        </row>
        <row r="477">
          <cell r="A477">
            <v>6</v>
          </cell>
          <cell r="B477" t="str">
            <v xml:space="preserve"> 1.2.1.3.1.1  </v>
          </cell>
          <cell r="C477" t="str">
            <v xml:space="preserve"> ESTRUTURA  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40</v>
          </cell>
        </row>
        <row r="478">
          <cell r="A478">
            <v>6</v>
          </cell>
          <cell r="B478" t="str">
            <v xml:space="preserve"> 1.2.1.3.1.2  </v>
          </cell>
          <cell r="C478" t="str">
            <v xml:space="preserve"> ARQUITETONICO  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30</v>
          </cell>
        </row>
        <row r="479">
          <cell r="A479">
            <v>6</v>
          </cell>
          <cell r="B479" t="str">
            <v xml:space="preserve"> 1.2.1.3.1.3  </v>
          </cell>
          <cell r="C479" t="str">
            <v xml:space="preserve"> UNDERGROUD  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30</v>
          </cell>
        </row>
        <row r="480">
          <cell r="A480">
            <v>5</v>
          </cell>
          <cell r="B480" t="str">
            <v xml:space="preserve"> 1.2.1.3.2  </v>
          </cell>
          <cell r="C480" t="str">
            <v xml:space="preserve"> ELETROMECÂNICOS  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78</v>
          </cell>
          <cell r="O480">
            <v>0</v>
          </cell>
        </row>
        <row r="481">
          <cell r="A481">
            <v>6</v>
          </cell>
          <cell r="B481" t="str">
            <v xml:space="preserve"> 1.2.1.3.2.1  </v>
          </cell>
          <cell r="C481" t="str">
            <v xml:space="preserve"> PROCESSO  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25</v>
          </cell>
        </row>
        <row r="482">
          <cell r="A482">
            <v>6</v>
          </cell>
          <cell r="B482" t="str">
            <v xml:space="preserve"> 1.2.1.3.2.2  </v>
          </cell>
          <cell r="C482" t="str">
            <v xml:space="preserve"> EQUIPAMENTOS  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15</v>
          </cell>
        </row>
        <row r="483">
          <cell r="A483">
            <v>6</v>
          </cell>
          <cell r="B483" t="str">
            <v xml:space="preserve"> 1.2.1.3.2.3  </v>
          </cell>
          <cell r="C483" t="str">
            <v xml:space="preserve"> TUBULAÇÃO  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30</v>
          </cell>
        </row>
        <row r="484">
          <cell r="A484">
            <v>6</v>
          </cell>
          <cell r="B484" t="str">
            <v xml:space="preserve"> 1.2.1.3.2.4  </v>
          </cell>
          <cell r="C484" t="str">
            <v xml:space="preserve"> ELÉTRICA  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10</v>
          </cell>
        </row>
        <row r="485">
          <cell r="A485">
            <v>6</v>
          </cell>
          <cell r="B485" t="str">
            <v xml:space="preserve"> 1.2.1.3.2.5  </v>
          </cell>
          <cell r="C485" t="str">
            <v xml:space="preserve"> INSTRUMENTAÇÃO  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20</v>
          </cell>
        </row>
        <row r="486">
          <cell r="A486">
            <v>5</v>
          </cell>
          <cell r="B486" t="str">
            <v xml:space="preserve"> 1.2.1.3.3  </v>
          </cell>
          <cell r="C486" t="str">
            <v xml:space="preserve"> LIVRO DE PROJETO DE PRÉ DETALHAMENTO  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2</v>
          </cell>
          <cell r="O486">
            <v>0</v>
          </cell>
        </row>
        <row r="487">
          <cell r="A487">
            <v>5</v>
          </cell>
          <cell r="B487" t="str">
            <v xml:space="preserve"> 1.2.1.3.4  </v>
          </cell>
          <cell r="C487" t="str">
            <v xml:space="preserve"> MAQUETE ELETRONICA  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5</v>
          </cell>
          <cell r="O487">
            <v>0</v>
          </cell>
        </row>
        <row r="488">
          <cell r="C488" t="str">
            <v xml:space="preserve">SUB-TOTAL - UNIDADE 2313 HDT DE INSTÁVEIS  </v>
          </cell>
        </row>
        <row r="490">
          <cell r="A490">
            <v>3</v>
          </cell>
          <cell r="B490" t="str">
            <v>1.2.2</v>
          </cell>
          <cell r="C490" t="str">
            <v xml:space="preserve">UNIDADE 22311 GH ( Geração de Hidrogênio)  </v>
          </cell>
          <cell r="J490">
            <v>0</v>
          </cell>
          <cell r="K490">
            <v>0</v>
          </cell>
          <cell r="L490">
            <v>33</v>
          </cell>
          <cell r="M490">
            <v>0</v>
          </cell>
          <cell r="N490">
            <v>0</v>
          </cell>
          <cell r="O490">
            <v>0</v>
          </cell>
        </row>
        <row r="491">
          <cell r="A491">
            <v>4</v>
          </cell>
          <cell r="B491" t="str">
            <v xml:space="preserve"> 1.2.2.1  </v>
          </cell>
          <cell r="C491" t="str">
            <v xml:space="preserve"> MOBILIZAÇÃO  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10</v>
          </cell>
          <cell r="N491">
            <v>0</v>
          </cell>
          <cell r="O491">
            <v>0</v>
          </cell>
        </row>
        <row r="492">
          <cell r="A492">
            <v>5</v>
          </cell>
          <cell r="B492" t="str">
            <v xml:space="preserve"> 1.2.2.1.1  </v>
          </cell>
          <cell r="C492" t="str">
            <v xml:space="preserve"> KICK OFF MEETING  </v>
          </cell>
          <cell r="E492">
            <v>0.5</v>
          </cell>
          <cell r="F492">
            <v>1</v>
          </cell>
          <cell r="H492">
            <v>0</v>
          </cell>
          <cell r="I492">
            <v>1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5</v>
          </cell>
          <cell r="O492">
            <v>0</v>
          </cell>
        </row>
        <row r="493">
          <cell r="A493">
            <v>5</v>
          </cell>
          <cell r="B493" t="str">
            <v xml:space="preserve"> 1.2.2.1.2  </v>
          </cell>
          <cell r="C493" t="str">
            <v xml:space="preserve"> MOBILIZAÇÃO, PLANEJAMENTO. MANUTENÇÃO  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75</v>
          </cell>
          <cell r="O493">
            <v>0</v>
          </cell>
        </row>
        <row r="494">
          <cell r="A494">
            <v>6</v>
          </cell>
          <cell r="B494" t="str">
            <v xml:space="preserve"> 1.2.2.1.2.1  </v>
          </cell>
          <cell r="C494" t="str">
            <v xml:space="preserve"> MOBILIZAÇÃO DAS EQUIPES  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10</v>
          </cell>
        </row>
        <row r="495">
          <cell r="B495" t="str">
            <v>1.2.2.1.2.1.1</v>
          </cell>
          <cell r="C495" t="str">
            <v xml:space="preserve"> MOBILIZAÇÃO DA EQUIPE NO ESCRITÓRIO SEDE DA CONTRATADA</v>
          </cell>
          <cell r="E495">
            <v>3.7500000000000006E-2</v>
          </cell>
          <cell r="F495">
            <v>1</v>
          </cell>
          <cell r="H495">
            <v>0</v>
          </cell>
          <cell r="I495">
            <v>0</v>
          </cell>
        </row>
        <row r="496">
          <cell r="B496" t="str">
            <v>1.2.2.1.2.1.2</v>
          </cell>
          <cell r="C496" t="str">
            <v xml:space="preserve"> MOBILIZAÇÃO DA EQUIPE MÍNIMA LOTADA NA UM-REPAR</v>
          </cell>
          <cell r="E496">
            <v>0.71250000000000013</v>
          </cell>
          <cell r="F496">
            <v>1</v>
          </cell>
          <cell r="H496">
            <v>0</v>
          </cell>
          <cell r="I496">
            <v>0</v>
          </cell>
        </row>
        <row r="497">
          <cell r="A497">
            <v>6</v>
          </cell>
          <cell r="B497" t="str">
            <v xml:space="preserve">1.2.2.1.2.2  </v>
          </cell>
          <cell r="C497" t="str">
            <v xml:space="preserve"> PLANEJAMENTO  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40</v>
          </cell>
        </row>
        <row r="498">
          <cell r="B498" t="str">
            <v>1.2.2.1.2.2.1</v>
          </cell>
          <cell r="C498" t="str">
            <v>ORGANIZAÇÃO, RESPONSABILIDADE, AUTORIDADE E RECURSOS</v>
          </cell>
          <cell r="H498">
            <v>0</v>
          </cell>
          <cell r="I498">
            <v>0</v>
          </cell>
        </row>
        <row r="499">
          <cell r="B499" t="str">
            <v>1.2.2.1.2.2.1.1</v>
          </cell>
          <cell r="C499" t="str">
            <v>ORGANOGRAMAS</v>
          </cell>
          <cell r="E499">
            <v>0.15000000000000002</v>
          </cell>
          <cell r="F499">
            <v>1</v>
          </cell>
          <cell r="H499">
            <v>1</v>
          </cell>
          <cell r="I499">
            <v>0</v>
          </cell>
        </row>
        <row r="500">
          <cell r="B500" t="str">
            <v>1.2.2.1.2.2.1.2</v>
          </cell>
          <cell r="C500" t="str">
            <v>CURRÍCULOS</v>
          </cell>
          <cell r="E500">
            <v>0.15000000000000002</v>
          </cell>
          <cell r="F500">
            <v>1</v>
          </cell>
          <cell r="H500">
            <v>1</v>
          </cell>
          <cell r="I500">
            <v>0</v>
          </cell>
        </row>
        <row r="501">
          <cell r="B501" t="str">
            <v>1.2.2.1.2.2.2</v>
          </cell>
          <cell r="C501" t="str">
            <v>RECURSOS</v>
          </cell>
          <cell r="H501">
            <v>0</v>
          </cell>
          <cell r="I501">
            <v>0</v>
          </cell>
        </row>
        <row r="502">
          <cell r="B502" t="str">
            <v>1.2.2.1.2.2.2.1</v>
          </cell>
          <cell r="C502" t="str">
            <v>HISTOGRAMA DE MÃO DE OBRA</v>
          </cell>
          <cell r="E502">
            <v>0.30000000000000004</v>
          </cell>
          <cell r="F502">
            <v>1</v>
          </cell>
          <cell r="H502">
            <v>0</v>
          </cell>
          <cell r="I502">
            <v>0</v>
          </cell>
        </row>
        <row r="503">
          <cell r="B503" t="str">
            <v>1.2.2.1.2.2.3</v>
          </cell>
          <cell r="C503" t="str">
            <v>PROCEDIMENTO DE PLANEJAMENTO DE PROJETO</v>
          </cell>
          <cell r="H503">
            <v>0</v>
          </cell>
          <cell r="I503">
            <v>0</v>
          </cell>
        </row>
        <row r="504">
          <cell r="B504" t="str">
            <v>1.2.2.1.2.2.3.1</v>
          </cell>
          <cell r="C504" t="str">
            <v>EAP DETALHADA</v>
          </cell>
          <cell r="E504">
            <v>0.27</v>
          </cell>
          <cell r="F504">
            <v>1</v>
          </cell>
          <cell r="H504">
            <v>0</v>
          </cell>
          <cell r="I504">
            <v>0</v>
          </cell>
        </row>
        <row r="505">
          <cell r="B505" t="str">
            <v>1.2.2.1.2.2.3.2</v>
          </cell>
          <cell r="C505" t="str">
            <v>LISTA DE DOCUMENTOS DA U-2316 - UHDS</v>
          </cell>
          <cell r="E505">
            <v>0.36000000000000004</v>
          </cell>
          <cell r="F505">
            <v>1</v>
          </cell>
          <cell r="H505">
            <v>0</v>
          </cell>
          <cell r="I505">
            <v>0</v>
          </cell>
        </row>
        <row r="506">
          <cell r="B506" t="str">
            <v>1.2.2.1.2.2.3.3</v>
          </cell>
          <cell r="C506" t="str">
            <v>CRONOGRAMA DE EXECUÇÃO FÍSICA DETALHADO</v>
          </cell>
          <cell r="E506">
            <v>0.36000000000000004</v>
          </cell>
          <cell r="F506">
            <v>1</v>
          </cell>
          <cell r="H506">
            <v>0</v>
          </cell>
          <cell r="I506">
            <v>0</v>
          </cell>
        </row>
        <row r="507">
          <cell r="B507" t="str">
            <v>1.2.2.1.2.2.3.4</v>
          </cell>
          <cell r="C507" t="str">
            <v>CURVA DE EXECUÇÃO FÍSICA</v>
          </cell>
          <cell r="E507">
            <v>0.18000000000000002</v>
          </cell>
          <cell r="F507">
            <v>1</v>
          </cell>
          <cell r="H507">
            <v>0</v>
          </cell>
          <cell r="I507">
            <v>0</v>
          </cell>
        </row>
        <row r="508">
          <cell r="B508" t="str">
            <v>1.2.2.1.2.2.3.5</v>
          </cell>
          <cell r="C508" t="str">
            <v>CRONOGRAMA DE EXECUÇÃO FÍSICA-FINANCEIRO DETALHADO</v>
          </cell>
          <cell r="E508">
            <v>0.18000000000000002</v>
          </cell>
          <cell r="F508">
            <v>1</v>
          </cell>
          <cell r="H508">
            <v>0</v>
          </cell>
          <cell r="I508">
            <v>0</v>
          </cell>
        </row>
        <row r="509">
          <cell r="B509" t="str">
            <v>1.2.2.1.2.2.3.6</v>
          </cell>
          <cell r="C509" t="str">
            <v>CURVA DE EXECUÇÃO FÍSICA-FINANCEIRA</v>
          </cell>
          <cell r="E509">
            <v>0.18000000000000002</v>
          </cell>
          <cell r="F509">
            <v>1</v>
          </cell>
          <cell r="H509">
            <v>0</v>
          </cell>
          <cell r="I509">
            <v>0</v>
          </cell>
        </row>
        <row r="510">
          <cell r="B510" t="str">
            <v>1.2.2.1.2.2.3.7</v>
          </cell>
          <cell r="C510" t="str">
            <v>PROCEDIMENTO DE MEDIÇÃO DE SERVIÇOS</v>
          </cell>
          <cell r="E510">
            <v>0.27</v>
          </cell>
          <cell r="F510">
            <v>1</v>
          </cell>
          <cell r="H510">
            <v>1</v>
          </cell>
          <cell r="I510">
            <v>0</v>
          </cell>
        </row>
        <row r="511">
          <cell r="B511" t="str">
            <v>1.2.2.1.2.2.4</v>
          </cell>
          <cell r="C511" t="str">
            <v>PROCEDIMENTOS DE QSMS</v>
          </cell>
          <cell r="H511">
            <v>0</v>
          </cell>
          <cell r="I511">
            <v>0</v>
          </cell>
        </row>
        <row r="512">
          <cell r="B512" t="str">
            <v>1.2.2.1.2.2.4.1</v>
          </cell>
          <cell r="C512" t="str">
            <v>MANUAL DA QUALIDADE DE PROJETO DE PRÉ-DETALHAMENTO</v>
          </cell>
          <cell r="E512">
            <v>0.42000000000000004</v>
          </cell>
          <cell r="F512">
            <v>1</v>
          </cell>
          <cell r="H512">
            <v>1</v>
          </cell>
          <cell r="I512">
            <v>0</v>
          </cell>
        </row>
        <row r="513">
          <cell r="B513" t="str">
            <v>1.2.2.1.2.2.4.2</v>
          </cell>
          <cell r="C513" t="str">
            <v>PLANO DA QUALIDADE</v>
          </cell>
          <cell r="E513">
            <v>0.18000000000000002</v>
          </cell>
          <cell r="F513">
            <v>1</v>
          </cell>
          <cell r="H513">
            <v>1</v>
          </cell>
          <cell r="I513">
            <v>0</v>
          </cell>
        </row>
        <row r="514">
          <cell r="A514">
            <v>6</v>
          </cell>
          <cell r="B514" t="str">
            <v xml:space="preserve"> 1.2.2.1.2.3  </v>
          </cell>
          <cell r="C514" t="str">
            <v xml:space="preserve"> MANUTENÇÃO DAS EQUIPES  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50</v>
          </cell>
        </row>
        <row r="515">
          <cell r="B515" t="str">
            <v xml:space="preserve"> 1.2.2.1.2.3.1</v>
          </cell>
          <cell r="C515" t="str">
            <v>MANUTENÇÃO DA EQUIPE NO ESCRITÓRIO SEDE DA CONTRATADA</v>
          </cell>
          <cell r="E515">
            <v>0</v>
          </cell>
          <cell r="F515">
            <v>1</v>
          </cell>
          <cell r="H515">
            <v>0</v>
          </cell>
          <cell r="I515">
            <v>0</v>
          </cell>
        </row>
        <row r="516">
          <cell r="B516" t="str">
            <v xml:space="preserve"> 1.2.2.1.2.3.2</v>
          </cell>
          <cell r="C516" t="str">
            <v>MANUTENÇÃO DA EQUIPE MÍNIMA LOTADA NA UM-REPAR</v>
          </cell>
          <cell r="E516">
            <v>0</v>
          </cell>
          <cell r="F516">
            <v>1</v>
          </cell>
          <cell r="H516">
            <v>0</v>
          </cell>
          <cell r="I516">
            <v>0</v>
          </cell>
        </row>
        <row r="517">
          <cell r="A517">
            <v>5</v>
          </cell>
          <cell r="B517" t="str">
            <v xml:space="preserve"> 1.2.2.1.3  </v>
          </cell>
          <cell r="C517" t="str">
            <v xml:space="preserve"> DESMOBILIZAÇÃO  </v>
          </cell>
          <cell r="E517">
            <v>2</v>
          </cell>
          <cell r="F517">
            <v>1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20</v>
          </cell>
          <cell r="O517">
            <v>0</v>
          </cell>
        </row>
        <row r="518">
          <cell r="A518">
            <v>4</v>
          </cell>
          <cell r="B518" t="str">
            <v xml:space="preserve"> 1.2.2.2  </v>
          </cell>
          <cell r="C518" t="str">
            <v xml:space="preserve"> INFRA-ESTRUTURA  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8</v>
          </cell>
          <cell r="N518">
            <v>0</v>
          </cell>
          <cell r="O518">
            <v>0</v>
          </cell>
        </row>
        <row r="519">
          <cell r="A519">
            <v>5</v>
          </cell>
          <cell r="B519" t="str">
            <v xml:space="preserve"> 1.2.2.2.1  </v>
          </cell>
          <cell r="C519" t="str">
            <v xml:space="preserve"> ESCRITÓRIO DA CONTRATADA NA UN-REPAR  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100</v>
          </cell>
          <cell r="O519">
            <v>0</v>
          </cell>
        </row>
        <row r="520">
          <cell r="B520" t="str">
            <v xml:space="preserve"> 1.2.2.2.1.1</v>
          </cell>
          <cell r="C520" t="str">
            <v xml:space="preserve">IMPLANTAÇÃO DO ESCRITÓRIO DA CONTRATADA NA UN-REPAR  </v>
          </cell>
          <cell r="E520">
            <v>0</v>
          </cell>
          <cell r="F520">
            <v>1</v>
          </cell>
          <cell r="H520">
            <v>0</v>
          </cell>
          <cell r="I520">
            <v>0</v>
          </cell>
          <cell r="O520">
            <v>10</v>
          </cell>
        </row>
        <row r="521">
          <cell r="B521" t="str">
            <v xml:space="preserve"> 1.2.2.2.1.2</v>
          </cell>
          <cell r="C521" t="str">
            <v xml:space="preserve">MANUTENÇÃO ESCRITÓRIO DA CONTRATADA NA UN-REPAR  </v>
          </cell>
          <cell r="E521">
            <v>0</v>
          </cell>
          <cell r="F521">
            <v>1</v>
          </cell>
          <cell r="H521">
            <v>0</v>
          </cell>
          <cell r="I521">
            <v>0</v>
          </cell>
          <cell r="O521">
            <v>90</v>
          </cell>
        </row>
        <row r="522">
          <cell r="H522">
            <v>0</v>
          </cell>
          <cell r="I522">
            <v>0</v>
          </cell>
        </row>
        <row r="523">
          <cell r="A523">
            <v>4</v>
          </cell>
          <cell r="B523" t="str">
            <v xml:space="preserve"> 1.2.2.3  </v>
          </cell>
          <cell r="C523" t="str">
            <v xml:space="preserve"> PROJETOS CIVIS E ELETRONICOS  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82</v>
          </cell>
          <cell r="N523">
            <v>0</v>
          </cell>
          <cell r="O523">
            <v>0</v>
          </cell>
        </row>
        <row r="524">
          <cell r="A524">
            <v>5</v>
          </cell>
          <cell r="B524" t="str">
            <v xml:space="preserve"> 1.2.2.3.1  </v>
          </cell>
          <cell r="C524" t="str">
            <v xml:space="preserve"> CIVIL  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15</v>
          </cell>
          <cell r="O524">
            <v>0</v>
          </cell>
        </row>
        <row r="525">
          <cell r="A525">
            <v>6</v>
          </cell>
          <cell r="B525" t="str">
            <v xml:space="preserve"> 1.2.2.3.1.1  </v>
          </cell>
          <cell r="C525" t="str">
            <v xml:space="preserve"> ESTRUTURA  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40</v>
          </cell>
        </row>
        <row r="526">
          <cell r="A526">
            <v>6</v>
          </cell>
          <cell r="B526" t="str">
            <v xml:space="preserve"> 1.2.2.3.1.2  </v>
          </cell>
          <cell r="C526" t="str">
            <v xml:space="preserve"> ARQUITETONICO  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30</v>
          </cell>
        </row>
        <row r="527">
          <cell r="A527">
            <v>6</v>
          </cell>
          <cell r="B527" t="str">
            <v xml:space="preserve"> 1.2.2.3.1.3  </v>
          </cell>
          <cell r="C527" t="str">
            <v xml:space="preserve"> UNDERGROUD  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30</v>
          </cell>
        </row>
        <row r="528">
          <cell r="A528">
            <v>5</v>
          </cell>
          <cell r="B528" t="str">
            <v xml:space="preserve"> 1.2.2.3.2  </v>
          </cell>
          <cell r="C528" t="str">
            <v xml:space="preserve"> ELETROMECÂNICOS  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78</v>
          </cell>
          <cell r="O528">
            <v>0</v>
          </cell>
        </row>
        <row r="529">
          <cell r="A529">
            <v>6</v>
          </cell>
          <cell r="B529" t="str">
            <v xml:space="preserve"> 1.2.2.3.2.1  </v>
          </cell>
          <cell r="C529" t="str">
            <v xml:space="preserve"> PROCESSO  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25</v>
          </cell>
        </row>
        <row r="530">
          <cell r="A530">
            <v>6</v>
          </cell>
          <cell r="B530" t="str">
            <v xml:space="preserve"> 1.2.2.3.2.2  </v>
          </cell>
          <cell r="C530" t="str">
            <v xml:space="preserve"> EQUIPAMENTOS  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15</v>
          </cell>
        </row>
        <row r="531">
          <cell r="A531">
            <v>6</v>
          </cell>
          <cell r="B531" t="str">
            <v xml:space="preserve"> 1.2.2.3.2.3  </v>
          </cell>
          <cell r="C531" t="str">
            <v xml:space="preserve"> TUBULAÇÃO  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30</v>
          </cell>
        </row>
        <row r="532">
          <cell r="A532">
            <v>6</v>
          </cell>
          <cell r="B532" t="str">
            <v xml:space="preserve"> 1.2.2.3.2.4  </v>
          </cell>
          <cell r="C532" t="str">
            <v xml:space="preserve"> ELÉTRICA  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10</v>
          </cell>
        </row>
        <row r="533">
          <cell r="A533">
            <v>6</v>
          </cell>
          <cell r="B533" t="str">
            <v xml:space="preserve"> 1.2.2.3.2.5  </v>
          </cell>
          <cell r="C533" t="str">
            <v xml:space="preserve"> INSTRUMENTAÇÃO  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20</v>
          </cell>
        </row>
        <row r="534">
          <cell r="A534">
            <v>5</v>
          </cell>
          <cell r="B534" t="str">
            <v xml:space="preserve"> 1.2.2.3.3  </v>
          </cell>
          <cell r="C534" t="str">
            <v xml:space="preserve"> LIVRO DE PROJETO DE PRÉ DETALHAMENTO  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2</v>
          </cell>
          <cell r="O534">
            <v>0</v>
          </cell>
        </row>
        <row r="535">
          <cell r="A535">
            <v>5</v>
          </cell>
          <cell r="B535" t="str">
            <v xml:space="preserve"> 1.2.2.3.4  </v>
          </cell>
          <cell r="C535" t="str">
            <v xml:space="preserve"> MAQUETE ELETRONICA  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5</v>
          </cell>
          <cell r="O535">
            <v>0</v>
          </cell>
        </row>
        <row r="536">
          <cell r="C536" t="str">
            <v xml:space="preserve">SUB-TOTAL - UNIDADE 22311 GH ( Geração de Hidrogênio)  </v>
          </cell>
        </row>
        <row r="537">
          <cell r="H537">
            <v>0</v>
          </cell>
          <cell r="I537">
            <v>0</v>
          </cell>
        </row>
        <row r="538">
          <cell r="A538">
            <v>3</v>
          </cell>
          <cell r="B538" t="str">
            <v>1.2.3</v>
          </cell>
          <cell r="C538" t="str">
            <v xml:space="preserve">UNIDADE 32323 DEA ( COQUE )  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18</v>
          </cell>
          <cell r="M538">
            <v>0</v>
          </cell>
          <cell r="N538">
            <v>0</v>
          </cell>
          <cell r="O538">
            <v>0</v>
          </cell>
        </row>
        <row r="539">
          <cell r="A539">
            <v>4</v>
          </cell>
          <cell r="B539" t="str">
            <v xml:space="preserve"> 1.2.3.1  </v>
          </cell>
          <cell r="C539" t="str">
            <v xml:space="preserve"> MOBILIZAÇÃO  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10</v>
          </cell>
          <cell r="N539">
            <v>0</v>
          </cell>
          <cell r="O539">
            <v>0</v>
          </cell>
        </row>
        <row r="540">
          <cell r="A540">
            <v>5</v>
          </cell>
          <cell r="B540" t="str">
            <v xml:space="preserve"> 1.2.3.1.1  </v>
          </cell>
          <cell r="C540" t="str">
            <v xml:space="preserve"> KICK OFF MEETING  </v>
          </cell>
          <cell r="E540">
            <v>0.5</v>
          </cell>
          <cell r="F540">
            <v>1</v>
          </cell>
          <cell r="H540">
            <v>0</v>
          </cell>
          <cell r="I540">
            <v>1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5</v>
          </cell>
          <cell r="O540">
            <v>0</v>
          </cell>
        </row>
        <row r="541">
          <cell r="A541">
            <v>5</v>
          </cell>
          <cell r="B541" t="str">
            <v xml:space="preserve"> 1.2.3.1.2  </v>
          </cell>
          <cell r="C541" t="str">
            <v xml:space="preserve"> MOBILIZAÇÃO, PLANEJAMENTO. MANUTENÇÃO  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75</v>
          </cell>
          <cell r="O541">
            <v>0</v>
          </cell>
        </row>
        <row r="542">
          <cell r="A542">
            <v>6</v>
          </cell>
          <cell r="B542" t="str">
            <v xml:space="preserve"> 1.2.3.1.2.1  </v>
          </cell>
          <cell r="C542" t="str">
            <v xml:space="preserve"> MOBILIZAÇÃO DAS EQUIPES  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10</v>
          </cell>
        </row>
        <row r="543">
          <cell r="B543" t="str">
            <v>1.2.3.1.2.1.1</v>
          </cell>
          <cell r="C543" t="str">
            <v xml:space="preserve"> MOBILIZAÇÃO DA EQUIPE NO ESCRITÓRIO SEDE DA CONTRATADA</v>
          </cell>
          <cell r="E543">
            <v>3.7500000000000006E-2</v>
          </cell>
          <cell r="F543">
            <v>1</v>
          </cell>
          <cell r="H543">
            <v>0</v>
          </cell>
          <cell r="I543">
            <v>0</v>
          </cell>
        </row>
        <row r="544">
          <cell r="B544" t="str">
            <v>1.2.3.1.2.1.2</v>
          </cell>
          <cell r="C544" t="str">
            <v xml:space="preserve"> MOBILIZAÇÃO DA EQUIPE MÍNIMA LOTADA NA UM-REPAR</v>
          </cell>
          <cell r="E544">
            <v>0.71250000000000013</v>
          </cell>
          <cell r="F544">
            <v>1</v>
          </cell>
          <cell r="H544">
            <v>0</v>
          </cell>
          <cell r="I544">
            <v>0</v>
          </cell>
        </row>
        <row r="545">
          <cell r="A545">
            <v>6</v>
          </cell>
          <cell r="B545" t="str">
            <v xml:space="preserve">1.2.3.1.2.2  </v>
          </cell>
          <cell r="C545" t="str">
            <v xml:space="preserve"> PLANEJAMENTO  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40</v>
          </cell>
        </row>
        <row r="546">
          <cell r="B546" t="str">
            <v>1.2.3.1.2.2.1</v>
          </cell>
          <cell r="C546" t="str">
            <v>ORGANIZAÇÃO, RESPONSABILIDADE, AUTORIDADE E RECURSOS</v>
          </cell>
          <cell r="H546">
            <v>0</v>
          </cell>
          <cell r="I546">
            <v>0</v>
          </cell>
        </row>
        <row r="547">
          <cell r="B547" t="str">
            <v>1.2.3.1.2.2.1.1</v>
          </cell>
          <cell r="C547" t="str">
            <v>ORGANOGRAMAS</v>
          </cell>
          <cell r="E547">
            <v>0.15000000000000002</v>
          </cell>
          <cell r="F547">
            <v>1</v>
          </cell>
          <cell r="H547">
            <v>1</v>
          </cell>
          <cell r="I547">
            <v>0</v>
          </cell>
        </row>
        <row r="548">
          <cell r="B548" t="str">
            <v>1.2.3.1.2.2.1.2</v>
          </cell>
          <cell r="C548" t="str">
            <v>CURRÍCULOS</v>
          </cell>
          <cell r="E548">
            <v>0.15000000000000002</v>
          </cell>
          <cell r="F548">
            <v>1</v>
          </cell>
          <cell r="H548">
            <v>1</v>
          </cell>
          <cell r="I548">
            <v>0</v>
          </cell>
        </row>
        <row r="549">
          <cell r="B549" t="str">
            <v>1.2.3.1.2.2.2</v>
          </cell>
          <cell r="C549" t="str">
            <v>RECURSOS</v>
          </cell>
          <cell r="H549">
            <v>0</v>
          </cell>
          <cell r="I549">
            <v>0</v>
          </cell>
        </row>
        <row r="550">
          <cell r="B550" t="str">
            <v>1.2.3.1.2.2.2.1</v>
          </cell>
          <cell r="C550" t="str">
            <v>HISTOGRAMA DE MÃO DE OBRA</v>
          </cell>
          <cell r="E550">
            <v>0.30000000000000004</v>
          </cell>
          <cell r="F550">
            <v>1</v>
          </cell>
          <cell r="H550">
            <v>0</v>
          </cell>
          <cell r="I550">
            <v>0</v>
          </cell>
        </row>
        <row r="551">
          <cell r="B551" t="str">
            <v>1.2.3.1.2.2.3</v>
          </cell>
          <cell r="C551" t="str">
            <v>PROCEDIMENTO DE PLANEJAMENTO DE PROJETO</v>
          </cell>
          <cell r="H551">
            <v>0</v>
          </cell>
          <cell r="I551">
            <v>0</v>
          </cell>
        </row>
        <row r="552">
          <cell r="B552" t="str">
            <v>1.2.3.1.2.2.3.1</v>
          </cell>
          <cell r="C552" t="str">
            <v>EAP DETALHADA</v>
          </cell>
          <cell r="E552">
            <v>0.27</v>
          </cell>
          <cell r="F552">
            <v>1</v>
          </cell>
          <cell r="H552">
            <v>0</v>
          </cell>
          <cell r="I552">
            <v>0</v>
          </cell>
        </row>
        <row r="553">
          <cell r="B553" t="str">
            <v>1.2.3.1.2.2.3.2</v>
          </cell>
          <cell r="C553" t="str">
            <v>LISTA DE DOCUMENTOS DA U-2316 - UHDS</v>
          </cell>
          <cell r="E553">
            <v>0.36</v>
          </cell>
          <cell r="F553">
            <v>1</v>
          </cell>
          <cell r="H553">
            <v>0</v>
          </cell>
          <cell r="I553">
            <v>0</v>
          </cell>
        </row>
        <row r="554">
          <cell r="B554" t="str">
            <v>1.2.3.1.2.2.3.3</v>
          </cell>
          <cell r="C554" t="str">
            <v>CRONOGRAMA DE EXECUÇÃO FÍSICA DETALHADO</v>
          </cell>
          <cell r="E554">
            <v>0.36</v>
          </cell>
          <cell r="F554">
            <v>1</v>
          </cell>
          <cell r="H554">
            <v>0</v>
          </cell>
          <cell r="I554">
            <v>0</v>
          </cell>
        </row>
        <row r="555">
          <cell r="B555" t="str">
            <v>1.2.3.1.2.2.3.4</v>
          </cell>
          <cell r="C555" t="str">
            <v>CURVA DE EXECUÇÃO FÍSICA</v>
          </cell>
          <cell r="E555">
            <v>0.18</v>
          </cell>
          <cell r="F555">
            <v>1</v>
          </cell>
          <cell r="H555">
            <v>0</v>
          </cell>
          <cell r="I555">
            <v>0</v>
          </cell>
        </row>
        <row r="556">
          <cell r="B556" t="str">
            <v>1.2.3.1.2.2.3.5</v>
          </cell>
          <cell r="C556" t="str">
            <v>CRONOGRAMA DE EXECUÇÃO FÍSICA-FINANCEIRO DETALHADO</v>
          </cell>
          <cell r="E556">
            <v>0.18</v>
          </cell>
          <cell r="F556">
            <v>1</v>
          </cell>
          <cell r="H556">
            <v>0</v>
          </cell>
          <cell r="I556">
            <v>0</v>
          </cell>
        </row>
        <row r="557">
          <cell r="B557" t="str">
            <v>1.2.3.1.2.2.3.6</v>
          </cell>
          <cell r="C557" t="str">
            <v>CURVA DE EXECUÇÃO FÍSICA-FINANCEIRA</v>
          </cell>
          <cell r="E557">
            <v>0.18</v>
          </cell>
          <cell r="F557">
            <v>1</v>
          </cell>
          <cell r="H557">
            <v>0</v>
          </cell>
          <cell r="I557">
            <v>0</v>
          </cell>
        </row>
        <row r="558">
          <cell r="B558" t="str">
            <v>1.2.3.1.2.2.3.7</v>
          </cell>
          <cell r="C558" t="str">
            <v>PROCEDIMENTO DE MEDIÇÃO DE SERVIÇOS</v>
          </cell>
          <cell r="E558">
            <v>0.27</v>
          </cell>
          <cell r="F558">
            <v>1</v>
          </cell>
          <cell r="H558">
            <v>1</v>
          </cell>
          <cell r="I558">
            <v>0</v>
          </cell>
        </row>
        <row r="559">
          <cell r="B559" t="str">
            <v>1.2.3.1.2.2.4</v>
          </cell>
          <cell r="C559" t="str">
            <v>PROCEDIMENTOS DE QSMS</v>
          </cell>
          <cell r="H559">
            <v>0</v>
          </cell>
          <cell r="I559">
            <v>0</v>
          </cell>
        </row>
        <row r="560">
          <cell r="B560" t="str">
            <v>1.2.3.1.2.2.4.1</v>
          </cell>
          <cell r="C560" t="str">
            <v>MANUAL DA QUALIDADE DE PROJETO DE PRÉ-DETALHAMENTO</v>
          </cell>
          <cell r="E560">
            <v>0.42000000000000015</v>
          </cell>
          <cell r="F560">
            <v>1</v>
          </cell>
          <cell r="H560">
            <v>1</v>
          </cell>
          <cell r="I560">
            <v>0</v>
          </cell>
        </row>
        <row r="561">
          <cell r="B561" t="str">
            <v>1.2.3.1.2.2.4.2</v>
          </cell>
          <cell r="C561" t="str">
            <v>PLANO DA QUALIDADE</v>
          </cell>
          <cell r="E561">
            <v>0.18000000000000005</v>
          </cell>
          <cell r="F561">
            <v>1</v>
          </cell>
          <cell r="H561">
            <v>1</v>
          </cell>
          <cell r="I561">
            <v>0</v>
          </cell>
        </row>
        <row r="562">
          <cell r="A562">
            <v>6</v>
          </cell>
          <cell r="B562" t="str">
            <v xml:space="preserve"> 1.2.3.1.2.3  </v>
          </cell>
          <cell r="C562" t="str">
            <v xml:space="preserve"> MANUTENÇÃO DAS EQUIPES  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50</v>
          </cell>
        </row>
        <row r="563">
          <cell r="B563" t="str">
            <v xml:space="preserve"> 1.2.3.1.2.3.1</v>
          </cell>
          <cell r="C563" t="str">
            <v>MANUTENÇÃO DA EQUIPE NO ESCRITÓRIO SEDE DA CONTRATADA</v>
          </cell>
          <cell r="E563">
            <v>0</v>
          </cell>
          <cell r="F563">
            <v>1</v>
          </cell>
          <cell r="H563">
            <v>0</v>
          </cell>
          <cell r="I563">
            <v>0</v>
          </cell>
        </row>
        <row r="564">
          <cell r="B564" t="str">
            <v xml:space="preserve"> 1.2.3.1.2.3.2</v>
          </cell>
          <cell r="C564" t="str">
            <v>MANUTENÇÃO DA EQUIPE MÍNIMA LOTADA NA UM-REPAR</v>
          </cell>
          <cell r="E564">
            <v>0</v>
          </cell>
          <cell r="F564">
            <v>1</v>
          </cell>
          <cell r="H564">
            <v>0</v>
          </cell>
          <cell r="I564">
            <v>0</v>
          </cell>
        </row>
        <row r="565">
          <cell r="A565">
            <v>5</v>
          </cell>
          <cell r="B565" t="str">
            <v xml:space="preserve"> 1.2.3.1.3  </v>
          </cell>
          <cell r="C565" t="str">
            <v xml:space="preserve"> DESMOBILIZAÇÃO  </v>
          </cell>
          <cell r="E565">
            <v>2</v>
          </cell>
          <cell r="F565">
            <v>1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20</v>
          </cell>
          <cell r="O565">
            <v>0</v>
          </cell>
        </row>
        <row r="566">
          <cell r="A566">
            <v>4</v>
          </cell>
          <cell r="B566" t="str">
            <v xml:space="preserve"> 1.2.3.2  </v>
          </cell>
          <cell r="C566" t="str">
            <v xml:space="preserve"> INFRA-ESTRUTURA  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8</v>
          </cell>
          <cell r="N566">
            <v>0</v>
          </cell>
          <cell r="O566">
            <v>0</v>
          </cell>
        </row>
        <row r="567">
          <cell r="A567">
            <v>5</v>
          </cell>
          <cell r="B567" t="str">
            <v xml:space="preserve"> 1.2.3.2.1  </v>
          </cell>
          <cell r="C567" t="str">
            <v xml:space="preserve"> ESCRITÓRIO DA CONTRATADA NA UN-REPAR  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100</v>
          </cell>
          <cell r="O567">
            <v>0</v>
          </cell>
        </row>
        <row r="568">
          <cell r="B568" t="str">
            <v xml:space="preserve"> 1.2.3.2.1.1</v>
          </cell>
          <cell r="C568" t="str">
            <v xml:space="preserve">IMPLANTAÇÃO DO ESCRITÓRIO DA CONTRATADA NA UN-REPAR  </v>
          </cell>
          <cell r="E568">
            <v>0</v>
          </cell>
          <cell r="F568">
            <v>1</v>
          </cell>
          <cell r="H568">
            <v>0</v>
          </cell>
          <cell r="I568">
            <v>0</v>
          </cell>
          <cell r="O568">
            <v>10</v>
          </cell>
        </row>
        <row r="569">
          <cell r="B569" t="str">
            <v xml:space="preserve"> 1.2.3.2.1.2</v>
          </cell>
          <cell r="C569" t="str">
            <v xml:space="preserve">MANUTENÇÃO ESCRITÓRIO DA CONTRATADA NA UN-REPAR  </v>
          </cell>
          <cell r="E569">
            <v>0</v>
          </cell>
          <cell r="F569">
            <v>1</v>
          </cell>
          <cell r="H569">
            <v>0</v>
          </cell>
          <cell r="I569">
            <v>0</v>
          </cell>
          <cell r="O569">
            <v>90</v>
          </cell>
        </row>
        <row r="570">
          <cell r="H570">
            <v>0</v>
          </cell>
          <cell r="I570">
            <v>0</v>
          </cell>
        </row>
        <row r="571">
          <cell r="A571">
            <v>4</v>
          </cell>
          <cell r="B571" t="str">
            <v xml:space="preserve"> 1.2.3.3  </v>
          </cell>
          <cell r="C571" t="str">
            <v xml:space="preserve"> PROJETOS CIVIS E ELETRONICOS  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82</v>
          </cell>
          <cell r="N571">
            <v>0</v>
          </cell>
          <cell r="O571">
            <v>0</v>
          </cell>
        </row>
        <row r="572">
          <cell r="A572">
            <v>5</v>
          </cell>
          <cell r="B572" t="str">
            <v xml:space="preserve"> 1.2.3.3.1  </v>
          </cell>
          <cell r="C572" t="str">
            <v xml:space="preserve"> CIVIL  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15</v>
          </cell>
          <cell r="O572">
            <v>0</v>
          </cell>
        </row>
        <row r="573">
          <cell r="A573">
            <v>6</v>
          </cell>
          <cell r="B573" t="str">
            <v xml:space="preserve"> 1.2.3.3.1.1  </v>
          </cell>
          <cell r="C573" t="str">
            <v xml:space="preserve"> ESTRUTURA  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40</v>
          </cell>
        </row>
        <row r="574">
          <cell r="A574">
            <v>6</v>
          </cell>
          <cell r="B574" t="str">
            <v xml:space="preserve"> 1.2.3.3.1.2  </v>
          </cell>
          <cell r="C574" t="str">
            <v xml:space="preserve"> ARQUITETONICO  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30</v>
          </cell>
        </row>
        <row r="575">
          <cell r="A575">
            <v>6</v>
          </cell>
          <cell r="B575" t="str">
            <v xml:space="preserve"> 1.2.3.3.1.3  </v>
          </cell>
          <cell r="C575" t="str">
            <v xml:space="preserve"> UNDERGROUD  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30</v>
          </cell>
        </row>
        <row r="576">
          <cell r="A576">
            <v>5</v>
          </cell>
          <cell r="B576" t="str">
            <v xml:space="preserve"> 1.2.3.3.2  </v>
          </cell>
          <cell r="C576" t="str">
            <v xml:space="preserve"> ELETROMECÂNICOS  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78</v>
          </cell>
          <cell r="O576">
            <v>0</v>
          </cell>
        </row>
        <row r="577">
          <cell r="A577">
            <v>6</v>
          </cell>
          <cell r="B577" t="str">
            <v xml:space="preserve"> 1.2.3.3.2.1  </v>
          </cell>
          <cell r="C577" t="str">
            <v xml:space="preserve"> PROCESSO  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25</v>
          </cell>
        </row>
        <row r="578">
          <cell r="A578">
            <v>6</v>
          </cell>
          <cell r="B578" t="str">
            <v xml:space="preserve"> 1.2.3.3.2.2  </v>
          </cell>
          <cell r="C578" t="str">
            <v xml:space="preserve"> EQUIPAMENTOS  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15</v>
          </cell>
        </row>
        <row r="579">
          <cell r="A579">
            <v>6</v>
          </cell>
          <cell r="B579" t="str">
            <v xml:space="preserve"> 1.2.3.3.2.3  </v>
          </cell>
          <cell r="C579" t="str">
            <v xml:space="preserve"> TUBULAÇÃO  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30</v>
          </cell>
        </row>
        <row r="580">
          <cell r="A580">
            <v>6</v>
          </cell>
          <cell r="B580" t="str">
            <v xml:space="preserve"> 1.2.3.3.2.4  </v>
          </cell>
          <cell r="C580" t="str">
            <v xml:space="preserve"> ELÉTRICA  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10</v>
          </cell>
        </row>
        <row r="581">
          <cell r="A581">
            <v>6</v>
          </cell>
          <cell r="B581" t="str">
            <v xml:space="preserve"> 1.2.3.3.2.5  </v>
          </cell>
          <cell r="C581" t="str">
            <v xml:space="preserve"> INSTRUMENTAÇÃO  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20</v>
          </cell>
        </row>
        <row r="582">
          <cell r="A582">
            <v>5</v>
          </cell>
          <cell r="B582" t="str">
            <v xml:space="preserve"> 1.2.3.3.3  </v>
          </cell>
          <cell r="C582" t="str">
            <v xml:space="preserve"> LIVRO DE PROJETO DE PRÉ DETALHAMENTO  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2</v>
          </cell>
          <cell r="O582">
            <v>0</v>
          </cell>
        </row>
        <row r="583">
          <cell r="A583">
            <v>5</v>
          </cell>
          <cell r="B583" t="str">
            <v xml:space="preserve"> 1.2.3.3.4  </v>
          </cell>
          <cell r="C583" t="str">
            <v xml:space="preserve"> MAQUETE ELETRONICA  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5</v>
          </cell>
          <cell r="O583">
            <v>0</v>
          </cell>
        </row>
        <row r="584">
          <cell r="C584" t="str">
            <v xml:space="preserve">SUB-TOTAL - UNIDADE 32323 DEA ( COQUE )  </v>
          </cell>
        </row>
        <row r="586">
          <cell r="A586">
            <v>3</v>
          </cell>
          <cell r="B586" t="str">
            <v>1.2.4</v>
          </cell>
          <cell r="C586" t="str">
            <v>OSBL INTERLIGAÇÃO ENTRE AS UNIDADES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4</v>
          </cell>
          <cell r="M586">
            <v>0</v>
          </cell>
          <cell r="N586">
            <v>0</v>
          </cell>
          <cell r="O586">
            <v>0</v>
          </cell>
        </row>
        <row r="587">
          <cell r="A587">
            <v>4</v>
          </cell>
          <cell r="B587" t="str">
            <v xml:space="preserve"> 1.2.4.1  </v>
          </cell>
          <cell r="C587" t="str">
            <v xml:space="preserve"> MOBILIZAÇÃO  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10</v>
          </cell>
          <cell r="N587">
            <v>0</v>
          </cell>
          <cell r="O587">
            <v>0</v>
          </cell>
        </row>
        <row r="588">
          <cell r="A588">
            <v>5</v>
          </cell>
          <cell r="B588" t="str">
            <v xml:space="preserve"> 1.2.4.1.1  </v>
          </cell>
          <cell r="C588" t="str">
            <v xml:space="preserve"> KICK OFF MEETING  </v>
          </cell>
          <cell r="E588">
            <v>0.50000000000000011</v>
          </cell>
          <cell r="F588">
            <v>1</v>
          </cell>
          <cell r="H588">
            <v>0</v>
          </cell>
          <cell r="I588">
            <v>1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5</v>
          </cell>
          <cell r="O588">
            <v>0</v>
          </cell>
        </row>
        <row r="589">
          <cell r="A589">
            <v>5</v>
          </cell>
          <cell r="B589" t="str">
            <v xml:space="preserve"> 1.2.4.1.2</v>
          </cell>
          <cell r="C589" t="str">
            <v xml:space="preserve"> MOBILIZAÇÃO, PLANEJAMENTO. MANUTENÇÃO  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75</v>
          </cell>
          <cell r="O589">
            <v>0</v>
          </cell>
        </row>
        <row r="590">
          <cell r="A590">
            <v>6</v>
          </cell>
          <cell r="B590" t="str">
            <v xml:space="preserve"> 1.2.4.1.2.1  </v>
          </cell>
          <cell r="C590" t="str">
            <v xml:space="preserve"> MOBILIZAÇÃO DAS EQUIPES  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10</v>
          </cell>
        </row>
        <row r="591">
          <cell r="B591" t="str">
            <v>1.2.4.1.2.1.1</v>
          </cell>
          <cell r="C591" t="str">
            <v xml:space="preserve"> MOBILIZAÇÃO DA EQUIPE NO ESCRITÓRIO SEDE DA CONTRATADA</v>
          </cell>
          <cell r="E591">
            <v>3.7500000000000006E-2</v>
          </cell>
          <cell r="F591">
            <v>1</v>
          </cell>
          <cell r="H591">
            <v>0</v>
          </cell>
          <cell r="I591">
            <v>0</v>
          </cell>
        </row>
        <row r="592">
          <cell r="B592" t="str">
            <v>1.2.4.1.2.1.2</v>
          </cell>
          <cell r="C592" t="str">
            <v xml:space="preserve"> MOBILIZAÇÃO DA EQUIPE MÍNIMA LOTADA NA UM-REPAR</v>
          </cell>
          <cell r="E592">
            <v>0.71250000000000024</v>
          </cell>
          <cell r="F592">
            <v>1</v>
          </cell>
          <cell r="H592">
            <v>0</v>
          </cell>
          <cell r="I592">
            <v>0</v>
          </cell>
        </row>
        <row r="593">
          <cell r="A593">
            <v>6</v>
          </cell>
          <cell r="B593" t="str">
            <v xml:space="preserve">1.2.4.1.2.2  </v>
          </cell>
          <cell r="C593" t="str">
            <v xml:space="preserve"> PLANEJAMENTO  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40</v>
          </cell>
        </row>
        <row r="594">
          <cell r="B594" t="str">
            <v>1.2.4.1.2.2.1</v>
          </cell>
          <cell r="C594" t="str">
            <v>ORGANIZAÇÃO, RESPONSABILIDADE, AUTORIDADE E RECURSOS</v>
          </cell>
          <cell r="H594">
            <v>0</v>
          </cell>
          <cell r="I594">
            <v>0</v>
          </cell>
        </row>
        <row r="595">
          <cell r="B595" t="str">
            <v>1.2.4.1.2.2.1.1</v>
          </cell>
          <cell r="C595" t="str">
            <v>ORGANOGRAMAS</v>
          </cell>
          <cell r="E595">
            <v>0.15000000000000002</v>
          </cell>
          <cell r="F595">
            <v>1</v>
          </cell>
          <cell r="H595">
            <v>1</v>
          </cell>
          <cell r="I595">
            <v>0</v>
          </cell>
        </row>
        <row r="596">
          <cell r="B596" t="str">
            <v>1.2.4.1.2.2.1.2</v>
          </cell>
          <cell r="C596" t="str">
            <v>CURRÍCULOS</v>
          </cell>
          <cell r="E596">
            <v>0.15000000000000002</v>
          </cell>
          <cell r="F596">
            <v>1</v>
          </cell>
          <cell r="H596">
            <v>1</v>
          </cell>
          <cell r="I596">
            <v>0</v>
          </cell>
        </row>
        <row r="597">
          <cell r="B597" t="str">
            <v>1.2.4.1.2.2.2</v>
          </cell>
          <cell r="C597" t="str">
            <v>RECURSOS</v>
          </cell>
          <cell r="H597">
            <v>0</v>
          </cell>
          <cell r="I597">
            <v>0</v>
          </cell>
        </row>
        <row r="598">
          <cell r="B598" t="str">
            <v>1.2.4.1.2.2.2.1</v>
          </cell>
          <cell r="C598" t="str">
            <v>HISTOGRAMA DE MÃO DE OBRA</v>
          </cell>
          <cell r="E598">
            <v>0.30000000000000004</v>
          </cell>
          <cell r="F598">
            <v>1</v>
          </cell>
          <cell r="H598">
            <v>0</v>
          </cell>
          <cell r="I598">
            <v>0</v>
          </cell>
        </row>
        <row r="599">
          <cell r="B599" t="str">
            <v>1.2.4.1.2.2.3</v>
          </cell>
          <cell r="C599" t="str">
            <v>PROCEDIMENTO DE PLANEJAMENTO DE PROJETO</v>
          </cell>
          <cell r="H599">
            <v>0</v>
          </cell>
          <cell r="I599">
            <v>0</v>
          </cell>
        </row>
        <row r="600">
          <cell r="B600" t="str">
            <v>1.2.4.1.2.2.3.1</v>
          </cell>
          <cell r="C600" t="str">
            <v>EAP DETALHADA</v>
          </cell>
          <cell r="E600">
            <v>0.27000000000000007</v>
          </cell>
          <cell r="F600">
            <v>1</v>
          </cell>
          <cell r="H600">
            <v>0</v>
          </cell>
          <cell r="I600">
            <v>0</v>
          </cell>
        </row>
        <row r="601">
          <cell r="B601" t="str">
            <v>1.2.4.1.2.2.3.2</v>
          </cell>
          <cell r="C601" t="str">
            <v>LISTA DE DOCUMENTOS DA U-2316 - UHDS</v>
          </cell>
          <cell r="E601">
            <v>0.36000000000000004</v>
          </cell>
          <cell r="F601">
            <v>1</v>
          </cell>
          <cell r="H601">
            <v>0</v>
          </cell>
          <cell r="I601">
            <v>0</v>
          </cell>
        </row>
        <row r="602">
          <cell r="B602" t="str">
            <v>1.2.4.1.2.2.3.3</v>
          </cell>
          <cell r="C602" t="str">
            <v>CRONOGRAMA DE EXECUÇÃO FÍSICA DETALHADO</v>
          </cell>
          <cell r="E602">
            <v>0.36000000000000004</v>
          </cell>
          <cell r="F602">
            <v>1</v>
          </cell>
          <cell r="H602">
            <v>0</v>
          </cell>
          <cell r="I602">
            <v>0</v>
          </cell>
        </row>
        <row r="603">
          <cell r="B603" t="str">
            <v>1.2.4.1.2.2.3.4</v>
          </cell>
          <cell r="C603" t="str">
            <v>CURVA DE EXECUÇÃO FÍSICA</v>
          </cell>
          <cell r="E603">
            <v>0.18000000000000002</v>
          </cell>
          <cell r="F603">
            <v>1</v>
          </cell>
          <cell r="H603">
            <v>0</v>
          </cell>
          <cell r="I603">
            <v>0</v>
          </cell>
        </row>
        <row r="604">
          <cell r="B604" t="str">
            <v>1.2.4.1.2.2.3.5</v>
          </cell>
          <cell r="C604" t="str">
            <v>CRONOGRAMA DE EXECUÇÃO FÍSICA-FINANCEIRO DETALHADO</v>
          </cell>
          <cell r="E604">
            <v>0.18000000000000002</v>
          </cell>
          <cell r="F604">
            <v>1</v>
          </cell>
          <cell r="H604">
            <v>0</v>
          </cell>
          <cell r="I604">
            <v>0</v>
          </cell>
        </row>
        <row r="605">
          <cell r="B605" t="str">
            <v>1.2.4.1.2.2.3.6</v>
          </cell>
          <cell r="C605" t="str">
            <v>CURVA DE EXECUÇÃO FÍSICA-FINANCEIRA</v>
          </cell>
          <cell r="E605">
            <v>0.18000000000000002</v>
          </cell>
          <cell r="F605">
            <v>1</v>
          </cell>
          <cell r="H605">
            <v>0</v>
          </cell>
          <cell r="I605">
            <v>0</v>
          </cell>
        </row>
        <row r="606">
          <cell r="B606" t="str">
            <v>1.2.4.1.2.2.3.7</v>
          </cell>
          <cell r="C606" t="str">
            <v>PROCEDIMENTO DE MEDIÇÃO DE SERVIÇOS</v>
          </cell>
          <cell r="E606">
            <v>0.27000000000000007</v>
          </cell>
          <cell r="F606">
            <v>1</v>
          </cell>
          <cell r="H606">
            <v>1</v>
          </cell>
          <cell r="I606">
            <v>0</v>
          </cell>
        </row>
        <row r="607">
          <cell r="B607" t="str">
            <v>1.2.4.1.2.2.4</v>
          </cell>
          <cell r="C607" t="str">
            <v>PROCEDIMENTOS DE QSMS</v>
          </cell>
          <cell r="H607">
            <v>0</v>
          </cell>
          <cell r="I607">
            <v>0</v>
          </cell>
        </row>
        <row r="608">
          <cell r="B608" t="str">
            <v>1.2.4.1.2.2.4.1</v>
          </cell>
          <cell r="C608" t="str">
            <v>MANUAL DA QUALIDADE DE PROJETO DE PRÉ-DETALHAMENTO</v>
          </cell>
          <cell r="E608">
            <v>0.42000000000000004</v>
          </cell>
          <cell r="F608">
            <v>1</v>
          </cell>
          <cell r="H608">
            <v>1</v>
          </cell>
          <cell r="I608">
            <v>0</v>
          </cell>
        </row>
        <row r="609">
          <cell r="B609" t="str">
            <v>1.2.4.1.2.2.4.2</v>
          </cell>
          <cell r="C609" t="str">
            <v>PLANO DA QUALIDADE</v>
          </cell>
          <cell r="E609">
            <v>0.18000000000000002</v>
          </cell>
          <cell r="F609">
            <v>1</v>
          </cell>
          <cell r="H609">
            <v>1</v>
          </cell>
          <cell r="I609">
            <v>0</v>
          </cell>
        </row>
        <row r="610">
          <cell r="A610">
            <v>6</v>
          </cell>
          <cell r="B610" t="str">
            <v xml:space="preserve"> 1.2.4.1.2.3</v>
          </cell>
          <cell r="C610" t="str">
            <v xml:space="preserve"> MANUTENÇÃO DAS EQUIPES  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50</v>
          </cell>
        </row>
        <row r="611">
          <cell r="B611" t="str">
            <v xml:space="preserve"> 1.2.4.1.2.3.1</v>
          </cell>
          <cell r="C611" t="str">
            <v>MANUTENÇÃO DA EQUIPE NO ESCRITÓRIO SEDE DA CONTRATADA</v>
          </cell>
          <cell r="E611">
            <v>0</v>
          </cell>
          <cell r="F611">
            <v>1</v>
          </cell>
          <cell r="H611">
            <v>0</v>
          </cell>
          <cell r="I611">
            <v>0</v>
          </cell>
        </row>
        <row r="612">
          <cell r="B612" t="str">
            <v xml:space="preserve"> 1.2.4.1.2.3.2</v>
          </cell>
          <cell r="C612" t="str">
            <v>MANUTENÇÃO DA EQUIPE MÍNIMA LOTADA NA UM-REPAR</v>
          </cell>
          <cell r="E612">
            <v>0</v>
          </cell>
          <cell r="F612">
            <v>1</v>
          </cell>
          <cell r="H612">
            <v>0</v>
          </cell>
          <cell r="I612">
            <v>0</v>
          </cell>
        </row>
        <row r="613">
          <cell r="A613">
            <v>5</v>
          </cell>
          <cell r="B613" t="str">
            <v xml:space="preserve"> 1.2.4.1.3  </v>
          </cell>
          <cell r="C613" t="str">
            <v xml:space="preserve"> DESMOBILIZAÇÃO  </v>
          </cell>
          <cell r="E613">
            <v>2.0000000000000004</v>
          </cell>
          <cell r="F613">
            <v>1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20</v>
          </cell>
          <cell r="O613">
            <v>0</v>
          </cell>
        </row>
        <row r="614">
          <cell r="A614">
            <v>4</v>
          </cell>
          <cell r="B614" t="str">
            <v xml:space="preserve"> 1.2.4.2  </v>
          </cell>
          <cell r="C614" t="str">
            <v xml:space="preserve"> INFRA-ESTRUTURA  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8</v>
          </cell>
          <cell r="N614">
            <v>0</v>
          </cell>
          <cell r="O614">
            <v>0</v>
          </cell>
        </row>
        <row r="615">
          <cell r="A615">
            <v>5</v>
          </cell>
          <cell r="B615" t="str">
            <v xml:space="preserve"> 1.2.4.2.1  </v>
          </cell>
          <cell r="C615" t="str">
            <v xml:space="preserve"> ESCRITÓRIO DA CONTRATADA NA UN-REPAR  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100</v>
          </cell>
          <cell r="O615">
            <v>0</v>
          </cell>
        </row>
        <row r="616">
          <cell r="B616" t="str">
            <v xml:space="preserve"> 1.2.4.2.1.1</v>
          </cell>
          <cell r="C616" t="str">
            <v xml:space="preserve">IMPLANTAÇÃO DO ESCRITÓRIO DA CONTRATADA NA UN-REPAR  </v>
          </cell>
          <cell r="E616">
            <v>0</v>
          </cell>
          <cell r="F616">
            <v>1</v>
          </cell>
          <cell r="H616">
            <v>0</v>
          </cell>
          <cell r="I616">
            <v>0</v>
          </cell>
          <cell r="O616">
            <v>10</v>
          </cell>
        </row>
        <row r="617">
          <cell r="B617" t="str">
            <v xml:space="preserve"> 1.2.4.2.1.2</v>
          </cell>
          <cell r="C617" t="str">
            <v xml:space="preserve">MANUTENÇÃO ESCRITÓRIO DA CONTRATADA NA UN-REPAR  </v>
          </cell>
          <cell r="E617">
            <v>0</v>
          </cell>
          <cell r="F617">
            <v>1</v>
          </cell>
          <cell r="H617">
            <v>0</v>
          </cell>
          <cell r="I617">
            <v>0</v>
          </cell>
          <cell r="O617">
            <v>90</v>
          </cell>
        </row>
        <row r="618">
          <cell r="A618">
            <v>4</v>
          </cell>
          <cell r="B618" t="str">
            <v xml:space="preserve"> 1.2.4.3  </v>
          </cell>
          <cell r="C618" t="str">
            <v xml:space="preserve"> PROJETOS CIVIS E ELETRONICOS  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82</v>
          </cell>
          <cell r="N618">
            <v>0</v>
          </cell>
          <cell r="O618">
            <v>0</v>
          </cell>
        </row>
        <row r="619">
          <cell r="A619">
            <v>5</v>
          </cell>
          <cell r="B619" t="str">
            <v xml:space="preserve"> 1.2.4.3.1  </v>
          </cell>
          <cell r="C619" t="str">
            <v xml:space="preserve"> CIVIL  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15</v>
          </cell>
          <cell r="O619">
            <v>0</v>
          </cell>
        </row>
        <row r="620">
          <cell r="A620">
            <v>6</v>
          </cell>
          <cell r="B620" t="str">
            <v xml:space="preserve"> 1.2.4.3.1.1  </v>
          </cell>
          <cell r="C620" t="str">
            <v xml:space="preserve"> ESTRUTURA  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40</v>
          </cell>
        </row>
        <row r="621">
          <cell r="A621">
            <v>6</v>
          </cell>
          <cell r="B621" t="str">
            <v xml:space="preserve"> 1.2.4.3.1.2</v>
          </cell>
          <cell r="C621" t="str">
            <v xml:space="preserve"> ARQUITETONICO  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30</v>
          </cell>
        </row>
        <row r="622">
          <cell r="A622">
            <v>6</v>
          </cell>
          <cell r="B622" t="str">
            <v xml:space="preserve"> 1.2.4.3.1.3</v>
          </cell>
          <cell r="C622" t="str">
            <v xml:space="preserve"> UNDERGROUD  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30</v>
          </cell>
        </row>
        <row r="623">
          <cell r="A623">
            <v>5</v>
          </cell>
          <cell r="B623" t="str">
            <v xml:space="preserve"> 1.2.4.3.2  </v>
          </cell>
          <cell r="C623" t="str">
            <v xml:space="preserve"> ELETROMECÂNICOS  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78</v>
          </cell>
          <cell r="O623">
            <v>0</v>
          </cell>
        </row>
        <row r="624">
          <cell r="A624">
            <v>6</v>
          </cell>
          <cell r="B624" t="str">
            <v xml:space="preserve"> 1.2.4.3.2.1  </v>
          </cell>
          <cell r="C624" t="str">
            <v xml:space="preserve"> PROCESSO  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25</v>
          </cell>
        </row>
        <row r="625">
          <cell r="A625">
            <v>6</v>
          </cell>
          <cell r="B625" t="str">
            <v xml:space="preserve"> 1.2.4.3.2.2</v>
          </cell>
          <cell r="C625" t="str">
            <v xml:space="preserve"> EQUIPAMENTOS  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15</v>
          </cell>
        </row>
        <row r="626">
          <cell r="A626">
            <v>6</v>
          </cell>
          <cell r="B626" t="str">
            <v xml:space="preserve"> 1.2.4.3.2.3</v>
          </cell>
          <cell r="C626" t="str">
            <v xml:space="preserve"> TUBULAÇÃO  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30</v>
          </cell>
        </row>
        <row r="627">
          <cell r="A627">
            <v>6</v>
          </cell>
          <cell r="B627" t="str">
            <v xml:space="preserve"> 1.2.4.3.2.4</v>
          </cell>
          <cell r="C627" t="str">
            <v xml:space="preserve"> ELÉTRICA  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10</v>
          </cell>
        </row>
        <row r="628">
          <cell r="A628">
            <v>6</v>
          </cell>
          <cell r="B628" t="str">
            <v xml:space="preserve"> 1.2.4.3.2.5</v>
          </cell>
          <cell r="C628" t="str">
            <v xml:space="preserve"> INSTRUMENTAÇÃO  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20</v>
          </cell>
        </row>
        <row r="629">
          <cell r="A629">
            <v>5</v>
          </cell>
          <cell r="B629" t="str">
            <v xml:space="preserve"> 1.2.4.3.3  </v>
          </cell>
          <cell r="C629" t="str">
            <v xml:space="preserve"> LIVRO DE PROJETO DE PRÉ DETALHAMENTO  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2</v>
          </cell>
          <cell r="O629">
            <v>0</v>
          </cell>
        </row>
        <row r="630">
          <cell r="A630">
            <v>5</v>
          </cell>
          <cell r="B630" t="str">
            <v xml:space="preserve"> 1.2.4.3.4  </v>
          </cell>
          <cell r="C630" t="str">
            <v xml:space="preserve"> MAQUETE ELETRONICA  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5</v>
          </cell>
          <cell r="O630">
            <v>0</v>
          </cell>
        </row>
        <row r="631">
          <cell r="C631" t="str">
            <v>SUB-TOTAL - OSBL INTERLIGAÇÃO ENTRE AS UNIDADES</v>
          </cell>
        </row>
        <row r="633">
          <cell r="C633" t="str">
            <v>TOTAL CARTEIRA DE COQUE</v>
          </cell>
        </row>
        <row r="635">
          <cell r="A635">
            <v>2</v>
          </cell>
          <cell r="B635" t="str">
            <v>1.3</v>
          </cell>
          <cell r="C635" t="str">
            <v xml:space="preserve"> CARTEIRA DE PROPENO</v>
          </cell>
          <cell r="J635">
            <v>0</v>
          </cell>
          <cell r="K635">
            <v>15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</row>
        <row r="636">
          <cell r="A636">
            <v>3</v>
          </cell>
          <cell r="B636" t="str">
            <v>1.3.1</v>
          </cell>
          <cell r="C636" t="str">
            <v xml:space="preserve">UNIDADE 2313 HDT DE INSTÁVEIS  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55</v>
          </cell>
          <cell r="M636">
            <v>0</v>
          </cell>
          <cell r="N636">
            <v>0</v>
          </cell>
          <cell r="O636">
            <v>0</v>
          </cell>
        </row>
        <row r="637">
          <cell r="A637">
            <v>4</v>
          </cell>
          <cell r="B637" t="str">
            <v xml:space="preserve"> 1.3.1.1  </v>
          </cell>
          <cell r="C637" t="str">
            <v xml:space="preserve"> MOBILIZAÇÃO  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10</v>
          </cell>
          <cell r="N637">
            <v>0</v>
          </cell>
          <cell r="O637">
            <v>0</v>
          </cell>
        </row>
        <row r="638">
          <cell r="A638">
            <v>5</v>
          </cell>
          <cell r="B638" t="str">
            <v xml:space="preserve"> 1.3.1.1.1  </v>
          </cell>
          <cell r="C638" t="str">
            <v xml:space="preserve"> KICK OFF MEETING  </v>
          </cell>
          <cell r="E638">
            <v>0.50000000000000011</v>
          </cell>
          <cell r="F638">
            <v>1</v>
          </cell>
          <cell r="H638">
            <v>0</v>
          </cell>
          <cell r="I638">
            <v>1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5</v>
          </cell>
          <cell r="O638">
            <v>0</v>
          </cell>
        </row>
        <row r="639">
          <cell r="A639">
            <v>5</v>
          </cell>
          <cell r="B639" t="str">
            <v xml:space="preserve"> 1.3.1.1.2  </v>
          </cell>
          <cell r="C639" t="str">
            <v xml:space="preserve"> MOBILIZAÇÃO, PLANEJAMENTO. MANUTENÇÃO  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75</v>
          </cell>
          <cell r="O639">
            <v>0</v>
          </cell>
        </row>
        <row r="640">
          <cell r="A640">
            <v>6</v>
          </cell>
          <cell r="B640" t="str">
            <v xml:space="preserve"> 1.3.1.1.2.1  </v>
          </cell>
          <cell r="C640" t="str">
            <v xml:space="preserve"> MOBILIZAÇÃO DAS EQUIPES  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10</v>
          </cell>
        </row>
        <row r="641">
          <cell r="B641" t="str">
            <v>1.3.1.1.2.1.1</v>
          </cell>
          <cell r="C641" t="str">
            <v xml:space="preserve"> MOBILIZAÇÃO DA EQUIPE NO ESCRITÓRIO SEDE DA CONTRATADA</v>
          </cell>
          <cell r="E641">
            <v>3.7499999999999999E-2</v>
          </cell>
          <cell r="F641">
            <v>1</v>
          </cell>
          <cell r="H641">
            <v>0</v>
          </cell>
          <cell r="I641">
            <v>0</v>
          </cell>
        </row>
        <row r="642">
          <cell r="B642" t="str">
            <v>1.3.1.1.2.1.2</v>
          </cell>
          <cell r="C642" t="str">
            <v xml:space="preserve"> MOBILIZAÇÃO DA EQUIPE MÍNIMA LOTADA NA UM-REPAR</v>
          </cell>
          <cell r="E642">
            <v>0.71250000000000013</v>
          </cell>
          <cell r="F642">
            <v>1</v>
          </cell>
          <cell r="H642">
            <v>0</v>
          </cell>
          <cell r="I642">
            <v>0</v>
          </cell>
        </row>
        <row r="643">
          <cell r="A643">
            <v>6</v>
          </cell>
          <cell r="B643" t="str">
            <v xml:space="preserve">1.3.1.1.2.2  </v>
          </cell>
          <cell r="C643" t="str">
            <v xml:space="preserve"> PLANEJAMENTO  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40</v>
          </cell>
        </row>
        <row r="644">
          <cell r="B644" t="str">
            <v>1.3.1.1.2.2.1</v>
          </cell>
          <cell r="C644" t="str">
            <v>ORGANIZAÇÃO, RESPONSABILIDADE, AUTORIDADE E RECURSOS</v>
          </cell>
          <cell r="H644">
            <v>0</v>
          </cell>
          <cell r="I644">
            <v>0</v>
          </cell>
        </row>
        <row r="645">
          <cell r="B645" t="str">
            <v>1.3.1.1.2.2.1.1</v>
          </cell>
          <cell r="C645" t="str">
            <v>ORGANOGRAMAS</v>
          </cell>
          <cell r="E645">
            <v>0.15</v>
          </cell>
          <cell r="F645">
            <v>1</v>
          </cell>
          <cell r="H645">
            <v>1</v>
          </cell>
          <cell r="I645">
            <v>0</v>
          </cell>
        </row>
        <row r="646">
          <cell r="B646" t="str">
            <v>1.3.1.1.2.2.1.2</v>
          </cell>
          <cell r="C646" t="str">
            <v>CURRÍCULOS</v>
          </cell>
          <cell r="E646">
            <v>0.15</v>
          </cell>
          <cell r="F646">
            <v>1</v>
          </cell>
          <cell r="H646">
            <v>1</v>
          </cell>
          <cell r="I646">
            <v>0</v>
          </cell>
        </row>
        <row r="647">
          <cell r="B647" t="str">
            <v>1.3.1.1.2.2.2</v>
          </cell>
          <cell r="C647" t="str">
            <v>RECURSOS</v>
          </cell>
          <cell r="H647">
            <v>0</v>
          </cell>
          <cell r="I647">
            <v>0</v>
          </cell>
        </row>
        <row r="648">
          <cell r="B648" t="str">
            <v>1.3.1.1.2.2.2.1</v>
          </cell>
          <cell r="C648" t="str">
            <v>HISTOGRAMA DE MÃO DE OBRA</v>
          </cell>
          <cell r="E648">
            <v>0.3</v>
          </cell>
          <cell r="F648">
            <v>1</v>
          </cell>
          <cell r="H648">
            <v>0</v>
          </cell>
          <cell r="I648">
            <v>0</v>
          </cell>
        </row>
        <row r="649">
          <cell r="B649" t="str">
            <v>1.3.1.1.2.2.3</v>
          </cell>
          <cell r="C649" t="str">
            <v>PROCEDIMENTO DE PLANEJAMENTO DE PROJETO</v>
          </cell>
          <cell r="H649">
            <v>0</v>
          </cell>
          <cell r="I649">
            <v>0</v>
          </cell>
        </row>
        <row r="650">
          <cell r="B650" t="str">
            <v>1.3.1.1.2.2.3.1</v>
          </cell>
          <cell r="C650" t="str">
            <v>EAP DETALHADA</v>
          </cell>
          <cell r="E650">
            <v>0.26999999999999996</v>
          </cell>
          <cell r="F650">
            <v>1</v>
          </cell>
          <cell r="H650">
            <v>0</v>
          </cell>
          <cell r="I650">
            <v>0</v>
          </cell>
        </row>
        <row r="651">
          <cell r="B651" t="str">
            <v>1.3.1.1.2.2.3.2</v>
          </cell>
          <cell r="C651" t="str">
            <v>LISTA DE DOCUMENTOS DA U-2316 - UHDS</v>
          </cell>
          <cell r="E651">
            <v>0.36</v>
          </cell>
          <cell r="F651">
            <v>1</v>
          </cell>
          <cell r="H651">
            <v>0</v>
          </cell>
          <cell r="I651">
            <v>0</v>
          </cell>
        </row>
        <row r="652">
          <cell r="B652" t="str">
            <v>1.3.1.1.2.2.3.3</v>
          </cell>
          <cell r="C652" t="str">
            <v>CRONOGRAMA DE EXECUÇÃO FÍSICA DETALHADO</v>
          </cell>
          <cell r="E652">
            <v>0.36</v>
          </cell>
          <cell r="F652">
            <v>1</v>
          </cell>
          <cell r="H652">
            <v>0</v>
          </cell>
          <cell r="I652">
            <v>0</v>
          </cell>
        </row>
        <row r="653">
          <cell r="B653" t="str">
            <v>1.3.1.1.2.2.3.4</v>
          </cell>
          <cell r="C653" t="str">
            <v>CURVA DE EXECUÇÃO FÍSICA</v>
          </cell>
          <cell r="E653">
            <v>0.18</v>
          </cell>
          <cell r="F653">
            <v>1</v>
          </cell>
          <cell r="H653">
            <v>0</v>
          </cell>
          <cell r="I653">
            <v>0</v>
          </cell>
        </row>
        <row r="654">
          <cell r="B654" t="str">
            <v>1.3.1.1.2.2.3.5</v>
          </cell>
          <cell r="C654" t="str">
            <v>CRONOGRAMA DE EXECUÇÃO FÍSICA-FINANCEIRO DETALHADO</v>
          </cell>
          <cell r="E654">
            <v>0.18</v>
          </cell>
          <cell r="F654">
            <v>1</v>
          </cell>
          <cell r="H654">
            <v>0</v>
          </cell>
          <cell r="I654">
            <v>0</v>
          </cell>
        </row>
        <row r="655">
          <cell r="B655" t="str">
            <v>1.3.1.1.2.2.3.6</v>
          </cell>
          <cell r="C655" t="str">
            <v>CURVA DE EXECUÇÃO FÍSICA-FINANCEIRA</v>
          </cell>
          <cell r="E655">
            <v>0.18</v>
          </cell>
          <cell r="F655">
            <v>1</v>
          </cell>
          <cell r="H655">
            <v>0</v>
          </cell>
          <cell r="I655">
            <v>0</v>
          </cell>
        </row>
        <row r="656">
          <cell r="B656" t="str">
            <v>1.3.1.1.2.2.3.7</v>
          </cell>
          <cell r="C656" t="str">
            <v>PROCEDIMENTO DE MEDIÇÃO DE SERVIÇOS</v>
          </cell>
          <cell r="E656">
            <v>0.26999999999999996</v>
          </cell>
          <cell r="F656">
            <v>1</v>
          </cell>
          <cell r="H656">
            <v>1</v>
          </cell>
          <cell r="I656">
            <v>0</v>
          </cell>
        </row>
        <row r="657">
          <cell r="B657" t="str">
            <v>1.3.1.1.2.2.4</v>
          </cell>
          <cell r="C657" t="str">
            <v>PROCEDIMENTOS DE QSMS</v>
          </cell>
          <cell r="H657">
            <v>0</v>
          </cell>
          <cell r="I657">
            <v>0</v>
          </cell>
        </row>
        <row r="658">
          <cell r="B658" t="str">
            <v>1.3.1.1.2.2.4.1</v>
          </cell>
          <cell r="C658" t="str">
            <v>MANUAL DA QUALIDADE DE PROJETO DE PRÉ-DETALHAMENTO</v>
          </cell>
          <cell r="E658">
            <v>0.41999999999999987</v>
          </cell>
          <cell r="F658">
            <v>1</v>
          </cell>
          <cell r="H658">
            <v>1</v>
          </cell>
          <cell r="I658">
            <v>0</v>
          </cell>
        </row>
        <row r="659">
          <cell r="B659" t="str">
            <v>1.3.1.1.2.2.4.2</v>
          </cell>
          <cell r="C659" t="str">
            <v>PLANO DA QUALIDADE</v>
          </cell>
          <cell r="E659">
            <v>0.18</v>
          </cell>
          <cell r="F659">
            <v>1</v>
          </cell>
          <cell r="H659">
            <v>1</v>
          </cell>
          <cell r="I659">
            <v>0</v>
          </cell>
        </row>
        <row r="660">
          <cell r="A660">
            <v>6</v>
          </cell>
          <cell r="B660" t="str">
            <v xml:space="preserve"> 1.3.1.1.2.3  </v>
          </cell>
          <cell r="C660" t="str">
            <v xml:space="preserve"> MANUTENÇÃO DAS EQUIPES  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50</v>
          </cell>
        </row>
        <row r="661">
          <cell r="B661" t="str">
            <v xml:space="preserve"> 1.3.1.1.2.3.1</v>
          </cell>
          <cell r="C661" t="str">
            <v>MANUTENÇÃO DA EQUIPE NO ESCRITÓRIO SEDE DA CONTRATADA</v>
          </cell>
          <cell r="E661">
            <v>0</v>
          </cell>
          <cell r="F661">
            <v>1</v>
          </cell>
          <cell r="H661">
            <v>0</v>
          </cell>
          <cell r="I661">
            <v>0</v>
          </cell>
        </row>
        <row r="662">
          <cell r="B662" t="str">
            <v xml:space="preserve"> 1.3.1.1.2.3.2</v>
          </cell>
          <cell r="C662" t="str">
            <v>MANUTENÇÃO DA EQUIPE MÍNIMA LOTADA NA UM-REPAR</v>
          </cell>
          <cell r="E662">
            <v>0</v>
          </cell>
          <cell r="F662">
            <v>1</v>
          </cell>
          <cell r="H662">
            <v>0</v>
          </cell>
          <cell r="I662">
            <v>0</v>
          </cell>
        </row>
        <row r="663">
          <cell r="A663">
            <v>5</v>
          </cell>
          <cell r="B663" t="str">
            <v xml:space="preserve"> 1.3.1.1.3  </v>
          </cell>
          <cell r="C663" t="str">
            <v xml:space="preserve"> DESMOBILIZAÇÃO  </v>
          </cell>
          <cell r="E663">
            <v>2.0000000000000004</v>
          </cell>
          <cell r="F663">
            <v>1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20</v>
          </cell>
          <cell r="O663">
            <v>0</v>
          </cell>
        </row>
        <row r="664">
          <cell r="A664">
            <v>4</v>
          </cell>
          <cell r="B664" t="str">
            <v xml:space="preserve"> 1.3.1.2  </v>
          </cell>
          <cell r="C664" t="str">
            <v xml:space="preserve"> INFRA-ESTRUTURA  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8</v>
          </cell>
          <cell r="N664">
            <v>0</v>
          </cell>
          <cell r="O664">
            <v>0</v>
          </cell>
        </row>
        <row r="665">
          <cell r="A665">
            <v>5</v>
          </cell>
          <cell r="B665" t="str">
            <v xml:space="preserve"> 1.3.1.2.1  </v>
          </cell>
          <cell r="C665" t="str">
            <v xml:space="preserve"> ESCRITÓRIO DA CONTRATADA NA UN-REPAR  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100</v>
          </cell>
          <cell r="O665">
            <v>0</v>
          </cell>
        </row>
        <row r="666">
          <cell r="B666" t="str">
            <v xml:space="preserve"> 1.3.1.2.1.1</v>
          </cell>
          <cell r="C666" t="str">
            <v xml:space="preserve">IMPLANTAÇÃO DO ESCRITÓRIO DA CONTRATADA NA UN-REPAR  </v>
          </cell>
          <cell r="E666">
            <v>0</v>
          </cell>
          <cell r="F666">
            <v>1</v>
          </cell>
          <cell r="H666">
            <v>0</v>
          </cell>
          <cell r="I666">
            <v>0</v>
          </cell>
          <cell r="O666">
            <v>10</v>
          </cell>
        </row>
        <row r="667">
          <cell r="B667" t="str">
            <v xml:space="preserve"> 1.3.1.2.1.2</v>
          </cell>
          <cell r="C667" t="str">
            <v xml:space="preserve">MANUTENÇÃO ESCRITÓRIO DA CONTRATADA NA UN-REPAR  </v>
          </cell>
          <cell r="E667">
            <v>0</v>
          </cell>
          <cell r="F667">
            <v>1</v>
          </cell>
          <cell r="H667">
            <v>0</v>
          </cell>
          <cell r="I667">
            <v>0</v>
          </cell>
          <cell r="O667">
            <v>90</v>
          </cell>
        </row>
        <row r="668">
          <cell r="A668">
            <v>4</v>
          </cell>
          <cell r="B668" t="str">
            <v xml:space="preserve"> 1.3.1.3  </v>
          </cell>
          <cell r="C668" t="str">
            <v xml:space="preserve"> PROJETOS CIVIS E ELETRONICOS  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82</v>
          </cell>
          <cell r="N668">
            <v>0</v>
          </cell>
          <cell r="O668">
            <v>0</v>
          </cell>
        </row>
        <row r="669">
          <cell r="A669">
            <v>5</v>
          </cell>
          <cell r="B669" t="str">
            <v xml:space="preserve"> 1.3.1.3.1  </v>
          </cell>
          <cell r="C669" t="str">
            <v xml:space="preserve"> CIVIL  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15</v>
          </cell>
          <cell r="O669">
            <v>0</v>
          </cell>
        </row>
        <row r="670">
          <cell r="A670">
            <v>6</v>
          </cell>
          <cell r="B670" t="str">
            <v xml:space="preserve"> 1.3.1.3.1.1  </v>
          </cell>
          <cell r="C670" t="str">
            <v xml:space="preserve"> ESTRUTURA  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40</v>
          </cell>
        </row>
        <row r="671">
          <cell r="A671">
            <v>6</v>
          </cell>
          <cell r="B671" t="str">
            <v xml:space="preserve"> 1.3.1.3.1.2  </v>
          </cell>
          <cell r="C671" t="str">
            <v xml:space="preserve"> ARQUITETONICO  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30</v>
          </cell>
        </row>
        <row r="672">
          <cell r="A672">
            <v>6</v>
          </cell>
          <cell r="B672" t="str">
            <v xml:space="preserve"> 1.3.1.3.1.3  </v>
          </cell>
          <cell r="C672" t="str">
            <v xml:space="preserve"> UNDERGROUD  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30</v>
          </cell>
        </row>
        <row r="673">
          <cell r="A673">
            <v>5</v>
          </cell>
          <cell r="B673" t="str">
            <v xml:space="preserve"> 1.3.1.3.2  </v>
          </cell>
          <cell r="C673" t="str">
            <v xml:space="preserve"> ELETROMECÂNICOS  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78</v>
          </cell>
          <cell r="O673">
            <v>0</v>
          </cell>
        </row>
        <row r="674">
          <cell r="A674">
            <v>6</v>
          </cell>
          <cell r="B674" t="str">
            <v xml:space="preserve"> 1.3.1.3.2.1  </v>
          </cell>
          <cell r="C674" t="str">
            <v xml:space="preserve"> PROCESSO  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25</v>
          </cell>
        </row>
        <row r="675">
          <cell r="A675">
            <v>6</v>
          </cell>
          <cell r="B675" t="str">
            <v xml:space="preserve"> 1.3.1.3.2.2  </v>
          </cell>
          <cell r="C675" t="str">
            <v xml:space="preserve"> EQUIPAMENTOS  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15</v>
          </cell>
        </row>
        <row r="676">
          <cell r="A676">
            <v>6</v>
          </cell>
          <cell r="B676" t="str">
            <v xml:space="preserve"> 1.3.1.3.2.3  </v>
          </cell>
          <cell r="C676" t="str">
            <v xml:space="preserve"> TUBULAÇÃO  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30</v>
          </cell>
        </row>
        <row r="677">
          <cell r="A677">
            <v>6</v>
          </cell>
          <cell r="B677" t="str">
            <v xml:space="preserve"> 1.3.1.3.2.4  </v>
          </cell>
          <cell r="C677" t="str">
            <v xml:space="preserve"> ELÉTRICA  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10</v>
          </cell>
        </row>
        <row r="678">
          <cell r="A678">
            <v>6</v>
          </cell>
          <cell r="B678" t="str">
            <v xml:space="preserve"> 1.3.1.3.2.5  </v>
          </cell>
          <cell r="C678" t="str">
            <v xml:space="preserve"> INSTRUMENTAÇÃO  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20</v>
          </cell>
        </row>
        <row r="679">
          <cell r="A679">
            <v>5</v>
          </cell>
          <cell r="B679" t="str">
            <v xml:space="preserve"> 1.3.1.3.3  </v>
          </cell>
          <cell r="C679" t="str">
            <v xml:space="preserve"> LIVRO DE PROJETO DE PRÉ DETALHAMENTO  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2</v>
          </cell>
          <cell r="O679">
            <v>0</v>
          </cell>
        </row>
        <row r="680">
          <cell r="A680">
            <v>5</v>
          </cell>
          <cell r="B680" t="str">
            <v xml:space="preserve"> 1.3.1.3.4  </v>
          </cell>
          <cell r="C680" t="str">
            <v xml:space="preserve"> MAQUETE ELETRONICA  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5</v>
          </cell>
          <cell r="O680">
            <v>0</v>
          </cell>
        </row>
        <row r="681">
          <cell r="C681" t="str">
            <v xml:space="preserve">SUB-TOTAL - UNIDADE 2313 HDT DE INSTÁVEIS  </v>
          </cell>
        </row>
        <row r="683">
          <cell r="A683">
            <v>3</v>
          </cell>
          <cell r="B683" t="str">
            <v>1.3.2</v>
          </cell>
          <cell r="C683" t="str">
            <v xml:space="preserve">UNIDADE 2200 MEROX  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35</v>
          </cell>
          <cell r="M683">
            <v>0</v>
          </cell>
          <cell r="N683">
            <v>0</v>
          </cell>
          <cell r="O683">
            <v>0</v>
          </cell>
        </row>
        <row r="684">
          <cell r="A684">
            <v>4</v>
          </cell>
          <cell r="B684" t="str">
            <v xml:space="preserve"> 1.3.2.1  </v>
          </cell>
          <cell r="C684" t="str">
            <v xml:space="preserve"> MOBILIZAÇÃO  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10</v>
          </cell>
          <cell r="N684">
            <v>0</v>
          </cell>
          <cell r="O684">
            <v>0</v>
          </cell>
        </row>
        <row r="685">
          <cell r="A685">
            <v>5</v>
          </cell>
          <cell r="B685" t="str">
            <v xml:space="preserve"> 1.3.2.1.1  </v>
          </cell>
          <cell r="C685" t="str">
            <v xml:space="preserve"> KICK OFF MEETING  </v>
          </cell>
          <cell r="E685">
            <v>0.5</v>
          </cell>
          <cell r="F685">
            <v>1</v>
          </cell>
          <cell r="H685">
            <v>0</v>
          </cell>
          <cell r="I685">
            <v>1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5</v>
          </cell>
          <cell r="O685">
            <v>0</v>
          </cell>
        </row>
        <row r="686">
          <cell r="A686">
            <v>5</v>
          </cell>
          <cell r="B686" t="str">
            <v xml:space="preserve"> 1.3.2.1.2  </v>
          </cell>
          <cell r="C686" t="str">
            <v xml:space="preserve"> MOBILIZAÇÃO, PLANEJAMENTO. MANUTENÇÃO  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75</v>
          </cell>
          <cell r="O686">
            <v>0</v>
          </cell>
        </row>
        <row r="687">
          <cell r="A687">
            <v>6</v>
          </cell>
          <cell r="B687" t="str">
            <v xml:space="preserve"> 1.3.2.1.2.1  </v>
          </cell>
          <cell r="C687" t="str">
            <v xml:space="preserve"> MOBILIZAÇÃO DAS EQUIPES  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10</v>
          </cell>
        </row>
        <row r="688">
          <cell r="B688" t="str">
            <v>1.3.2.1.2.1.1</v>
          </cell>
          <cell r="C688" t="str">
            <v xml:space="preserve"> MOBILIZAÇÃO DA EQUIPE NO ESCRITÓRIO SEDE DA CONTRATADA</v>
          </cell>
          <cell r="E688">
            <v>3.7499999999999999E-2</v>
          </cell>
          <cell r="F688">
            <v>1</v>
          </cell>
          <cell r="H688">
            <v>0</v>
          </cell>
          <cell r="I688">
            <v>0</v>
          </cell>
        </row>
        <row r="689">
          <cell r="B689" t="str">
            <v>1.3.2.1.2.1.2</v>
          </cell>
          <cell r="C689" t="str">
            <v xml:space="preserve"> MOBILIZAÇÃO DA EQUIPE MÍNIMA LOTADA NA UM-REPAR</v>
          </cell>
          <cell r="E689">
            <v>0.71250000000000013</v>
          </cell>
          <cell r="F689">
            <v>1</v>
          </cell>
          <cell r="H689">
            <v>0</v>
          </cell>
          <cell r="I689">
            <v>0</v>
          </cell>
        </row>
        <row r="690">
          <cell r="A690">
            <v>6</v>
          </cell>
          <cell r="B690" t="str">
            <v xml:space="preserve">1.3.2.1.2.2  </v>
          </cell>
          <cell r="C690" t="str">
            <v xml:space="preserve"> PLANEJAMENTO  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40</v>
          </cell>
        </row>
        <row r="691">
          <cell r="B691" t="str">
            <v>1.3.2.1.2.2.1</v>
          </cell>
          <cell r="C691" t="str">
            <v>ORGANIZAÇÃO, RESPONSABILIDADE, AUTORIDADE E RECURSOS</v>
          </cell>
          <cell r="H691">
            <v>0</v>
          </cell>
          <cell r="I691">
            <v>0</v>
          </cell>
        </row>
        <row r="692">
          <cell r="B692" t="str">
            <v>1.3.2.1.2.2.1.1</v>
          </cell>
          <cell r="C692" t="str">
            <v>ORGANOGRAMAS</v>
          </cell>
          <cell r="E692">
            <v>0.15</v>
          </cell>
          <cell r="F692">
            <v>1</v>
          </cell>
          <cell r="H692">
            <v>1</v>
          </cell>
          <cell r="I692">
            <v>0</v>
          </cell>
        </row>
        <row r="693">
          <cell r="B693" t="str">
            <v>1.3.2.1.2.2.1.2</v>
          </cell>
          <cell r="C693" t="str">
            <v>CURRÍCULOS</v>
          </cell>
          <cell r="E693">
            <v>0.15</v>
          </cell>
          <cell r="F693">
            <v>1</v>
          </cell>
          <cell r="H693">
            <v>1</v>
          </cell>
          <cell r="I693">
            <v>0</v>
          </cell>
        </row>
        <row r="694">
          <cell r="B694" t="str">
            <v>1.3.2.1.2.2.2</v>
          </cell>
          <cell r="C694" t="str">
            <v>RECURSOS</v>
          </cell>
          <cell r="H694">
            <v>0</v>
          </cell>
          <cell r="I694">
            <v>0</v>
          </cell>
        </row>
        <row r="695">
          <cell r="B695" t="str">
            <v>1.3.2.1.2.2.2.1</v>
          </cell>
          <cell r="C695" t="str">
            <v>HISTOGRAMA DE MÃO DE OBRA</v>
          </cell>
          <cell r="E695">
            <v>0.3</v>
          </cell>
          <cell r="F695">
            <v>1</v>
          </cell>
          <cell r="H695">
            <v>0</v>
          </cell>
          <cell r="I695">
            <v>0</v>
          </cell>
        </row>
        <row r="696">
          <cell r="B696" t="str">
            <v>1.3.2.1.2.2.3</v>
          </cell>
          <cell r="C696" t="str">
            <v>PROCEDIMENTO DE PLANEJAMENTO DE PROJETO</v>
          </cell>
          <cell r="H696">
            <v>0</v>
          </cell>
          <cell r="I696">
            <v>0</v>
          </cell>
        </row>
        <row r="697">
          <cell r="B697" t="str">
            <v>1.3.2.1.2.2.3.1</v>
          </cell>
          <cell r="C697" t="str">
            <v>EAP DETALHADA</v>
          </cell>
          <cell r="E697">
            <v>0.27</v>
          </cell>
          <cell r="F697">
            <v>1</v>
          </cell>
          <cell r="H697">
            <v>0</v>
          </cell>
          <cell r="I697">
            <v>0</v>
          </cell>
        </row>
        <row r="698">
          <cell r="B698" t="str">
            <v>1.3.2.1.2.2.3.2</v>
          </cell>
          <cell r="C698" t="str">
            <v>LISTA DE DOCUMENTOS DA U-2316 - UHDS</v>
          </cell>
          <cell r="E698">
            <v>0.36</v>
          </cell>
          <cell r="F698">
            <v>1</v>
          </cell>
          <cell r="H698">
            <v>0</v>
          </cell>
          <cell r="I698">
            <v>0</v>
          </cell>
        </row>
        <row r="699">
          <cell r="B699" t="str">
            <v>1.3.2.1.2.2.3.3</v>
          </cell>
          <cell r="C699" t="str">
            <v>CRONOGRAMA DE EXECUÇÃO FÍSICA DETALHADO</v>
          </cell>
          <cell r="E699">
            <v>0.36</v>
          </cell>
          <cell r="F699">
            <v>1</v>
          </cell>
          <cell r="H699">
            <v>0</v>
          </cell>
          <cell r="I699">
            <v>0</v>
          </cell>
        </row>
        <row r="700">
          <cell r="B700" t="str">
            <v>1.3.2.1.2.2.3.4</v>
          </cell>
          <cell r="C700" t="str">
            <v>CURVA DE EXECUÇÃO FÍSICA</v>
          </cell>
          <cell r="E700">
            <v>0.18</v>
          </cell>
          <cell r="F700">
            <v>1</v>
          </cell>
          <cell r="H700">
            <v>0</v>
          </cell>
          <cell r="I700">
            <v>0</v>
          </cell>
        </row>
        <row r="701">
          <cell r="B701" t="str">
            <v>1.3.2.1.2.2.3.5</v>
          </cell>
          <cell r="C701" t="str">
            <v>CRONOGRAMA DE EXECUÇÃO FÍSICA-FINANCEIRO DETALHADO</v>
          </cell>
          <cell r="E701">
            <v>0.18</v>
          </cell>
          <cell r="F701">
            <v>1</v>
          </cell>
          <cell r="H701">
            <v>0</v>
          </cell>
          <cell r="I701">
            <v>0</v>
          </cell>
        </row>
        <row r="702">
          <cell r="B702" t="str">
            <v>1.3.2.1.2.2.3.6</v>
          </cell>
          <cell r="C702" t="str">
            <v>CURVA DE EXECUÇÃO FÍSICA-FINANCEIRA</v>
          </cell>
          <cell r="E702">
            <v>0.18</v>
          </cell>
          <cell r="F702">
            <v>1</v>
          </cell>
          <cell r="H702">
            <v>0</v>
          </cell>
          <cell r="I702">
            <v>0</v>
          </cell>
        </row>
        <row r="703">
          <cell r="B703" t="str">
            <v>1.3.2.1.2.2.3.7</v>
          </cell>
          <cell r="C703" t="str">
            <v>PROCEDIMENTO DE MEDIÇÃO DE SERVIÇOS</v>
          </cell>
          <cell r="E703">
            <v>0.27</v>
          </cell>
          <cell r="F703">
            <v>1</v>
          </cell>
          <cell r="H703">
            <v>1</v>
          </cell>
          <cell r="I703">
            <v>0</v>
          </cell>
        </row>
        <row r="704">
          <cell r="B704" t="str">
            <v>1.3.2.1.2.2.4</v>
          </cell>
          <cell r="C704" t="str">
            <v>PROCEDIMENTOS DE QSMS</v>
          </cell>
          <cell r="H704">
            <v>0</v>
          </cell>
          <cell r="I704">
            <v>0</v>
          </cell>
        </row>
        <row r="705">
          <cell r="B705" t="str">
            <v>1.3.2.1.2.2.4.1</v>
          </cell>
          <cell r="C705" t="str">
            <v>MANUAL DA QUALIDADE DE PROJETO DE PRÉ-DETALHAMENTO</v>
          </cell>
          <cell r="E705">
            <v>0.42</v>
          </cell>
          <cell r="F705">
            <v>1</v>
          </cell>
          <cell r="H705">
            <v>1</v>
          </cell>
          <cell r="I705">
            <v>0</v>
          </cell>
        </row>
        <row r="706">
          <cell r="B706" t="str">
            <v>1.3.2.1.2.2.4.2</v>
          </cell>
          <cell r="C706" t="str">
            <v>PLANO DA QUALIDADE</v>
          </cell>
          <cell r="E706">
            <v>0.18</v>
          </cell>
          <cell r="F706">
            <v>1</v>
          </cell>
          <cell r="H706">
            <v>1</v>
          </cell>
          <cell r="I706">
            <v>0</v>
          </cell>
        </row>
        <row r="707">
          <cell r="A707">
            <v>6</v>
          </cell>
          <cell r="B707" t="str">
            <v xml:space="preserve"> 1.3.2.1.2.3  </v>
          </cell>
          <cell r="C707" t="str">
            <v xml:space="preserve"> MANUTENÇÃO DAS EQUIPES  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50</v>
          </cell>
        </row>
        <row r="708">
          <cell r="B708" t="str">
            <v xml:space="preserve"> 1.3.2.1.2.3.1</v>
          </cell>
          <cell r="C708" t="str">
            <v>MANUTENÇÃO DA EQUIPE NO ESCRITÓRIO SEDE DA CONTRATADA</v>
          </cell>
          <cell r="E708">
            <v>0</v>
          </cell>
          <cell r="F708">
            <v>1</v>
          </cell>
          <cell r="H708">
            <v>0</v>
          </cell>
          <cell r="I708">
            <v>0</v>
          </cell>
        </row>
        <row r="709">
          <cell r="B709" t="str">
            <v xml:space="preserve"> 1.3.2.1.2.3.2</v>
          </cell>
          <cell r="C709" t="str">
            <v>MANUTENÇÃO DA EQUIPE MÍNIMA LOTADA NA UM-REPAR</v>
          </cell>
          <cell r="E709">
            <v>0</v>
          </cell>
          <cell r="F709">
            <v>1</v>
          </cell>
          <cell r="H709">
            <v>0</v>
          </cell>
          <cell r="I709">
            <v>0</v>
          </cell>
        </row>
        <row r="710">
          <cell r="A710">
            <v>5</v>
          </cell>
          <cell r="B710" t="str">
            <v xml:space="preserve"> 1.3.2.1.3</v>
          </cell>
          <cell r="C710" t="str">
            <v xml:space="preserve"> DESMOBILIZAÇÃO  </v>
          </cell>
          <cell r="E710">
            <v>2</v>
          </cell>
          <cell r="F710">
            <v>1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20</v>
          </cell>
          <cell r="O710">
            <v>0</v>
          </cell>
        </row>
        <row r="711">
          <cell r="A711">
            <v>4</v>
          </cell>
          <cell r="B711" t="str">
            <v xml:space="preserve"> 1.3.2.2  </v>
          </cell>
          <cell r="C711" t="str">
            <v xml:space="preserve"> INFRA-ESTRUTURA  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8</v>
          </cell>
          <cell r="N711">
            <v>0</v>
          </cell>
          <cell r="O711">
            <v>0</v>
          </cell>
        </row>
        <row r="712">
          <cell r="A712">
            <v>5</v>
          </cell>
          <cell r="B712" t="str">
            <v xml:space="preserve"> 1.3.2.2.1  </v>
          </cell>
          <cell r="C712" t="str">
            <v xml:space="preserve"> ESCRITÓRIO DA CONTRATADA NA UN-REPAR  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100</v>
          </cell>
          <cell r="O712">
            <v>0</v>
          </cell>
        </row>
        <row r="713">
          <cell r="B713" t="str">
            <v xml:space="preserve"> 1.3.2.2.1.1</v>
          </cell>
          <cell r="C713" t="str">
            <v xml:space="preserve">IMPLANTAÇÃO DO ESCRITÓRIO DA CONTRATADA NA UN-REPAR  </v>
          </cell>
          <cell r="E713">
            <v>0</v>
          </cell>
          <cell r="F713">
            <v>1</v>
          </cell>
          <cell r="H713">
            <v>0</v>
          </cell>
          <cell r="I713">
            <v>0</v>
          </cell>
          <cell r="O713">
            <v>10</v>
          </cell>
        </row>
        <row r="714">
          <cell r="B714" t="str">
            <v xml:space="preserve"> 1.3.2.2.1.2</v>
          </cell>
          <cell r="C714" t="str">
            <v xml:space="preserve">MANUTENÇÃO ESCRITÓRIO DA CONTRATADA NA UN-REPAR  </v>
          </cell>
          <cell r="E714">
            <v>0</v>
          </cell>
          <cell r="F714">
            <v>1</v>
          </cell>
          <cell r="H714">
            <v>0</v>
          </cell>
          <cell r="I714">
            <v>0</v>
          </cell>
          <cell r="O714">
            <v>90</v>
          </cell>
        </row>
        <row r="715">
          <cell r="A715">
            <v>4</v>
          </cell>
          <cell r="B715" t="str">
            <v xml:space="preserve"> 1.3.2.3  </v>
          </cell>
          <cell r="C715" t="str">
            <v xml:space="preserve"> PROJETOS CIVIS E ELETRONICOS  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82</v>
          </cell>
          <cell r="N715">
            <v>0</v>
          </cell>
          <cell r="O715">
            <v>0</v>
          </cell>
        </row>
        <row r="716">
          <cell r="A716">
            <v>5</v>
          </cell>
          <cell r="B716" t="str">
            <v xml:space="preserve"> 1.3.2.3.1  </v>
          </cell>
          <cell r="C716" t="str">
            <v xml:space="preserve"> CIVIL  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15</v>
          </cell>
          <cell r="O716">
            <v>0</v>
          </cell>
        </row>
        <row r="717">
          <cell r="A717">
            <v>6</v>
          </cell>
          <cell r="B717" t="str">
            <v xml:space="preserve"> 1.3.2.3.1.1  </v>
          </cell>
          <cell r="C717" t="str">
            <v xml:space="preserve"> ESTRUTURA  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40</v>
          </cell>
        </row>
        <row r="718">
          <cell r="A718">
            <v>6</v>
          </cell>
          <cell r="B718" t="str">
            <v xml:space="preserve"> 1.3.2.3.1.2  </v>
          </cell>
          <cell r="C718" t="str">
            <v xml:space="preserve"> ARQUITETONICO  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30</v>
          </cell>
        </row>
        <row r="719">
          <cell r="A719">
            <v>6</v>
          </cell>
          <cell r="B719" t="str">
            <v xml:space="preserve"> 1.3.2.3.1.3  </v>
          </cell>
          <cell r="C719" t="str">
            <v xml:space="preserve"> UNDERGROUD  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30</v>
          </cell>
        </row>
        <row r="720">
          <cell r="A720">
            <v>5</v>
          </cell>
          <cell r="B720" t="str">
            <v xml:space="preserve"> 1.3.2.3.2  </v>
          </cell>
          <cell r="C720" t="str">
            <v xml:space="preserve"> ELETROMECÂNICOS  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78</v>
          </cell>
          <cell r="O720">
            <v>0</v>
          </cell>
        </row>
        <row r="721">
          <cell r="A721">
            <v>6</v>
          </cell>
          <cell r="B721" t="str">
            <v xml:space="preserve"> 1.3.2.3.2.1  </v>
          </cell>
          <cell r="C721" t="str">
            <v xml:space="preserve"> PROCESSO  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25</v>
          </cell>
        </row>
        <row r="722">
          <cell r="A722">
            <v>6</v>
          </cell>
          <cell r="B722" t="str">
            <v xml:space="preserve"> 1.3.2.3.2.2  </v>
          </cell>
          <cell r="C722" t="str">
            <v xml:space="preserve"> EQUIPAMENTOS  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15</v>
          </cell>
        </row>
        <row r="723">
          <cell r="A723">
            <v>6</v>
          </cell>
          <cell r="B723" t="str">
            <v xml:space="preserve"> 1.3.2.3.2.3  </v>
          </cell>
          <cell r="C723" t="str">
            <v xml:space="preserve"> TUBULAÇÃO  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30</v>
          </cell>
        </row>
        <row r="724">
          <cell r="A724">
            <v>6</v>
          </cell>
          <cell r="B724" t="str">
            <v xml:space="preserve"> 1.3.2.3.2.4  </v>
          </cell>
          <cell r="C724" t="str">
            <v xml:space="preserve"> ELÉTRICA  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10</v>
          </cell>
        </row>
        <row r="725">
          <cell r="A725">
            <v>6</v>
          </cell>
          <cell r="B725" t="str">
            <v xml:space="preserve"> 1.3.2.3.2.5  </v>
          </cell>
          <cell r="C725" t="str">
            <v xml:space="preserve"> INSTRUMENTAÇÃO  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20</v>
          </cell>
        </row>
        <row r="726">
          <cell r="A726">
            <v>5</v>
          </cell>
          <cell r="B726" t="str">
            <v xml:space="preserve"> 1.3.2.3.3  </v>
          </cell>
          <cell r="C726" t="str">
            <v xml:space="preserve"> LIVRO DE PROJETO DE PRÉ DETALHAMENTO  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2</v>
          </cell>
          <cell r="O726">
            <v>0</v>
          </cell>
        </row>
        <row r="727">
          <cell r="A727">
            <v>5</v>
          </cell>
          <cell r="B727" t="str">
            <v xml:space="preserve"> 1.3.2.3.4  </v>
          </cell>
          <cell r="C727" t="str">
            <v xml:space="preserve"> MAQUETE ELETRONICA  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5</v>
          </cell>
          <cell r="O727">
            <v>0</v>
          </cell>
        </row>
        <row r="728">
          <cell r="C728" t="str">
            <v xml:space="preserve">SUB-TOTAL - UNIDADE 2313 HDT DE INSTÁVEIS  </v>
          </cell>
        </row>
        <row r="730">
          <cell r="A730">
            <v>3</v>
          </cell>
          <cell r="B730" t="str">
            <v>1.3.3</v>
          </cell>
          <cell r="C730" t="str">
            <v xml:space="preserve">OSBL INTERLIGAÇÕES ENTRE AS UNIDADES  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10</v>
          </cell>
          <cell r="M730">
            <v>0</v>
          </cell>
          <cell r="N730">
            <v>0</v>
          </cell>
          <cell r="O730">
            <v>0</v>
          </cell>
        </row>
        <row r="731">
          <cell r="A731">
            <v>4</v>
          </cell>
          <cell r="B731" t="str">
            <v xml:space="preserve"> 1.3.3.1  </v>
          </cell>
          <cell r="C731" t="str">
            <v xml:space="preserve"> MOBILIZAÇÃO  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10</v>
          </cell>
          <cell r="N731">
            <v>0</v>
          </cell>
          <cell r="O731">
            <v>0</v>
          </cell>
        </row>
        <row r="732">
          <cell r="A732">
            <v>5</v>
          </cell>
          <cell r="B732" t="str">
            <v xml:space="preserve"> 1.3.3.1.1  </v>
          </cell>
          <cell r="C732" t="str">
            <v xml:space="preserve"> KICK OFF MEETING  </v>
          </cell>
          <cell r="E732">
            <v>0.50000000000000011</v>
          </cell>
          <cell r="F732">
            <v>1</v>
          </cell>
          <cell r="H732">
            <v>0</v>
          </cell>
          <cell r="I732">
            <v>1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5</v>
          </cell>
          <cell r="O732">
            <v>0</v>
          </cell>
        </row>
        <row r="733">
          <cell r="A733">
            <v>5</v>
          </cell>
          <cell r="B733" t="str">
            <v xml:space="preserve"> 1.3.3.1.2  </v>
          </cell>
          <cell r="C733" t="str">
            <v xml:space="preserve"> MOBILIZAÇÃO, PLANEJAMENTO. MANUTENÇÃO  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75</v>
          </cell>
          <cell r="O733">
            <v>0</v>
          </cell>
        </row>
        <row r="734">
          <cell r="A734">
            <v>6</v>
          </cell>
          <cell r="B734" t="str">
            <v xml:space="preserve"> 1.3.3.1.2.1  </v>
          </cell>
          <cell r="C734" t="str">
            <v xml:space="preserve"> MOBILIZAÇÃO DAS EQUIPES  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10</v>
          </cell>
        </row>
        <row r="735">
          <cell r="B735" t="str">
            <v>1.3.3.1.2.1.1</v>
          </cell>
          <cell r="C735" t="str">
            <v xml:space="preserve"> MOBILIZAÇÃO DA EQUIPE NO ESCRITÓRIO SEDE DA CONTRATADA</v>
          </cell>
          <cell r="E735">
            <v>3.7499999999999999E-2</v>
          </cell>
          <cell r="F735">
            <v>1</v>
          </cell>
          <cell r="H735">
            <v>0</v>
          </cell>
          <cell r="I735">
            <v>0</v>
          </cell>
        </row>
        <row r="736">
          <cell r="B736" t="str">
            <v>1.3.3.1.2.1.2</v>
          </cell>
          <cell r="C736" t="str">
            <v xml:space="preserve"> MOBILIZAÇÃO DA EQUIPE MÍNIMA LOTADA NA UM-REPAR</v>
          </cell>
          <cell r="E736">
            <v>0.71249999999999991</v>
          </cell>
          <cell r="F736">
            <v>1</v>
          </cell>
          <cell r="H736">
            <v>0</v>
          </cell>
          <cell r="I736">
            <v>0</v>
          </cell>
        </row>
        <row r="737">
          <cell r="A737">
            <v>6</v>
          </cell>
          <cell r="B737" t="str">
            <v xml:space="preserve">1.3.3.1.2.2  </v>
          </cell>
          <cell r="C737" t="str">
            <v xml:space="preserve"> PLANEJAMENTO  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40</v>
          </cell>
        </row>
        <row r="738">
          <cell r="B738" t="str">
            <v>1.3.3.1.2.2.1</v>
          </cell>
          <cell r="C738" t="str">
            <v>ORGANIZAÇÃO, RESPONSABILIDADE, AUTORIDADE E RECURSOS</v>
          </cell>
          <cell r="H738">
            <v>0</v>
          </cell>
          <cell r="I738">
            <v>0</v>
          </cell>
        </row>
        <row r="739">
          <cell r="B739" t="str">
            <v>1.3.3.1.2.2.1.1</v>
          </cell>
          <cell r="C739" t="str">
            <v>ORGANOGRAMAS</v>
          </cell>
          <cell r="E739">
            <v>0.15</v>
          </cell>
          <cell r="F739">
            <v>1</v>
          </cell>
          <cell r="H739">
            <v>1</v>
          </cell>
          <cell r="I739">
            <v>0</v>
          </cell>
        </row>
        <row r="740">
          <cell r="B740" t="str">
            <v>1.3.3.1.2.2.1.2</v>
          </cell>
          <cell r="C740" t="str">
            <v>CURRÍCULOS</v>
          </cell>
          <cell r="E740">
            <v>0.15</v>
          </cell>
          <cell r="F740">
            <v>1</v>
          </cell>
          <cell r="H740">
            <v>1</v>
          </cell>
          <cell r="I740">
            <v>0</v>
          </cell>
        </row>
        <row r="741">
          <cell r="B741" t="str">
            <v>1.3.3.1.2.2.2</v>
          </cell>
          <cell r="C741" t="str">
            <v>RECURSOS</v>
          </cell>
          <cell r="H741">
            <v>0</v>
          </cell>
          <cell r="I741">
            <v>0</v>
          </cell>
        </row>
        <row r="742">
          <cell r="B742" t="str">
            <v>1.3.3.1.2.2.2.1</v>
          </cell>
          <cell r="C742" t="str">
            <v>HISTOGRAMA DE MÃO DE OBRA</v>
          </cell>
          <cell r="E742">
            <v>0.3</v>
          </cell>
          <cell r="F742">
            <v>1</v>
          </cell>
          <cell r="H742">
            <v>0</v>
          </cell>
          <cell r="I742">
            <v>0</v>
          </cell>
        </row>
        <row r="743">
          <cell r="B743" t="str">
            <v>1.3.3.1.2.2.3</v>
          </cell>
          <cell r="C743" t="str">
            <v>PROCEDIMENTO DE PLANEJAMENTO DE PROJETO</v>
          </cell>
          <cell r="H743">
            <v>0</v>
          </cell>
          <cell r="I743">
            <v>0</v>
          </cell>
        </row>
        <row r="744">
          <cell r="B744" t="str">
            <v>1.3.3.1.2.2.3.1</v>
          </cell>
          <cell r="C744" t="str">
            <v>EAP DETALHADA</v>
          </cell>
          <cell r="E744">
            <v>0.27</v>
          </cell>
          <cell r="F744">
            <v>1</v>
          </cell>
          <cell r="H744">
            <v>0</v>
          </cell>
          <cell r="I744">
            <v>0</v>
          </cell>
        </row>
        <row r="745">
          <cell r="B745" t="str">
            <v>1.3.3.1.2.2.3.2</v>
          </cell>
          <cell r="C745" t="str">
            <v>LISTA DE DOCUMENTOS DA U-2316 - UHDS</v>
          </cell>
          <cell r="E745">
            <v>0.36</v>
          </cell>
          <cell r="F745">
            <v>1</v>
          </cell>
          <cell r="H745">
            <v>0</v>
          </cell>
          <cell r="I745">
            <v>0</v>
          </cell>
        </row>
        <row r="746">
          <cell r="B746" t="str">
            <v>1.3.3.1.2.2.3.3</v>
          </cell>
          <cell r="C746" t="str">
            <v>CRONOGRAMA DE EXECUÇÃO FÍSICA DETALHADO</v>
          </cell>
          <cell r="E746">
            <v>0.36</v>
          </cell>
          <cell r="F746">
            <v>1</v>
          </cell>
          <cell r="H746">
            <v>0</v>
          </cell>
          <cell r="I746">
            <v>0</v>
          </cell>
        </row>
        <row r="747">
          <cell r="B747" t="str">
            <v>1.3.3.1.2.2.3.4</v>
          </cell>
          <cell r="C747" t="str">
            <v>CURVA DE EXECUÇÃO FÍSICA</v>
          </cell>
          <cell r="E747">
            <v>0.18</v>
          </cell>
          <cell r="F747">
            <v>1</v>
          </cell>
          <cell r="H747">
            <v>0</v>
          </cell>
          <cell r="I747">
            <v>0</v>
          </cell>
        </row>
        <row r="748">
          <cell r="B748" t="str">
            <v>1.3.3.1.2.2.3.5</v>
          </cell>
          <cell r="C748" t="str">
            <v>CRONOGRAMA DE EXECUÇÃO FÍSICA-FINANCEIRO DETALHADO</v>
          </cell>
          <cell r="E748">
            <v>0.18</v>
          </cell>
          <cell r="F748">
            <v>1</v>
          </cell>
          <cell r="H748">
            <v>0</v>
          </cell>
          <cell r="I748">
            <v>0</v>
          </cell>
        </row>
        <row r="749">
          <cell r="B749" t="str">
            <v>1.3.3.1.2.2.3.6</v>
          </cell>
          <cell r="C749" t="str">
            <v>CURVA DE EXECUÇÃO FÍSICA-FINANCEIRA</v>
          </cell>
          <cell r="E749">
            <v>0.18</v>
          </cell>
          <cell r="F749">
            <v>1</v>
          </cell>
          <cell r="H749">
            <v>0</v>
          </cell>
          <cell r="I749">
            <v>0</v>
          </cell>
        </row>
        <row r="750">
          <cell r="B750" t="str">
            <v>1.3.3.1.2.2.3.7</v>
          </cell>
          <cell r="C750" t="str">
            <v>PROCEDIMENTO DE MEDIÇÃO DE SERVIÇOS</v>
          </cell>
          <cell r="E750">
            <v>0.27</v>
          </cell>
          <cell r="F750">
            <v>1</v>
          </cell>
          <cell r="H750">
            <v>1</v>
          </cell>
          <cell r="I750">
            <v>0</v>
          </cell>
        </row>
        <row r="751">
          <cell r="B751" t="str">
            <v>1.3.3.1.2.2.4</v>
          </cell>
          <cell r="C751" t="str">
            <v>PROCEDIMENTOS DE QSMS</v>
          </cell>
          <cell r="H751">
            <v>0</v>
          </cell>
          <cell r="I751">
            <v>0</v>
          </cell>
        </row>
        <row r="752">
          <cell r="B752" t="str">
            <v>1.3.3.1.2.2.4.1</v>
          </cell>
          <cell r="C752" t="str">
            <v>MANUAL DA QUALIDADE DE PROJETO DE PRÉ-DETALHAMENTO</v>
          </cell>
          <cell r="E752">
            <v>0.41999999999999987</v>
          </cell>
          <cell r="F752">
            <v>1</v>
          </cell>
          <cell r="H752">
            <v>1</v>
          </cell>
          <cell r="I752">
            <v>0</v>
          </cell>
        </row>
        <row r="753">
          <cell r="B753" t="str">
            <v>1.3.3.1.2.2.4.2</v>
          </cell>
          <cell r="C753" t="str">
            <v>PLANO DA QUALIDADE</v>
          </cell>
          <cell r="E753">
            <v>0.18</v>
          </cell>
          <cell r="F753">
            <v>1</v>
          </cell>
          <cell r="H753">
            <v>1</v>
          </cell>
          <cell r="I753">
            <v>0</v>
          </cell>
        </row>
        <row r="754">
          <cell r="A754">
            <v>6</v>
          </cell>
          <cell r="B754" t="str">
            <v xml:space="preserve"> 1.3.3.1.2.3</v>
          </cell>
          <cell r="C754" t="str">
            <v xml:space="preserve"> MANUTENÇÃO DAS EQUIPES  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50</v>
          </cell>
        </row>
        <row r="755">
          <cell r="B755" t="str">
            <v xml:space="preserve"> 1.3.3.1.2.3.1</v>
          </cell>
          <cell r="C755" t="str">
            <v>MANUTENÇÃO DA EQUIPE NO ESCRITÓRIO SEDE DA CONTRATADA</v>
          </cell>
          <cell r="E755">
            <v>0</v>
          </cell>
          <cell r="F755">
            <v>1</v>
          </cell>
          <cell r="H755">
            <v>0</v>
          </cell>
          <cell r="I755">
            <v>0</v>
          </cell>
        </row>
        <row r="756">
          <cell r="B756" t="str">
            <v xml:space="preserve"> 1.3.3.1.2.3.2</v>
          </cell>
          <cell r="C756" t="str">
            <v>MANUTENÇÃO DA EQUIPE MÍNIMA LOTADA NA UM-REPAR</v>
          </cell>
          <cell r="E756">
            <v>0</v>
          </cell>
          <cell r="F756">
            <v>1</v>
          </cell>
          <cell r="H756">
            <v>0</v>
          </cell>
          <cell r="I756">
            <v>0</v>
          </cell>
        </row>
        <row r="757">
          <cell r="A757">
            <v>5</v>
          </cell>
          <cell r="B757" t="str">
            <v xml:space="preserve"> 1.3.3.1.3  </v>
          </cell>
          <cell r="C757" t="str">
            <v xml:space="preserve"> DESMOBILIZAÇÃO  </v>
          </cell>
          <cell r="E757">
            <v>2.0000000000000004</v>
          </cell>
          <cell r="F757">
            <v>1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20</v>
          </cell>
          <cell r="O757">
            <v>0</v>
          </cell>
        </row>
        <row r="758">
          <cell r="A758">
            <v>4</v>
          </cell>
          <cell r="B758" t="str">
            <v xml:space="preserve"> 1.3.3.2  </v>
          </cell>
          <cell r="C758" t="str">
            <v xml:space="preserve"> INFRA-ESTRUTURA  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8</v>
          </cell>
          <cell r="N758">
            <v>0</v>
          </cell>
          <cell r="O758">
            <v>0</v>
          </cell>
        </row>
        <row r="759">
          <cell r="A759">
            <v>5</v>
          </cell>
          <cell r="B759" t="str">
            <v xml:space="preserve"> 1.3.3.2.1  </v>
          </cell>
          <cell r="C759" t="str">
            <v xml:space="preserve"> ESCRITÓRIO DA CONTRATADA NA UN-REPAR  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100</v>
          </cell>
          <cell r="O759">
            <v>0</v>
          </cell>
        </row>
        <row r="760">
          <cell r="B760" t="str">
            <v xml:space="preserve"> 1.3.3.2.1.1</v>
          </cell>
          <cell r="C760" t="str">
            <v xml:space="preserve">IMPLANTAÇÃO DO ESCRITÓRIO DA CONTRATADA NA UN-REPAR  </v>
          </cell>
          <cell r="E760">
            <v>0</v>
          </cell>
          <cell r="F760">
            <v>1</v>
          </cell>
          <cell r="H760">
            <v>0</v>
          </cell>
          <cell r="I760">
            <v>0</v>
          </cell>
          <cell r="O760">
            <v>10</v>
          </cell>
        </row>
        <row r="761">
          <cell r="B761" t="str">
            <v xml:space="preserve"> 1.3.3.2.1.2</v>
          </cell>
          <cell r="C761" t="str">
            <v xml:space="preserve">MANUTENÇÃO ESCRITÓRIO DA CONTRATADA NA UN-REPAR  </v>
          </cell>
          <cell r="E761">
            <v>0</v>
          </cell>
          <cell r="F761">
            <v>1</v>
          </cell>
          <cell r="H761">
            <v>0</v>
          </cell>
          <cell r="I761">
            <v>0</v>
          </cell>
          <cell r="O761">
            <v>90</v>
          </cell>
        </row>
        <row r="762">
          <cell r="A762">
            <v>4</v>
          </cell>
          <cell r="B762" t="str">
            <v xml:space="preserve"> 1.3.3.3  </v>
          </cell>
          <cell r="C762" t="str">
            <v xml:space="preserve"> PROJETOS CIVIS E ELETRONICOS  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82</v>
          </cell>
          <cell r="N762">
            <v>0</v>
          </cell>
          <cell r="O762">
            <v>0</v>
          </cell>
        </row>
        <row r="763">
          <cell r="A763">
            <v>5</v>
          </cell>
          <cell r="B763" t="str">
            <v xml:space="preserve"> 1.3.3.3.1  </v>
          </cell>
          <cell r="C763" t="str">
            <v xml:space="preserve"> CIVIL  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15</v>
          </cell>
          <cell r="O763">
            <v>0</v>
          </cell>
        </row>
        <row r="764">
          <cell r="A764">
            <v>6</v>
          </cell>
          <cell r="B764" t="str">
            <v xml:space="preserve"> 1.3.3.3.1.1  </v>
          </cell>
          <cell r="C764" t="str">
            <v xml:space="preserve"> ESTRUTURA  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40</v>
          </cell>
        </row>
        <row r="765">
          <cell r="A765">
            <v>6</v>
          </cell>
          <cell r="B765" t="str">
            <v xml:space="preserve"> 1.3.3.3.1.2</v>
          </cell>
          <cell r="C765" t="str">
            <v xml:space="preserve"> ARQUITETONICO  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30</v>
          </cell>
        </row>
        <row r="766">
          <cell r="A766">
            <v>6</v>
          </cell>
          <cell r="B766" t="str">
            <v xml:space="preserve"> 1.3.3.3.1.3</v>
          </cell>
          <cell r="C766" t="str">
            <v xml:space="preserve"> UNDERGROUD  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30</v>
          </cell>
        </row>
        <row r="767">
          <cell r="A767">
            <v>5</v>
          </cell>
          <cell r="B767" t="str">
            <v xml:space="preserve"> 1.3.3.3.2  </v>
          </cell>
          <cell r="C767" t="str">
            <v xml:space="preserve"> ELETROMECÂNICOS  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78</v>
          </cell>
          <cell r="O767">
            <v>0</v>
          </cell>
        </row>
        <row r="768">
          <cell r="A768">
            <v>6</v>
          </cell>
          <cell r="B768" t="str">
            <v xml:space="preserve"> 1.3.3.3.2.1  </v>
          </cell>
          <cell r="C768" t="str">
            <v xml:space="preserve"> PROCESSO  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25</v>
          </cell>
        </row>
        <row r="769">
          <cell r="A769">
            <v>6</v>
          </cell>
          <cell r="B769" t="str">
            <v xml:space="preserve"> 1.3.3.3.2.2</v>
          </cell>
          <cell r="C769" t="str">
            <v xml:space="preserve"> EQUIPAMENTOS  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15</v>
          </cell>
        </row>
        <row r="770">
          <cell r="A770">
            <v>6</v>
          </cell>
          <cell r="B770" t="str">
            <v xml:space="preserve"> 1.3.3.3.2.3</v>
          </cell>
          <cell r="C770" t="str">
            <v xml:space="preserve"> TUBULAÇÃO  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30</v>
          </cell>
        </row>
        <row r="771">
          <cell r="A771">
            <v>6</v>
          </cell>
          <cell r="B771" t="str">
            <v xml:space="preserve"> 1.3.3.3.2.4</v>
          </cell>
          <cell r="C771" t="str">
            <v xml:space="preserve"> ELÉTRICA  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10</v>
          </cell>
        </row>
        <row r="772">
          <cell r="A772">
            <v>6</v>
          </cell>
          <cell r="B772" t="str">
            <v xml:space="preserve"> 1.3.3.3.2.5</v>
          </cell>
          <cell r="C772" t="str">
            <v xml:space="preserve"> INSTRUMENTAÇÃO  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20</v>
          </cell>
        </row>
        <row r="773">
          <cell r="A773">
            <v>5</v>
          </cell>
          <cell r="B773" t="str">
            <v xml:space="preserve"> 1.3.3.3.3  </v>
          </cell>
          <cell r="C773" t="str">
            <v xml:space="preserve"> LIVRO DE PROJETO DE PRÉ DETALHAMENTO  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2</v>
          </cell>
          <cell r="O773">
            <v>0</v>
          </cell>
        </row>
        <row r="774">
          <cell r="A774">
            <v>5</v>
          </cell>
          <cell r="B774" t="str">
            <v xml:space="preserve"> 1.3.3.3.4  </v>
          </cell>
          <cell r="C774" t="str">
            <v xml:space="preserve"> MAQUETE ELETRONICA  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5</v>
          </cell>
          <cell r="O774">
            <v>0</v>
          </cell>
        </row>
        <row r="775">
          <cell r="C775" t="str">
            <v xml:space="preserve">SUB-TOTAL - OSBL INTERLIGAÇÕES ENTRE AS UNIDADES </v>
          </cell>
        </row>
        <row r="777">
          <cell r="C777" t="str">
            <v>TOTAL CARTEIRA DE PROPENO</v>
          </cell>
        </row>
        <row r="779">
          <cell r="A779">
            <v>2</v>
          </cell>
          <cell r="B779" t="str">
            <v>1.4</v>
          </cell>
          <cell r="C779" t="str">
            <v xml:space="preserve"> CARTEIRA DE SOLVENTE  </v>
          </cell>
          <cell r="J779">
            <v>0</v>
          </cell>
          <cell r="K779">
            <v>7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</row>
        <row r="780">
          <cell r="A780">
            <v>3</v>
          </cell>
          <cell r="B780" t="str">
            <v>1.4.1</v>
          </cell>
          <cell r="C780" t="str">
            <v xml:space="preserve">UNIDADE 2317 SOLVENTE  </v>
          </cell>
          <cell r="J780">
            <v>0</v>
          </cell>
          <cell r="K780">
            <v>0</v>
          </cell>
          <cell r="L780">
            <v>85</v>
          </cell>
          <cell r="M780">
            <v>0</v>
          </cell>
          <cell r="N780">
            <v>0</v>
          </cell>
          <cell r="O780">
            <v>0</v>
          </cell>
        </row>
        <row r="781">
          <cell r="A781">
            <v>4</v>
          </cell>
          <cell r="B781" t="str">
            <v xml:space="preserve"> 1.4.1.1  </v>
          </cell>
          <cell r="C781" t="str">
            <v xml:space="preserve"> MOBILIZAÇÃO  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10</v>
          </cell>
          <cell r="N781">
            <v>0</v>
          </cell>
          <cell r="O781">
            <v>0</v>
          </cell>
        </row>
        <row r="782">
          <cell r="A782">
            <v>5</v>
          </cell>
          <cell r="B782" t="str">
            <v xml:space="preserve"> 1.4.1.1.1  </v>
          </cell>
          <cell r="C782" t="str">
            <v xml:space="preserve"> KICK OFF MEETING  </v>
          </cell>
          <cell r="E782">
            <v>0.5</v>
          </cell>
          <cell r="F782">
            <v>1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5</v>
          </cell>
          <cell r="O782">
            <v>0</v>
          </cell>
        </row>
        <row r="783">
          <cell r="A783">
            <v>5</v>
          </cell>
          <cell r="B783" t="str">
            <v xml:space="preserve"> 1.4.1.1.2  </v>
          </cell>
          <cell r="C783" t="str">
            <v xml:space="preserve"> MOBILIZAÇÃO, PLANEJAMENTO. MANUTENÇÃO  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75</v>
          </cell>
          <cell r="O783">
            <v>0</v>
          </cell>
        </row>
        <row r="784">
          <cell r="A784">
            <v>6</v>
          </cell>
          <cell r="B784" t="str">
            <v xml:space="preserve"> 1.4.1.1.2.1  </v>
          </cell>
          <cell r="C784" t="str">
            <v xml:space="preserve"> MOBILIZAÇÃO DAS EQUIPES  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10</v>
          </cell>
        </row>
        <row r="785">
          <cell r="B785" t="str">
            <v>1.4.1.1.2.1.1</v>
          </cell>
          <cell r="C785" t="str">
            <v xml:space="preserve"> MOBILIZAÇÃO DA EQUIPE NO ESCRITÓRIO SEDE DA CONTRATADA</v>
          </cell>
          <cell r="E785">
            <v>3.7500000000000006E-2</v>
          </cell>
          <cell r="F785">
            <v>1</v>
          </cell>
          <cell r="H785">
            <v>0</v>
          </cell>
          <cell r="I785">
            <v>0</v>
          </cell>
        </row>
        <row r="786">
          <cell r="B786" t="str">
            <v>1.4.1.1.2.1.2</v>
          </cell>
          <cell r="C786" t="str">
            <v xml:space="preserve"> MOBILIZAÇÃO DA EQUIPE MÍNIMA LOTADA NA UM-REPAR</v>
          </cell>
          <cell r="E786">
            <v>0.71250000000000002</v>
          </cell>
          <cell r="F786">
            <v>1</v>
          </cell>
          <cell r="H786">
            <v>0</v>
          </cell>
          <cell r="I786">
            <v>0</v>
          </cell>
        </row>
        <row r="787">
          <cell r="A787">
            <v>6</v>
          </cell>
          <cell r="B787" t="str">
            <v xml:space="preserve">1.4.1.1.2.2  </v>
          </cell>
          <cell r="C787" t="str">
            <v xml:space="preserve"> PLANEJAMENTO  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40</v>
          </cell>
        </row>
        <row r="788">
          <cell r="B788" t="str">
            <v>1.4.1.1.2.2.1</v>
          </cell>
          <cell r="C788" t="str">
            <v>ORGANIZAÇÃO, RESPONSABILIDADE, AUTORIDADE E RECURSOS</v>
          </cell>
          <cell r="H788">
            <v>0</v>
          </cell>
          <cell r="I788">
            <v>0</v>
          </cell>
        </row>
        <row r="789">
          <cell r="B789" t="str">
            <v>1.4.1.1.2.2.1.1</v>
          </cell>
          <cell r="C789" t="str">
            <v>ORGANOGRAMAS</v>
          </cell>
          <cell r="E789">
            <v>0.15000000000000002</v>
          </cell>
          <cell r="F789">
            <v>1</v>
          </cell>
          <cell r="H789">
            <v>0</v>
          </cell>
          <cell r="I789">
            <v>0</v>
          </cell>
        </row>
        <row r="790">
          <cell r="B790" t="str">
            <v>1.4.1.1.2.2.1.2</v>
          </cell>
          <cell r="C790" t="str">
            <v>CURRÍCULOS</v>
          </cell>
          <cell r="E790">
            <v>0.15000000000000002</v>
          </cell>
          <cell r="F790">
            <v>1</v>
          </cell>
          <cell r="H790">
            <v>0</v>
          </cell>
          <cell r="I790">
            <v>0</v>
          </cell>
        </row>
        <row r="791">
          <cell r="B791" t="str">
            <v>1.4.1.1.2.2.2</v>
          </cell>
          <cell r="C791" t="str">
            <v>RECURSOS</v>
          </cell>
          <cell r="H791">
            <v>0</v>
          </cell>
          <cell r="I791">
            <v>0</v>
          </cell>
        </row>
        <row r="792">
          <cell r="B792" t="str">
            <v>1.4.1.1.2.2.2.1</v>
          </cell>
          <cell r="C792" t="str">
            <v>HISTOGRAMA DE MÃO DE OBRA</v>
          </cell>
          <cell r="E792">
            <v>0.30000000000000004</v>
          </cell>
          <cell r="F792">
            <v>1</v>
          </cell>
          <cell r="H792">
            <v>0</v>
          </cell>
          <cell r="I792">
            <v>0</v>
          </cell>
        </row>
        <row r="793">
          <cell r="B793" t="str">
            <v>1.4.1.1.2.2.3</v>
          </cell>
          <cell r="C793" t="str">
            <v>PROCEDIMENTO DE PLANEJAMENTO DE PROJETO</v>
          </cell>
          <cell r="H793">
            <v>0</v>
          </cell>
          <cell r="I793">
            <v>0</v>
          </cell>
        </row>
        <row r="794">
          <cell r="B794" t="str">
            <v>1.4.1.1.2.2.3.1</v>
          </cell>
          <cell r="C794" t="str">
            <v>EAP DETALHADA</v>
          </cell>
          <cell r="E794">
            <v>0.27000000000000013</v>
          </cell>
          <cell r="F794">
            <v>1</v>
          </cell>
          <cell r="H794">
            <v>0</v>
          </cell>
          <cell r="I794">
            <v>0</v>
          </cell>
        </row>
        <row r="795">
          <cell r="B795" t="str">
            <v>1.4.1.1.2.2.3.2</v>
          </cell>
          <cell r="C795" t="str">
            <v>LISTA DE DOCUMENTOS DA U-2316 - UHDS</v>
          </cell>
          <cell r="E795">
            <v>0.3600000000000001</v>
          </cell>
          <cell r="F795">
            <v>1</v>
          </cell>
          <cell r="H795">
            <v>0</v>
          </cell>
          <cell r="I795">
            <v>0</v>
          </cell>
        </row>
        <row r="796">
          <cell r="B796" t="str">
            <v>1.4.1.1.2.2.3.3</v>
          </cell>
          <cell r="C796" t="str">
            <v>CRONOGRAMA DE EXECUÇÃO FÍSICA DETALHADO</v>
          </cell>
          <cell r="E796">
            <v>0.3600000000000001</v>
          </cell>
          <cell r="F796">
            <v>1</v>
          </cell>
          <cell r="H796">
            <v>0</v>
          </cell>
          <cell r="I796">
            <v>0</v>
          </cell>
        </row>
        <row r="797">
          <cell r="B797" t="str">
            <v>1.4.1.1.2.2.3.4</v>
          </cell>
          <cell r="C797" t="str">
            <v>CURVA DE EXECUÇÃO FÍSICA</v>
          </cell>
          <cell r="E797">
            <v>0.18000000000000005</v>
          </cell>
          <cell r="F797">
            <v>1</v>
          </cell>
          <cell r="H797">
            <v>0</v>
          </cell>
          <cell r="I797">
            <v>0</v>
          </cell>
        </row>
        <row r="798">
          <cell r="B798" t="str">
            <v>1.4.1.1.2.2.3.5</v>
          </cell>
          <cell r="C798" t="str">
            <v>CRONOGRAMA DE EXECUÇÃO FÍSICA-FINANCEIRO DETALHADO</v>
          </cell>
          <cell r="E798">
            <v>0.18000000000000005</v>
          </cell>
          <cell r="F798">
            <v>1</v>
          </cell>
          <cell r="H798">
            <v>0</v>
          </cell>
          <cell r="I798">
            <v>0</v>
          </cell>
        </row>
        <row r="799">
          <cell r="B799" t="str">
            <v>1.4.1.1.2.2.3.6</v>
          </cell>
          <cell r="C799" t="str">
            <v>CURVA DE EXECUÇÃO FÍSICA-FINANCEIRA</v>
          </cell>
          <cell r="E799">
            <v>0.18000000000000005</v>
          </cell>
          <cell r="F799">
            <v>1</v>
          </cell>
          <cell r="H799">
            <v>0</v>
          </cell>
          <cell r="I799">
            <v>0</v>
          </cell>
        </row>
        <row r="800">
          <cell r="B800" t="str">
            <v>1.4.1.1.2.2.3.7</v>
          </cell>
          <cell r="C800" t="str">
            <v>PROCEDIMENTO DE MEDIÇÃO DE SERVIÇOS</v>
          </cell>
          <cell r="E800">
            <v>0.27000000000000013</v>
          </cell>
          <cell r="F800">
            <v>1</v>
          </cell>
          <cell r="H800">
            <v>0</v>
          </cell>
          <cell r="I800">
            <v>0</v>
          </cell>
        </row>
        <row r="801">
          <cell r="B801" t="str">
            <v>1.4.1.1.2.2.4</v>
          </cell>
          <cell r="C801" t="str">
            <v>PROCEDIMENTOS DE QSMS</v>
          </cell>
          <cell r="H801">
            <v>0</v>
          </cell>
          <cell r="I801">
            <v>0</v>
          </cell>
        </row>
        <row r="802">
          <cell r="B802" t="str">
            <v>1.4.1.1.2.2.4.1</v>
          </cell>
          <cell r="C802" t="str">
            <v>MANUAL DA QUALIDADE DE PROJETO DE PRÉ-DETALHAMENTO</v>
          </cell>
          <cell r="E802">
            <v>0.42000000000000004</v>
          </cell>
          <cell r="F802">
            <v>1</v>
          </cell>
          <cell r="H802">
            <v>0</v>
          </cell>
          <cell r="I802">
            <v>0</v>
          </cell>
        </row>
        <row r="803">
          <cell r="B803" t="str">
            <v>1.4.1.1.2.2.4.2</v>
          </cell>
          <cell r="C803" t="str">
            <v>PLANO DA QUALIDADE</v>
          </cell>
          <cell r="E803">
            <v>0.18000000000000005</v>
          </cell>
          <cell r="F803">
            <v>1</v>
          </cell>
          <cell r="H803">
            <v>0</v>
          </cell>
          <cell r="I803">
            <v>0</v>
          </cell>
        </row>
        <row r="804">
          <cell r="A804">
            <v>6</v>
          </cell>
          <cell r="B804" t="str">
            <v xml:space="preserve"> 1.4.1.1.2.3  </v>
          </cell>
          <cell r="C804" t="str">
            <v xml:space="preserve"> MANUTENÇÃO DAS EQUIPES  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50</v>
          </cell>
        </row>
        <row r="805">
          <cell r="B805" t="str">
            <v xml:space="preserve"> 1.4.1.1.2.3.1</v>
          </cell>
          <cell r="C805" t="str">
            <v>MANUTENÇÃO DA EQUIPE NO ESCRITÓRIO SEDE DA CONTRATADA</v>
          </cell>
          <cell r="E805">
            <v>0</v>
          </cell>
          <cell r="F805">
            <v>1</v>
          </cell>
          <cell r="H805">
            <v>0</v>
          </cell>
          <cell r="I805">
            <v>0</v>
          </cell>
        </row>
        <row r="806">
          <cell r="B806" t="str">
            <v xml:space="preserve"> 1.4.1.1.2.3.2</v>
          </cell>
          <cell r="C806" t="str">
            <v>MANUTENÇÃO DA EQUIPE MÍNIMA LOTADA NA UM-REPAR</v>
          </cell>
          <cell r="E806">
            <v>0</v>
          </cell>
          <cell r="F806">
            <v>1</v>
          </cell>
          <cell r="H806">
            <v>0</v>
          </cell>
          <cell r="I806">
            <v>0</v>
          </cell>
        </row>
        <row r="807">
          <cell r="A807">
            <v>5</v>
          </cell>
          <cell r="B807" t="str">
            <v xml:space="preserve"> 1.4.1.1.3  </v>
          </cell>
          <cell r="C807" t="str">
            <v xml:space="preserve"> DESMOBILIZAÇÃO  </v>
          </cell>
          <cell r="E807">
            <v>2</v>
          </cell>
          <cell r="F807">
            <v>1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20</v>
          </cell>
          <cell r="O807">
            <v>0</v>
          </cell>
        </row>
        <row r="808">
          <cell r="A808">
            <v>4</v>
          </cell>
          <cell r="B808" t="str">
            <v xml:space="preserve"> 1.4.1.2  </v>
          </cell>
          <cell r="C808" t="str">
            <v xml:space="preserve"> INFRA-ESTRUTURA  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8</v>
          </cell>
          <cell r="N808">
            <v>0</v>
          </cell>
          <cell r="O808">
            <v>0</v>
          </cell>
        </row>
        <row r="809">
          <cell r="A809">
            <v>5</v>
          </cell>
          <cell r="B809" t="str">
            <v xml:space="preserve"> 1.4.1.2.1  </v>
          </cell>
          <cell r="C809" t="str">
            <v xml:space="preserve"> ESCRITÓRIO DA CONTRATADA NA UN-REPAR  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100</v>
          </cell>
          <cell r="O809">
            <v>0</v>
          </cell>
        </row>
        <row r="810">
          <cell r="B810" t="str">
            <v xml:space="preserve"> 1.4.1.2.1.1</v>
          </cell>
          <cell r="C810" t="str">
            <v xml:space="preserve">IMPLANTAÇÃO DO ESCRITÓRIO DA CONTRATADA NA UN-REPAR  </v>
          </cell>
          <cell r="E810">
            <v>0</v>
          </cell>
          <cell r="F810">
            <v>1</v>
          </cell>
          <cell r="H810">
            <v>0</v>
          </cell>
          <cell r="I810">
            <v>0</v>
          </cell>
          <cell r="O810">
            <v>10</v>
          </cell>
        </row>
        <row r="811">
          <cell r="B811" t="str">
            <v xml:space="preserve"> 1.4.1.2.1.2</v>
          </cell>
          <cell r="C811" t="str">
            <v xml:space="preserve">MANUTENÇÃO ESCRITÓRIO DA CONTRATADA NA UN-REPAR  </v>
          </cell>
          <cell r="E811">
            <v>0</v>
          </cell>
          <cell r="F811">
            <v>1</v>
          </cell>
          <cell r="H811">
            <v>0</v>
          </cell>
          <cell r="I811">
            <v>0</v>
          </cell>
          <cell r="O811">
            <v>90</v>
          </cell>
        </row>
        <row r="812">
          <cell r="A812">
            <v>4</v>
          </cell>
          <cell r="B812" t="str">
            <v xml:space="preserve"> 1.4.1.3  </v>
          </cell>
          <cell r="C812" t="str">
            <v xml:space="preserve"> PROJETOS CIVIS E ELETRONICOS  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82</v>
          </cell>
          <cell r="N812">
            <v>0</v>
          </cell>
          <cell r="O812">
            <v>0</v>
          </cell>
        </row>
        <row r="813">
          <cell r="A813">
            <v>5</v>
          </cell>
          <cell r="B813" t="str">
            <v xml:space="preserve"> 1.4.1.3.1  </v>
          </cell>
          <cell r="C813" t="str">
            <v xml:space="preserve"> CIVIL  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15</v>
          </cell>
          <cell r="O813">
            <v>0</v>
          </cell>
        </row>
        <row r="814">
          <cell r="A814">
            <v>6</v>
          </cell>
          <cell r="B814" t="str">
            <v xml:space="preserve"> 1.4.1.3.1.1  </v>
          </cell>
          <cell r="C814" t="str">
            <v xml:space="preserve"> ESTRUTURA  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40</v>
          </cell>
        </row>
        <row r="815">
          <cell r="A815">
            <v>6</v>
          </cell>
          <cell r="B815" t="str">
            <v xml:space="preserve"> 1.4.1.3.1.2  </v>
          </cell>
          <cell r="C815" t="str">
            <v xml:space="preserve"> ARQUITETONICO  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30</v>
          </cell>
        </row>
        <row r="816">
          <cell r="A816">
            <v>6</v>
          </cell>
          <cell r="B816" t="str">
            <v xml:space="preserve"> 1.4.1.3.1.3  </v>
          </cell>
          <cell r="C816" t="str">
            <v xml:space="preserve"> UNDERGROUD  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30</v>
          </cell>
        </row>
        <row r="817">
          <cell r="A817">
            <v>5</v>
          </cell>
          <cell r="B817" t="str">
            <v xml:space="preserve"> 1.4.1.3.2  </v>
          </cell>
          <cell r="C817" t="str">
            <v xml:space="preserve"> ELETROMECÂNICOS  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78</v>
          </cell>
          <cell r="O817">
            <v>0</v>
          </cell>
        </row>
        <row r="818">
          <cell r="A818">
            <v>6</v>
          </cell>
          <cell r="B818" t="str">
            <v xml:space="preserve"> 1.4.1.3.2.1  </v>
          </cell>
          <cell r="C818" t="str">
            <v xml:space="preserve"> PROCESSO  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25</v>
          </cell>
        </row>
        <row r="819">
          <cell r="A819">
            <v>6</v>
          </cell>
          <cell r="B819" t="str">
            <v xml:space="preserve"> 1.4.1.3.2.2  </v>
          </cell>
          <cell r="C819" t="str">
            <v xml:space="preserve"> EQUIPAMENTOS  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15</v>
          </cell>
        </row>
        <row r="820">
          <cell r="A820">
            <v>6</v>
          </cell>
          <cell r="B820" t="str">
            <v xml:space="preserve"> 1.4.1.3.2.3  </v>
          </cell>
          <cell r="C820" t="str">
            <v xml:space="preserve"> TUBULAÇÃO  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30</v>
          </cell>
        </row>
        <row r="821">
          <cell r="A821">
            <v>6</v>
          </cell>
          <cell r="B821" t="str">
            <v xml:space="preserve"> 1.4.1.3.2.4  </v>
          </cell>
          <cell r="C821" t="str">
            <v xml:space="preserve"> ELÉTRICA  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10</v>
          </cell>
        </row>
        <row r="822">
          <cell r="A822">
            <v>6</v>
          </cell>
          <cell r="B822" t="str">
            <v xml:space="preserve"> 1.4.1.3.2.5  </v>
          </cell>
          <cell r="C822" t="str">
            <v xml:space="preserve"> INSTRUMENTAÇÃO  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20</v>
          </cell>
        </row>
        <row r="823">
          <cell r="A823">
            <v>5</v>
          </cell>
          <cell r="B823" t="str">
            <v xml:space="preserve"> 1.4.1.3.3  </v>
          </cell>
          <cell r="C823" t="str">
            <v xml:space="preserve"> LIVRO DE PROJETO DE PRÉ DETALHAMENTO  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2</v>
          </cell>
          <cell r="O823">
            <v>0</v>
          </cell>
        </row>
        <row r="824">
          <cell r="A824">
            <v>5</v>
          </cell>
          <cell r="B824" t="str">
            <v xml:space="preserve"> 1.4.1.3.4  </v>
          </cell>
          <cell r="C824" t="str">
            <v xml:space="preserve"> MAQUETE ELETRONICA  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5</v>
          </cell>
          <cell r="O824">
            <v>0</v>
          </cell>
        </row>
        <row r="825">
          <cell r="C825" t="str">
            <v xml:space="preserve">SUB-TOTAL - UNIDADE 2317 SOLVENTE </v>
          </cell>
        </row>
        <row r="827">
          <cell r="A827">
            <v>3</v>
          </cell>
          <cell r="B827" t="str">
            <v>1.4.2</v>
          </cell>
          <cell r="C827" t="str">
            <v>OSBL INTERLIGAÇÕES ENTRE AS UNIDADES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15</v>
          </cell>
          <cell r="M827">
            <v>0</v>
          </cell>
          <cell r="N827">
            <v>0</v>
          </cell>
          <cell r="O827">
            <v>0</v>
          </cell>
        </row>
        <row r="828">
          <cell r="A828">
            <v>4</v>
          </cell>
          <cell r="B828" t="str">
            <v xml:space="preserve"> 1.4.2.1  </v>
          </cell>
          <cell r="C828" t="str">
            <v xml:space="preserve"> MOBILIZAÇÃO  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10</v>
          </cell>
          <cell r="N828">
            <v>0</v>
          </cell>
          <cell r="O828">
            <v>0</v>
          </cell>
        </row>
        <row r="829">
          <cell r="A829">
            <v>5</v>
          </cell>
          <cell r="B829" t="str">
            <v xml:space="preserve"> 1.4.2.1.1  </v>
          </cell>
          <cell r="C829" t="str">
            <v xml:space="preserve"> KICK OFF MEETING  </v>
          </cell>
          <cell r="E829">
            <v>0.5</v>
          </cell>
          <cell r="F829">
            <v>1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5</v>
          </cell>
          <cell r="O829">
            <v>0</v>
          </cell>
        </row>
        <row r="830">
          <cell r="A830">
            <v>5</v>
          </cell>
          <cell r="B830" t="str">
            <v xml:space="preserve"> 1.4.2.1.2  </v>
          </cell>
          <cell r="C830" t="str">
            <v xml:space="preserve"> MOBILIZAÇÃO, PLANEJAMENTO. MANUTENÇÃO  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75</v>
          </cell>
          <cell r="O830">
            <v>0</v>
          </cell>
        </row>
        <row r="831">
          <cell r="A831">
            <v>6</v>
          </cell>
          <cell r="B831" t="str">
            <v xml:space="preserve"> 1.4.2.1.2.1  </v>
          </cell>
          <cell r="C831" t="str">
            <v xml:space="preserve"> MOBILIZAÇÃO DAS EQUIPES  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10</v>
          </cell>
        </row>
        <row r="832">
          <cell r="B832" t="str">
            <v>1.4.2.1.2.1.1</v>
          </cell>
          <cell r="C832" t="str">
            <v xml:space="preserve"> MOBILIZAÇÃO DA EQUIPE NO ESCRITÓRIO SEDE DA CONTRATADA</v>
          </cell>
          <cell r="E832">
            <v>3.7499999999999992E-2</v>
          </cell>
          <cell r="F832">
            <v>1</v>
          </cell>
          <cell r="H832">
            <v>0</v>
          </cell>
          <cell r="I832">
            <v>0</v>
          </cell>
        </row>
        <row r="833">
          <cell r="B833" t="str">
            <v>1.4.2.1.2.1.2</v>
          </cell>
          <cell r="C833" t="str">
            <v xml:space="preserve"> MOBILIZAÇÃO DA EQUIPE MÍNIMA LOTADA NA UM-REPAR</v>
          </cell>
          <cell r="E833">
            <v>0.7124999999999998</v>
          </cell>
          <cell r="F833">
            <v>1</v>
          </cell>
          <cell r="H833">
            <v>0</v>
          </cell>
          <cell r="I833">
            <v>0</v>
          </cell>
        </row>
        <row r="834">
          <cell r="A834">
            <v>6</v>
          </cell>
          <cell r="B834" t="str">
            <v xml:space="preserve">1.4.2.1.2.2  </v>
          </cell>
          <cell r="C834" t="str">
            <v xml:space="preserve"> PLANEJAMENTO  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40</v>
          </cell>
        </row>
        <row r="835">
          <cell r="B835" t="str">
            <v>1.4.2.1.2.2.1</v>
          </cell>
          <cell r="C835" t="str">
            <v>ORGANIZAÇÃO, RESPONSABILIDADE, AUTORIDADE E RECURSOS</v>
          </cell>
          <cell r="H835">
            <v>0</v>
          </cell>
          <cell r="I835">
            <v>0</v>
          </cell>
        </row>
        <row r="836">
          <cell r="B836" t="str">
            <v>1.4.2.1.2.2.1.1</v>
          </cell>
          <cell r="C836" t="str">
            <v>ORGANOGRAMAS</v>
          </cell>
          <cell r="E836">
            <v>0.14999999999999997</v>
          </cell>
          <cell r="F836">
            <v>1</v>
          </cell>
          <cell r="H836">
            <v>0</v>
          </cell>
          <cell r="I836">
            <v>0</v>
          </cell>
        </row>
        <row r="837">
          <cell r="B837" t="str">
            <v>1.4.2.1.2.2.1.2</v>
          </cell>
          <cell r="C837" t="str">
            <v>CURRÍCULOS</v>
          </cell>
          <cell r="E837">
            <v>0.14999999999999997</v>
          </cell>
          <cell r="F837">
            <v>1</v>
          </cell>
          <cell r="H837">
            <v>0</v>
          </cell>
          <cell r="I837">
            <v>0</v>
          </cell>
        </row>
        <row r="838">
          <cell r="B838" t="str">
            <v>1.4.2.1.2.2.2</v>
          </cell>
          <cell r="C838" t="str">
            <v>RECURSOS</v>
          </cell>
          <cell r="H838">
            <v>0</v>
          </cell>
          <cell r="I838">
            <v>0</v>
          </cell>
        </row>
        <row r="839">
          <cell r="B839" t="str">
            <v>1.4.2.1.2.2.2.1</v>
          </cell>
          <cell r="C839" t="str">
            <v>HISTOGRAMA DE MÃO DE OBRA</v>
          </cell>
          <cell r="E839">
            <v>0.29999999999999993</v>
          </cell>
          <cell r="F839">
            <v>1</v>
          </cell>
          <cell r="H839">
            <v>0</v>
          </cell>
          <cell r="I839">
            <v>0</v>
          </cell>
        </row>
        <row r="840">
          <cell r="B840" t="str">
            <v>1.4.2.1.2.2.3</v>
          </cell>
          <cell r="C840" t="str">
            <v>PROCEDIMENTO DE PLANEJAMENTO DE PROJETO</v>
          </cell>
          <cell r="H840">
            <v>0</v>
          </cell>
          <cell r="I840">
            <v>0</v>
          </cell>
        </row>
        <row r="841">
          <cell r="B841" t="str">
            <v>1.4.2.1.2.2.3.1</v>
          </cell>
          <cell r="C841" t="str">
            <v>EAP DETALHADA</v>
          </cell>
          <cell r="E841">
            <v>0.26999999999999991</v>
          </cell>
          <cell r="F841">
            <v>1</v>
          </cell>
          <cell r="H841">
            <v>0</v>
          </cell>
          <cell r="I841">
            <v>0</v>
          </cell>
        </row>
        <row r="842">
          <cell r="B842" t="str">
            <v>1.4.2.1.2.2.3.2</v>
          </cell>
          <cell r="C842" t="str">
            <v>LISTA DE DOCUMENTOS DA U-2316 - UHDS</v>
          </cell>
          <cell r="E842">
            <v>0.35999999999999993</v>
          </cell>
          <cell r="F842">
            <v>1</v>
          </cell>
          <cell r="H842">
            <v>0</v>
          </cell>
          <cell r="I842">
            <v>0</v>
          </cell>
        </row>
        <row r="843">
          <cell r="B843" t="str">
            <v>1.4.2.1.2.2.3.3</v>
          </cell>
          <cell r="C843" t="str">
            <v>CRONOGRAMA DE EXECUÇÃO FÍSICA DETALHADO</v>
          </cell>
          <cell r="E843">
            <v>0.35999999999999993</v>
          </cell>
          <cell r="F843">
            <v>1</v>
          </cell>
          <cell r="H843">
            <v>0</v>
          </cell>
          <cell r="I843">
            <v>0</v>
          </cell>
        </row>
        <row r="844">
          <cell r="B844" t="str">
            <v>1.4.2.1.2.2.3.4</v>
          </cell>
          <cell r="C844" t="str">
            <v>CURVA DE EXECUÇÃO FÍSICA</v>
          </cell>
          <cell r="E844">
            <v>0.17999999999999997</v>
          </cell>
          <cell r="F844">
            <v>1</v>
          </cell>
          <cell r="H844">
            <v>0</v>
          </cell>
          <cell r="I844">
            <v>0</v>
          </cell>
        </row>
        <row r="845">
          <cell r="B845" t="str">
            <v>1.4.2.1.2.2.3.5</v>
          </cell>
          <cell r="C845" t="str">
            <v>CRONOGRAMA DE EXECUÇÃO FÍSICA-FINANCEIRO DETALHADO</v>
          </cell>
          <cell r="E845">
            <v>0.17999999999999997</v>
          </cell>
          <cell r="F845">
            <v>1</v>
          </cell>
          <cell r="H845">
            <v>0</v>
          </cell>
          <cell r="I845">
            <v>0</v>
          </cell>
        </row>
        <row r="846">
          <cell r="B846" t="str">
            <v>1.4.2.1.2.2.3.6</v>
          </cell>
          <cell r="C846" t="str">
            <v>CURVA DE EXECUÇÃO FÍSICA-FINANCEIRA</v>
          </cell>
          <cell r="E846">
            <v>0.17999999999999997</v>
          </cell>
          <cell r="F846">
            <v>1</v>
          </cell>
          <cell r="H846">
            <v>0</v>
          </cell>
          <cell r="I846">
            <v>0</v>
          </cell>
        </row>
        <row r="847">
          <cell r="B847" t="str">
            <v>1.4.2.1.2.2.3.7</v>
          </cell>
          <cell r="C847" t="str">
            <v>PROCEDIMENTO DE MEDIÇÃO DE SERVIÇOS</v>
          </cell>
          <cell r="E847">
            <v>0.26999999999999991</v>
          </cell>
          <cell r="F847">
            <v>1</v>
          </cell>
          <cell r="H847">
            <v>0</v>
          </cell>
          <cell r="I847">
            <v>0</v>
          </cell>
        </row>
        <row r="848">
          <cell r="B848" t="str">
            <v>1.4.2.1.2.2.4</v>
          </cell>
          <cell r="C848" t="str">
            <v>PROCEDIMENTOS DE QSMS</v>
          </cell>
          <cell r="H848">
            <v>0</v>
          </cell>
          <cell r="I848">
            <v>0</v>
          </cell>
        </row>
        <row r="849">
          <cell r="B849" t="str">
            <v>1.4.2.1.2.2.4.1</v>
          </cell>
          <cell r="C849" t="str">
            <v>MANUAL DA QUALIDADE DE PROJETO DE PRÉ-DETALHAMENTO</v>
          </cell>
          <cell r="E849">
            <v>0.41999999999999987</v>
          </cell>
          <cell r="F849">
            <v>1</v>
          </cell>
          <cell r="H849">
            <v>0</v>
          </cell>
          <cell r="I849">
            <v>0</v>
          </cell>
        </row>
        <row r="850">
          <cell r="B850" t="str">
            <v>1.4.2.1.2.2.4.2</v>
          </cell>
          <cell r="C850" t="str">
            <v>PLANO DA QUALIDADE</v>
          </cell>
          <cell r="E850">
            <v>0.17999999999999997</v>
          </cell>
          <cell r="F850">
            <v>1</v>
          </cell>
          <cell r="H850">
            <v>0</v>
          </cell>
          <cell r="I850">
            <v>0</v>
          </cell>
        </row>
        <row r="851">
          <cell r="A851">
            <v>6</v>
          </cell>
          <cell r="B851" t="str">
            <v xml:space="preserve"> 1.4.2.1.2.3</v>
          </cell>
          <cell r="C851" t="str">
            <v xml:space="preserve"> MANUTENÇÃO DAS EQUIPES  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50</v>
          </cell>
        </row>
        <row r="852">
          <cell r="B852" t="str">
            <v xml:space="preserve"> 1.4.2.1.2.3.1</v>
          </cell>
          <cell r="C852" t="str">
            <v>MANUTENÇÃO DA EQUIPE NO ESCRITÓRIO SEDE DA CONTRATADA</v>
          </cell>
          <cell r="E852">
            <v>0</v>
          </cell>
          <cell r="F852">
            <v>1</v>
          </cell>
          <cell r="H852">
            <v>0</v>
          </cell>
          <cell r="I852">
            <v>0</v>
          </cell>
        </row>
        <row r="853">
          <cell r="B853" t="str">
            <v xml:space="preserve"> 1.4.2.1.2.3.2</v>
          </cell>
          <cell r="C853" t="str">
            <v>MANUTENÇÃO DA EQUIPE MÍNIMA LOTADA NA UM-REPAR</v>
          </cell>
          <cell r="E853">
            <v>0</v>
          </cell>
          <cell r="F853">
            <v>1</v>
          </cell>
          <cell r="H853">
            <v>0</v>
          </cell>
          <cell r="I853">
            <v>0</v>
          </cell>
        </row>
        <row r="854">
          <cell r="A854">
            <v>5</v>
          </cell>
          <cell r="B854" t="str">
            <v xml:space="preserve"> 1.4.2.1.3  </v>
          </cell>
          <cell r="C854" t="str">
            <v xml:space="preserve"> DESMOBILIZAÇÃO  </v>
          </cell>
          <cell r="E854">
            <v>2</v>
          </cell>
          <cell r="F854">
            <v>1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20</v>
          </cell>
          <cell r="O854">
            <v>0</v>
          </cell>
        </row>
        <row r="855">
          <cell r="A855">
            <v>4</v>
          </cell>
          <cell r="B855" t="str">
            <v xml:space="preserve"> 1.4.2.2  </v>
          </cell>
          <cell r="C855" t="str">
            <v xml:space="preserve"> INFRA-ESTRUTURA  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8</v>
          </cell>
          <cell r="N855">
            <v>0</v>
          </cell>
          <cell r="O855">
            <v>0</v>
          </cell>
        </row>
        <row r="856">
          <cell r="A856">
            <v>5</v>
          </cell>
          <cell r="B856" t="str">
            <v xml:space="preserve"> 1.4.2.2.1  </v>
          </cell>
          <cell r="C856" t="str">
            <v xml:space="preserve"> ESCRITÓRIO DA CONTRATADA NA UN-REPAR  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100</v>
          </cell>
          <cell r="O856">
            <v>0</v>
          </cell>
        </row>
        <row r="857">
          <cell r="B857" t="str">
            <v xml:space="preserve"> 1.4.2.2.1.1</v>
          </cell>
          <cell r="C857" t="str">
            <v xml:space="preserve">IMPLANTAÇÃO DO ESCRITÓRIO DA CONTRATADA NA UN-REPAR  </v>
          </cell>
          <cell r="E857">
            <v>0</v>
          </cell>
          <cell r="F857">
            <v>1</v>
          </cell>
          <cell r="H857">
            <v>0</v>
          </cell>
          <cell r="I857">
            <v>0</v>
          </cell>
          <cell r="O857">
            <v>10</v>
          </cell>
        </row>
        <row r="858">
          <cell r="B858" t="str">
            <v xml:space="preserve"> 1.4.2.2.1.2</v>
          </cell>
          <cell r="C858" t="str">
            <v xml:space="preserve">MANUTENÇÃO ESCRITÓRIO DA CONTRATADA NA UN-REPAR  </v>
          </cell>
          <cell r="E858">
            <v>0</v>
          </cell>
          <cell r="F858">
            <v>1</v>
          </cell>
          <cell r="H858">
            <v>0</v>
          </cell>
          <cell r="I858">
            <v>0</v>
          </cell>
          <cell r="O858">
            <v>90</v>
          </cell>
        </row>
        <row r="859">
          <cell r="A859">
            <v>4</v>
          </cell>
          <cell r="B859" t="str">
            <v xml:space="preserve"> 1.4.2.3  </v>
          </cell>
          <cell r="C859" t="str">
            <v xml:space="preserve"> PROJETOS CIVIS E ELETRONICOS  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82</v>
          </cell>
          <cell r="N859">
            <v>0</v>
          </cell>
          <cell r="O859">
            <v>0</v>
          </cell>
        </row>
        <row r="860">
          <cell r="A860">
            <v>5</v>
          </cell>
          <cell r="B860" t="str">
            <v xml:space="preserve"> 1.4.2.3.1  </v>
          </cell>
          <cell r="C860" t="str">
            <v xml:space="preserve"> CIVIL  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15</v>
          </cell>
          <cell r="O860">
            <v>0</v>
          </cell>
        </row>
        <row r="861">
          <cell r="A861">
            <v>6</v>
          </cell>
          <cell r="B861" t="str">
            <v xml:space="preserve"> 1.4.2.3.1.1  </v>
          </cell>
          <cell r="C861" t="str">
            <v xml:space="preserve"> ESTRUTURA  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40</v>
          </cell>
        </row>
        <row r="862">
          <cell r="A862">
            <v>6</v>
          </cell>
          <cell r="B862" t="str">
            <v xml:space="preserve"> 1.4.2.3.1.2</v>
          </cell>
          <cell r="C862" t="str">
            <v xml:space="preserve"> ARQUITETONICO  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30</v>
          </cell>
        </row>
        <row r="863">
          <cell r="A863">
            <v>6</v>
          </cell>
          <cell r="B863" t="str">
            <v xml:space="preserve"> 1.4.2.3.1.3</v>
          </cell>
          <cell r="C863" t="str">
            <v xml:space="preserve"> UNDERGROUD  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30</v>
          </cell>
        </row>
        <row r="864">
          <cell r="A864">
            <v>5</v>
          </cell>
          <cell r="B864" t="str">
            <v xml:space="preserve"> 1.4.2.3.2  </v>
          </cell>
          <cell r="C864" t="str">
            <v xml:space="preserve"> ELETROMECÂNICOS  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78</v>
          </cell>
          <cell r="O864">
            <v>0</v>
          </cell>
        </row>
        <row r="865">
          <cell r="A865">
            <v>6</v>
          </cell>
          <cell r="B865" t="str">
            <v xml:space="preserve"> 1.4.2.3.2.1  </v>
          </cell>
          <cell r="C865" t="str">
            <v xml:space="preserve"> PROCESSO  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25</v>
          </cell>
        </row>
        <row r="866">
          <cell r="A866">
            <v>6</v>
          </cell>
          <cell r="B866" t="str">
            <v xml:space="preserve"> 1.4.2.3.2.2</v>
          </cell>
          <cell r="C866" t="str">
            <v xml:space="preserve"> EQUIPAMENTOS  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15</v>
          </cell>
        </row>
        <row r="867">
          <cell r="A867">
            <v>6</v>
          </cell>
          <cell r="B867" t="str">
            <v xml:space="preserve"> 1.4.2.3.2.3</v>
          </cell>
          <cell r="C867" t="str">
            <v xml:space="preserve"> TUBULAÇÃO  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30</v>
          </cell>
        </row>
        <row r="868">
          <cell r="A868">
            <v>6</v>
          </cell>
          <cell r="B868" t="str">
            <v xml:space="preserve"> 1.4.2.3.2.4</v>
          </cell>
          <cell r="C868" t="str">
            <v xml:space="preserve"> ELÉTRICA  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10</v>
          </cell>
        </row>
        <row r="869">
          <cell r="A869">
            <v>6</v>
          </cell>
          <cell r="B869" t="str">
            <v xml:space="preserve"> 1.4.2.3.2.5</v>
          </cell>
          <cell r="C869" t="str">
            <v xml:space="preserve"> INSTRUMENTAÇÃO  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20</v>
          </cell>
        </row>
        <row r="870">
          <cell r="A870">
            <v>5</v>
          </cell>
          <cell r="B870" t="str">
            <v xml:space="preserve"> 1.4.2.3.3  </v>
          </cell>
          <cell r="C870" t="str">
            <v xml:space="preserve"> LIVRO DE PROJETO DE PRÉ DETALHAMENTO  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2</v>
          </cell>
          <cell r="O870">
            <v>0</v>
          </cell>
        </row>
        <row r="871">
          <cell r="A871">
            <v>5</v>
          </cell>
          <cell r="B871" t="str">
            <v xml:space="preserve"> 1.4.2.3.4  </v>
          </cell>
          <cell r="C871" t="str">
            <v xml:space="preserve"> MAQUETE ELETRONICA  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5</v>
          </cell>
          <cell r="O871">
            <v>0</v>
          </cell>
        </row>
        <row r="872">
          <cell r="C872" t="str">
            <v xml:space="preserve">SUB-TOTAL - OSBL INTERLIGAÇÕES ENTRE AS UNIDADES </v>
          </cell>
        </row>
        <row r="874">
          <cell r="C874" t="str">
            <v>TOTAL CARTEIRA DE SOLVENTE</v>
          </cell>
        </row>
        <row r="876">
          <cell r="A876">
            <v>2</v>
          </cell>
          <cell r="B876" t="str">
            <v>1.5</v>
          </cell>
          <cell r="C876" t="str">
            <v xml:space="preserve"> GERAL  </v>
          </cell>
          <cell r="J876">
            <v>0</v>
          </cell>
          <cell r="K876">
            <v>3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</row>
        <row r="877">
          <cell r="A877">
            <v>3</v>
          </cell>
          <cell r="B877" t="str">
            <v>1.5.1</v>
          </cell>
          <cell r="C877" t="str">
            <v xml:space="preserve">OSBL  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100</v>
          </cell>
          <cell r="M877">
            <v>0</v>
          </cell>
          <cell r="N877">
            <v>0</v>
          </cell>
          <cell r="O877">
            <v>0</v>
          </cell>
        </row>
        <row r="878">
          <cell r="A878">
            <v>4</v>
          </cell>
          <cell r="B878" t="str">
            <v xml:space="preserve"> 1.5.1.1  </v>
          </cell>
          <cell r="C878" t="str">
            <v xml:space="preserve"> MOBILIZAÇÃO  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10</v>
          </cell>
          <cell r="N878">
            <v>0</v>
          </cell>
          <cell r="O878">
            <v>0</v>
          </cell>
        </row>
        <row r="879">
          <cell r="A879">
            <v>5</v>
          </cell>
          <cell r="B879" t="str">
            <v xml:space="preserve"> 1.5.1.1.1  </v>
          </cell>
          <cell r="C879" t="str">
            <v xml:space="preserve"> KICK OFF MEETING  </v>
          </cell>
          <cell r="E879">
            <v>0.5</v>
          </cell>
          <cell r="F879">
            <v>1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5</v>
          </cell>
          <cell r="O879">
            <v>0</v>
          </cell>
        </row>
        <row r="880">
          <cell r="A880">
            <v>5</v>
          </cell>
          <cell r="B880" t="str">
            <v xml:space="preserve"> 1.5.1.1.2  </v>
          </cell>
          <cell r="C880" t="str">
            <v xml:space="preserve"> MOBILIZAÇÃO, PLANEJAMENTO. MANUTENÇÃO  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75</v>
          </cell>
          <cell r="O880">
            <v>0</v>
          </cell>
        </row>
        <row r="881">
          <cell r="A881">
            <v>6</v>
          </cell>
          <cell r="B881" t="str">
            <v xml:space="preserve"> 1.5.1.1.2.1  </v>
          </cell>
          <cell r="C881" t="str">
            <v xml:space="preserve"> MOBILIZAÇÃO DAS EQUIPES  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10</v>
          </cell>
        </row>
        <row r="882">
          <cell r="B882" t="str">
            <v>1.5.1.1.2.1.1</v>
          </cell>
          <cell r="C882" t="str">
            <v xml:space="preserve"> MOBILIZAÇÃO DA EQUIPE NO ESCRITÓRIO SEDE DA CONTRATADA</v>
          </cell>
          <cell r="E882">
            <v>3.7499999999999999E-2</v>
          </cell>
          <cell r="F882">
            <v>1</v>
          </cell>
          <cell r="H882">
            <v>0</v>
          </cell>
          <cell r="I882">
            <v>0</v>
          </cell>
        </row>
        <row r="883">
          <cell r="B883" t="str">
            <v>1.5.1.1.2.1.2</v>
          </cell>
          <cell r="C883" t="str">
            <v xml:space="preserve"> MOBILIZAÇÃO DA EQUIPE MÍNIMA LOTADA NA UM-REPAR</v>
          </cell>
          <cell r="E883">
            <v>0.71249999999999991</v>
          </cell>
          <cell r="F883">
            <v>1</v>
          </cell>
          <cell r="H883">
            <v>0</v>
          </cell>
          <cell r="I883">
            <v>0</v>
          </cell>
        </row>
        <row r="884">
          <cell r="A884">
            <v>6</v>
          </cell>
          <cell r="B884" t="str">
            <v xml:space="preserve">1.5.1.1.2.2  </v>
          </cell>
          <cell r="C884" t="str">
            <v xml:space="preserve"> PLANEJAMENTO  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40</v>
          </cell>
        </row>
        <row r="885">
          <cell r="B885" t="str">
            <v>1.5.1.1.2.2.1</v>
          </cell>
          <cell r="C885" t="str">
            <v>ORGANIZAÇÃO, RESPONSABILIDADE, AUTORIDADE E RECURSOS</v>
          </cell>
          <cell r="H885">
            <v>0</v>
          </cell>
          <cell r="I885">
            <v>0</v>
          </cell>
        </row>
        <row r="886">
          <cell r="B886" t="str">
            <v>1.5.1.1.2.2.1.1</v>
          </cell>
          <cell r="C886" t="str">
            <v>ORGANOGRAMAS</v>
          </cell>
          <cell r="E886">
            <v>0.15</v>
          </cell>
          <cell r="F886">
            <v>1</v>
          </cell>
          <cell r="H886">
            <v>0</v>
          </cell>
          <cell r="I886">
            <v>0</v>
          </cell>
        </row>
        <row r="887">
          <cell r="B887" t="str">
            <v>1.5.1.1.2.2.1.2</v>
          </cell>
          <cell r="C887" t="str">
            <v>CURRÍCULOS</v>
          </cell>
          <cell r="E887">
            <v>0.15</v>
          </cell>
          <cell r="F887">
            <v>1</v>
          </cell>
          <cell r="H887">
            <v>0</v>
          </cell>
          <cell r="I887">
            <v>0</v>
          </cell>
        </row>
        <row r="888">
          <cell r="B888" t="str">
            <v>1.5.1.1.2.2.2</v>
          </cell>
          <cell r="C888" t="str">
            <v>RECURSOS</v>
          </cell>
          <cell r="F888" t="str">
            <v>RECURSOS</v>
          </cell>
          <cell r="H888">
            <v>0</v>
          </cell>
          <cell r="I888">
            <v>0</v>
          </cell>
        </row>
        <row r="889">
          <cell r="B889" t="str">
            <v>1.5.1.1.2.2.2.1</v>
          </cell>
          <cell r="C889" t="str">
            <v>HISTOGRAMA DE MÃO DE OBRA</v>
          </cell>
          <cell r="E889">
            <v>0.3</v>
          </cell>
          <cell r="F889">
            <v>1</v>
          </cell>
          <cell r="H889">
            <v>0</v>
          </cell>
          <cell r="I889">
            <v>0</v>
          </cell>
        </row>
        <row r="890">
          <cell r="B890" t="str">
            <v>1.5.1.1.2.2.3</v>
          </cell>
          <cell r="C890" t="str">
            <v>PROCEDIMENTO DE PLANEJAMENTO DE PROJETO</v>
          </cell>
          <cell r="H890">
            <v>0</v>
          </cell>
          <cell r="I890">
            <v>0</v>
          </cell>
        </row>
        <row r="891">
          <cell r="B891" t="str">
            <v>1.5.1.1.2.2.3.1</v>
          </cell>
          <cell r="C891" t="str">
            <v>EAP DETALHADA</v>
          </cell>
          <cell r="E891">
            <v>0.26999999999999991</v>
          </cell>
          <cell r="F891">
            <v>1</v>
          </cell>
          <cell r="H891">
            <v>0</v>
          </cell>
          <cell r="I891">
            <v>0</v>
          </cell>
        </row>
        <row r="892">
          <cell r="B892" t="str">
            <v>1.5.1.1.2.2.3.2</v>
          </cell>
          <cell r="C892" t="str">
            <v>LISTA DE DOCUMENTOS DA U-2316 - UHDS</v>
          </cell>
          <cell r="E892">
            <v>0.35999999999999993</v>
          </cell>
          <cell r="F892">
            <v>1</v>
          </cell>
          <cell r="H892">
            <v>0</v>
          </cell>
          <cell r="I892">
            <v>0</v>
          </cell>
        </row>
        <row r="893">
          <cell r="B893" t="str">
            <v>1.5.1.1.2.2.3.3</v>
          </cell>
          <cell r="C893" t="str">
            <v>CRONOGRAMA DE EXECUÇÃO FÍSICA DETALHADO</v>
          </cell>
          <cell r="E893">
            <v>0.35999999999999993</v>
          </cell>
          <cell r="F893">
            <v>1</v>
          </cell>
          <cell r="H893">
            <v>0</v>
          </cell>
          <cell r="I893">
            <v>0</v>
          </cell>
        </row>
        <row r="894">
          <cell r="B894" t="str">
            <v>1.5.1.1.2.2.3.4</v>
          </cell>
          <cell r="C894" t="str">
            <v>CURVA DE EXECUÇÃO FÍSICA</v>
          </cell>
          <cell r="E894">
            <v>0.17999999999999997</v>
          </cell>
          <cell r="F894">
            <v>1</v>
          </cell>
          <cell r="H894">
            <v>0</v>
          </cell>
          <cell r="I894">
            <v>0</v>
          </cell>
        </row>
        <row r="895">
          <cell r="B895" t="str">
            <v>1.5.1.1.2.2.3.5</v>
          </cell>
          <cell r="C895" t="str">
            <v>CRONOGRAMA DE EXECUÇÃO FÍSICA-FINANCEIRO DETALHADO</v>
          </cell>
          <cell r="E895">
            <v>0.17999999999999997</v>
          </cell>
          <cell r="F895">
            <v>1</v>
          </cell>
          <cell r="H895">
            <v>0</v>
          </cell>
          <cell r="I895">
            <v>0</v>
          </cell>
        </row>
        <row r="896">
          <cell r="B896" t="str">
            <v>1.5.1.1.2.2.3.6</v>
          </cell>
          <cell r="C896" t="str">
            <v>CURVA DE EXECUÇÃO FÍSICA-FINANCEIRA</v>
          </cell>
          <cell r="E896">
            <v>0.17999999999999997</v>
          </cell>
          <cell r="F896">
            <v>1</v>
          </cell>
          <cell r="H896">
            <v>0</v>
          </cell>
          <cell r="I896">
            <v>0</v>
          </cell>
        </row>
        <row r="897">
          <cell r="B897" t="str">
            <v>1.5.1.1.2.2.3.7</v>
          </cell>
          <cell r="C897" t="str">
            <v>PROCEDIMENTO DE MEDIÇÃO DE SERVIÇOS</v>
          </cell>
          <cell r="E897">
            <v>0.26999999999999991</v>
          </cell>
          <cell r="F897">
            <v>1</v>
          </cell>
          <cell r="H897">
            <v>0</v>
          </cell>
          <cell r="I897">
            <v>0</v>
          </cell>
        </row>
        <row r="898">
          <cell r="B898" t="str">
            <v>1.5.1.1.2.2.4</v>
          </cell>
          <cell r="C898" t="str">
            <v>PROCEDIMENTOS DE QSMS</v>
          </cell>
          <cell r="H898">
            <v>0</v>
          </cell>
          <cell r="I898">
            <v>0</v>
          </cell>
        </row>
        <row r="899">
          <cell r="B899" t="str">
            <v>1.5.1.1.2.2.4.1</v>
          </cell>
          <cell r="C899" t="str">
            <v>MANUAL DA QUALIDADE DE PROJETO DE PRÉ-DETALHAMENTO</v>
          </cell>
          <cell r="E899">
            <v>0.42</v>
          </cell>
          <cell r="F899">
            <v>1</v>
          </cell>
          <cell r="H899">
            <v>0</v>
          </cell>
          <cell r="I899">
            <v>0</v>
          </cell>
        </row>
        <row r="900">
          <cell r="B900" t="str">
            <v>1.5.1.1.2.2.4.2</v>
          </cell>
          <cell r="C900" t="str">
            <v>PLANO DA QUALIDADE</v>
          </cell>
          <cell r="E900">
            <v>0.17999999999999997</v>
          </cell>
          <cell r="F900">
            <v>1</v>
          </cell>
          <cell r="H900">
            <v>0</v>
          </cell>
          <cell r="I900">
            <v>0</v>
          </cell>
        </row>
        <row r="901">
          <cell r="A901">
            <v>6</v>
          </cell>
          <cell r="B901" t="str">
            <v xml:space="preserve"> 1.5.1.1.2.3  </v>
          </cell>
          <cell r="C901" t="str">
            <v xml:space="preserve"> MANUTENÇÃO DAS EQUIPES  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50</v>
          </cell>
        </row>
        <row r="902">
          <cell r="B902" t="str">
            <v xml:space="preserve"> 1.5.1.1.2.3.1</v>
          </cell>
          <cell r="C902" t="str">
            <v>MANUTENÇÃO DA EQUIPE NO ESCRITÓRIO SEDE DA CONTRATADA</v>
          </cell>
          <cell r="E902">
            <v>0</v>
          </cell>
          <cell r="F902">
            <v>1</v>
          </cell>
          <cell r="H902">
            <v>0</v>
          </cell>
          <cell r="I902">
            <v>0</v>
          </cell>
        </row>
        <row r="903">
          <cell r="B903" t="str">
            <v xml:space="preserve"> 1.5.1.1.2.3.2</v>
          </cell>
          <cell r="C903" t="str">
            <v>MANUTENÇÃO DA EQUIPE MÍNIMA LOTADA NA UM-REPAR</v>
          </cell>
          <cell r="E903">
            <v>0</v>
          </cell>
          <cell r="F903">
            <v>1</v>
          </cell>
          <cell r="H903">
            <v>0</v>
          </cell>
          <cell r="I903">
            <v>0</v>
          </cell>
        </row>
        <row r="904">
          <cell r="A904">
            <v>5</v>
          </cell>
          <cell r="B904" t="str">
            <v xml:space="preserve"> 1.5.1.1.3  </v>
          </cell>
          <cell r="C904" t="str">
            <v xml:space="preserve"> DESMOBILIZAÇÃO  </v>
          </cell>
          <cell r="E904">
            <v>2</v>
          </cell>
          <cell r="F904">
            <v>1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20</v>
          </cell>
          <cell r="O904">
            <v>0</v>
          </cell>
        </row>
        <row r="905">
          <cell r="A905">
            <v>4</v>
          </cell>
          <cell r="B905" t="str">
            <v xml:space="preserve"> 1.5.1.2  </v>
          </cell>
          <cell r="C905" t="str">
            <v xml:space="preserve"> INFRA-ESTRUTURA  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8</v>
          </cell>
          <cell r="N905">
            <v>0</v>
          </cell>
          <cell r="O905">
            <v>0</v>
          </cell>
        </row>
        <row r="906">
          <cell r="A906">
            <v>5</v>
          </cell>
          <cell r="B906" t="str">
            <v xml:space="preserve"> 1.5.1.2.1  </v>
          </cell>
          <cell r="C906" t="str">
            <v xml:space="preserve"> ESCRITÓRIO DA CONTRATADA NA UN-REPAR  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100</v>
          </cell>
          <cell r="O906">
            <v>0</v>
          </cell>
        </row>
        <row r="907">
          <cell r="B907" t="str">
            <v xml:space="preserve"> 1.5.1.2.1.1</v>
          </cell>
          <cell r="C907" t="str">
            <v xml:space="preserve">IMPLANTAÇÃO DO ESCRITÓRIO DA CONTRATADA NA UN-REPAR  </v>
          </cell>
          <cell r="E907">
            <v>0</v>
          </cell>
          <cell r="F907">
            <v>1</v>
          </cell>
          <cell r="H907">
            <v>0</v>
          </cell>
          <cell r="I907">
            <v>0</v>
          </cell>
          <cell r="O907">
            <v>10</v>
          </cell>
        </row>
        <row r="908">
          <cell r="B908" t="str">
            <v xml:space="preserve"> 1.5.1.2.1.2</v>
          </cell>
          <cell r="C908" t="str">
            <v xml:space="preserve">MANUTENÇÃO ESCRITÓRIO DA CONTRATADA NA UN-REPAR  </v>
          </cell>
          <cell r="E908">
            <v>0</v>
          </cell>
          <cell r="F908">
            <v>1</v>
          </cell>
          <cell r="H908">
            <v>0</v>
          </cell>
          <cell r="I908">
            <v>0</v>
          </cell>
          <cell r="O908">
            <v>90</v>
          </cell>
        </row>
        <row r="909">
          <cell r="A909">
            <v>4</v>
          </cell>
          <cell r="B909" t="str">
            <v xml:space="preserve"> 1.5.1.3  </v>
          </cell>
          <cell r="C909" t="str">
            <v xml:space="preserve"> PROJETOS CIVIS E ELETRONICOS  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82</v>
          </cell>
          <cell r="N909">
            <v>0</v>
          </cell>
          <cell r="O909">
            <v>0</v>
          </cell>
        </row>
        <row r="910">
          <cell r="A910">
            <v>5</v>
          </cell>
          <cell r="B910" t="str">
            <v xml:space="preserve"> 1.5.1.3.1  </v>
          </cell>
          <cell r="C910" t="str">
            <v xml:space="preserve"> CIVIL  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15</v>
          </cell>
          <cell r="O910">
            <v>0</v>
          </cell>
        </row>
        <row r="911">
          <cell r="A911">
            <v>6</v>
          </cell>
          <cell r="B911" t="str">
            <v xml:space="preserve"> 1.5.1.3.1.1  </v>
          </cell>
          <cell r="C911" t="str">
            <v xml:space="preserve"> ESTRUTURA  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40</v>
          </cell>
        </row>
        <row r="912">
          <cell r="A912">
            <v>6</v>
          </cell>
          <cell r="B912" t="str">
            <v xml:space="preserve"> 1.5.1.3.1.2  </v>
          </cell>
          <cell r="C912" t="str">
            <v xml:space="preserve"> ARQUITETONICO  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30</v>
          </cell>
        </row>
        <row r="913">
          <cell r="A913">
            <v>6</v>
          </cell>
          <cell r="B913" t="str">
            <v xml:space="preserve"> 1.5.1.3.1.3  </v>
          </cell>
          <cell r="C913" t="str">
            <v xml:space="preserve"> UNDERGROUD  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30</v>
          </cell>
        </row>
        <row r="914">
          <cell r="A914">
            <v>5</v>
          </cell>
          <cell r="B914" t="str">
            <v xml:space="preserve"> 1.5.1.3.2  </v>
          </cell>
          <cell r="C914" t="str">
            <v xml:space="preserve"> ELETROMECÂNICOS  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78</v>
          </cell>
          <cell r="O914">
            <v>0</v>
          </cell>
        </row>
        <row r="915">
          <cell r="A915">
            <v>6</v>
          </cell>
          <cell r="B915" t="str">
            <v xml:space="preserve"> 1.5.1.3.2.1  </v>
          </cell>
          <cell r="C915" t="str">
            <v xml:space="preserve"> PROCESSO  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25</v>
          </cell>
        </row>
        <row r="916">
          <cell r="A916">
            <v>6</v>
          </cell>
          <cell r="B916" t="str">
            <v xml:space="preserve"> 1.5.1.3.2.2  </v>
          </cell>
          <cell r="C916" t="str">
            <v xml:space="preserve"> EQUIPAMENTOS  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15</v>
          </cell>
        </row>
        <row r="917">
          <cell r="A917">
            <v>6</v>
          </cell>
          <cell r="B917" t="str">
            <v xml:space="preserve"> 1.5.1.3.2.3  </v>
          </cell>
          <cell r="C917" t="str">
            <v xml:space="preserve"> TUBULAÇÃO  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30</v>
          </cell>
        </row>
        <row r="918">
          <cell r="A918">
            <v>6</v>
          </cell>
          <cell r="B918" t="str">
            <v xml:space="preserve"> 1.5.1.3.2.4  </v>
          </cell>
          <cell r="C918" t="str">
            <v xml:space="preserve"> ELÉTRICA  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10</v>
          </cell>
        </row>
        <row r="919">
          <cell r="A919">
            <v>6</v>
          </cell>
          <cell r="B919" t="str">
            <v xml:space="preserve"> 1.5.1.3.2.5  </v>
          </cell>
          <cell r="C919" t="str">
            <v xml:space="preserve"> INSTRUMENTAÇÃO  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20</v>
          </cell>
        </row>
        <row r="920">
          <cell r="A920">
            <v>5</v>
          </cell>
          <cell r="B920" t="str">
            <v xml:space="preserve"> 1.5.1.3.3  </v>
          </cell>
          <cell r="C920" t="str">
            <v xml:space="preserve"> LIVRO DE PROJETO DE PRÉ DETALHAMENTO  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2</v>
          </cell>
          <cell r="O920">
            <v>0</v>
          </cell>
        </row>
        <row r="921">
          <cell r="A921">
            <v>5</v>
          </cell>
          <cell r="B921" t="str">
            <v xml:space="preserve"> 1.5.1.3.4  </v>
          </cell>
          <cell r="C921" t="str">
            <v xml:space="preserve"> MAQUETE ELETRONICA  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5</v>
          </cell>
          <cell r="O921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D-PS-PMC-RMA"/>
    </sheetNames>
    <sheetDataSet>
      <sheetData sheetId="0" refreshError="1">
        <row r="1">
          <cell r="Q1" t="str">
            <v>PROJETO SALOBO
B1010</v>
          </cell>
        </row>
        <row r="2">
          <cell r="A2" t="str">
            <v xml:space="preserve">
PROJETO DETALHADO
GERAL
LISTA DE DESENHOS E DOCUMENTOS - PREVISÃO SETEMBRO/07
</v>
          </cell>
          <cell r="Q2" t="str">
            <v>N° CVRD</v>
          </cell>
          <cell r="V2" t="str">
            <v>PÁGINA</v>
          </cell>
        </row>
        <row r="3">
          <cell r="Q3" t="str">
            <v>LD-0000-F-7000</v>
          </cell>
        </row>
        <row r="4">
          <cell r="Q4" t="str">
            <v>Nº PLANAVE</v>
          </cell>
          <cell r="V4" t="str">
            <v>REV.</v>
          </cell>
        </row>
        <row r="5">
          <cell r="Q5" t="str">
            <v>1.07.077-LD-E06-B00-001-A</v>
          </cell>
          <cell r="V5" t="str">
            <v>B</v>
          </cell>
        </row>
        <row r="8">
          <cell r="B8" t="str">
            <v>TE - TIPO DE EMISSÃO</v>
          </cell>
          <cell r="L8" t="str">
            <v>AF - PERCENTUAIS DE AVANÇO FÍSICO</v>
          </cell>
        </row>
        <row r="9">
          <cell r="B9" t="str">
            <v>A - PRELIMINAR</v>
          </cell>
          <cell r="D9" t="str">
            <v>C - PARA CONHECIMENTO</v>
          </cell>
          <cell r="E9" t="str">
            <v xml:space="preserve">       E - PARA CONSTRUÇÃO</v>
          </cell>
          <cell r="F9" t="str">
            <v>G - CONFORME CONSTRUÍDO</v>
          </cell>
        </row>
        <row r="10">
          <cell r="B10" t="str">
            <v>B - PARA APROVAÇÃO</v>
          </cell>
          <cell r="D10" t="str">
            <v>D - PARA COTAÇÃO</v>
          </cell>
          <cell r="E10" t="str">
            <v xml:space="preserve">       F - CONFORME COMPRADO</v>
          </cell>
          <cell r="F10" t="str">
            <v>H - CANCELADO</v>
          </cell>
          <cell r="L10" t="str">
            <v xml:space="preserve">8-% - EMISSÃO DO DOCUMENTO </v>
          </cell>
          <cell r="P10" t="str">
            <v>1--% - APROVAÇÃO DO DOCUMENTO</v>
          </cell>
        </row>
        <row r="13">
          <cell r="A13" t="str">
            <v>ITEM</v>
          </cell>
          <cell r="B13" t="str">
            <v>Número
CVRD</v>
          </cell>
          <cell r="C13" t="str">
            <v>Número
PLANAVE</v>
          </cell>
          <cell r="D13" t="str">
            <v>Atividade da Rede / ID / Item do Contrato</v>
          </cell>
          <cell r="E13" t="str">
            <v>Título</v>
          </cell>
          <cell r="F13" t="str">
            <v>Dados do Documento</v>
          </cell>
          <cell r="J13" t="str">
            <v>Programação</v>
          </cell>
          <cell r="O13" t="str">
            <v>Emissão Inicial</v>
          </cell>
          <cell r="R13" t="str">
            <v>Última Emissão</v>
          </cell>
          <cell r="U13" t="str">
            <v>Ação</v>
          </cell>
          <cell r="V13" t="str">
            <v>Obs</v>
          </cell>
        </row>
        <row r="15">
          <cell r="F15" t="str">
            <v>AF %</v>
          </cell>
          <cell r="G15" t="str">
            <v>Rev</v>
          </cell>
          <cell r="H15" t="str">
            <v>Formato</v>
          </cell>
          <cell r="I15" t="str">
            <v>A1eq</v>
          </cell>
          <cell r="J15" t="str">
            <v>Contratada</v>
          </cell>
          <cell r="L15" t="str">
            <v>Atual</v>
          </cell>
          <cell r="N15" t="str">
            <v>Quant reprog</v>
          </cell>
          <cell r="O15" t="str">
            <v>Data</v>
          </cell>
          <cell r="P15" t="str">
            <v>TE</v>
          </cell>
          <cell r="Q15" t="str">
            <v>GRD</v>
          </cell>
          <cell r="R15" t="str">
            <v>Data</v>
          </cell>
          <cell r="S15" t="str">
            <v>TE</v>
          </cell>
          <cell r="T15" t="str">
            <v>GRD</v>
          </cell>
        </row>
        <row r="16">
          <cell r="J16" t="str">
            <v>Início</v>
          </cell>
          <cell r="K16" t="str">
            <v>Término</v>
          </cell>
          <cell r="L16" t="str">
            <v>Início</v>
          </cell>
          <cell r="M16" t="str">
            <v>Término</v>
          </cell>
        </row>
        <row r="17">
          <cell r="B17" t="str">
            <v>ÁREA 00</v>
          </cell>
          <cell r="E17" t="str">
            <v>GERAL</v>
          </cell>
          <cell r="F17">
            <v>5.2477576335877843E-3</v>
          </cell>
        </row>
        <row r="18">
          <cell r="A18">
            <v>1</v>
          </cell>
          <cell r="B18" t="str">
            <v>RL-0000-G-7000</v>
          </cell>
          <cell r="C18" t="str">
            <v>NC-000-002-001</v>
          </cell>
          <cell r="D18" t="str">
            <v>E.40.00.000.021</v>
          </cell>
          <cell r="E18" t="str">
            <v>PROJETO DETALHADO - GERAL - NORMA DE COORDENAÇÃO</v>
          </cell>
          <cell r="F18">
            <v>0.8</v>
          </cell>
          <cell r="G18" t="str">
            <v>C</v>
          </cell>
          <cell r="H18" t="str">
            <v>A4</v>
          </cell>
          <cell r="I18">
            <v>0.88749999999999996</v>
          </cell>
          <cell r="J18">
            <v>39322</v>
          </cell>
          <cell r="K18">
            <v>39322</v>
          </cell>
          <cell r="O18">
            <v>39322</v>
          </cell>
          <cell r="P18" t="str">
            <v>B</v>
          </cell>
          <cell r="Q18" t="str">
            <v>0002/07</v>
          </cell>
          <cell r="R18">
            <v>39339</v>
          </cell>
          <cell r="S18" t="str">
            <v>B</v>
          </cell>
          <cell r="T18" t="str">
            <v>0011/07</v>
          </cell>
        </row>
        <row r="19">
          <cell r="A19">
            <v>2</v>
          </cell>
          <cell r="B19" t="str">
            <v>RL-0000-G-7001</v>
          </cell>
          <cell r="C19" t="str">
            <v>RL-D00-000-052</v>
          </cell>
          <cell r="D19" t="str">
            <v>E.40.00.000.021</v>
          </cell>
          <cell r="E19" t="str">
            <v>PROJETO DETALHADO - GERAL - RELATÓRIO TÉCNICO - REUNIÃO COM A EQUIPE DA MINA DO SOSSEGO REFERENTE ÀS UNIDADES DE APOIO</v>
          </cell>
          <cell r="F19">
            <v>1</v>
          </cell>
          <cell r="G19" t="str">
            <v>A</v>
          </cell>
          <cell r="H19" t="str">
            <v>A4</v>
          </cell>
          <cell r="I19">
            <v>0.88749999999999996</v>
          </cell>
          <cell r="J19">
            <v>39339</v>
          </cell>
          <cell r="K19">
            <v>39339</v>
          </cell>
          <cell r="O19">
            <v>39339</v>
          </cell>
          <cell r="P19" t="str">
            <v>C</v>
          </cell>
          <cell r="Q19" t="str">
            <v>0013/07</v>
          </cell>
          <cell r="R19">
            <v>39339</v>
          </cell>
          <cell r="S19" t="str">
            <v>C</v>
          </cell>
          <cell r="T19" t="str">
            <v>0013/07</v>
          </cell>
        </row>
        <row r="20">
          <cell r="A20">
            <v>3</v>
          </cell>
          <cell r="B20" t="str">
            <v>LD-0000-F-7000</v>
          </cell>
          <cell r="C20" t="str">
            <v>LD-D00-000-001</v>
          </cell>
          <cell r="D20" t="str">
            <v>E.40.AR.000.001</v>
          </cell>
          <cell r="E20" t="str">
            <v>PROJETO DETALHADO - GERAL - LISTA DE DESENHOS E DOCUMENTOS</v>
          </cell>
          <cell r="F20">
            <v>1</v>
          </cell>
          <cell r="G20" t="str">
            <v>B</v>
          </cell>
          <cell r="H20" t="str">
            <v>A4</v>
          </cell>
          <cell r="I20">
            <v>5.25</v>
          </cell>
          <cell r="J20">
            <v>39331</v>
          </cell>
          <cell r="K20">
            <v>39336</v>
          </cell>
          <cell r="O20">
            <v>39336</v>
          </cell>
          <cell r="P20" t="str">
            <v>C</v>
          </cell>
          <cell r="Q20" t="str">
            <v>0009/07</v>
          </cell>
          <cell r="R20">
            <v>39339</v>
          </cell>
          <cell r="S20" t="str">
            <v>C</v>
          </cell>
          <cell r="T20" t="str">
            <v>0015/07</v>
          </cell>
        </row>
        <row r="21">
          <cell r="A21">
            <v>4</v>
          </cell>
          <cell r="B21" t="str">
            <v>LD-0000-F-7001</v>
          </cell>
          <cell r="C21" t="str">
            <v>LD-D00-000-002</v>
          </cell>
          <cell r="D21" t="str">
            <v>E.40.00.000.021</v>
          </cell>
          <cell r="E21" t="str">
            <v>PROJETO DETALHADO - GERAL - LISTA DE DOCUMENTOS EM COMENTÁRIOS</v>
          </cell>
          <cell r="F21">
            <v>1</v>
          </cell>
          <cell r="G21" t="str">
            <v>A</v>
          </cell>
          <cell r="H21" t="str">
            <v>A4</v>
          </cell>
          <cell r="I21">
            <v>0.14580000000000001</v>
          </cell>
          <cell r="J21">
            <v>39336</v>
          </cell>
          <cell r="K21">
            <v>39336</v>
          </cell>
          <cell r="O21">
            <v>39336</v>
          </cell>
          <cell r="P21" t="str">
            <v>C</v>
          </cell>
          <cell r="Q21" t="str">
            <v>0009/07</v>
          </cell>
          <cell r="R21">
            <v>39336</v>
          </cell>
          <cell r="S21" t="str">
            <v>C</v>
          </cell>
          <cell r="T21" t="str">
            <v>0009/07</v>
          </cell>
        </row>
        <row r="22">
          <cell r="A22">
            <v>5</v>
          </cell>
          <cell r="B22" t="str">
            <v>LD-0000-F-7003</v>
          </cell>
          <cell r="C22" t="str">
            <v>LD-D00-000-004</v>
          </cell>
          <cell r="D22" t="str">
            <v>E.40.00.000.021</v>
          </cell>
          <cell r="E22" t="str">
            <v>PROJETO DETALHADO - GERAL - LISTA DE DOCUMENTOS EM COMENTÁRIOS</v>
          </cell>
          <cell r="F22">
            <v>1</v>
          </cell>
          <cell r="G22" t="str">
            <v>A</v>
          </cell>
          <cell r="H22" t="str">
            <v>A4</v>
          </cell>
          <cell r="I22">
            <v>0.14580000000000001</v>
          </cell>
          <cell r="J22">
            <v>39339</v>
          </cell>
          <cell r="K22">
            <v>39339</v>
          </cell>
          <cell r="O22">
            <v>39339</v>
          </cell>
          <cell r="P22" t="str">
            <v>C</v>
          </cell>
          <cell r="Q22" t="str">
            <v>0014/07</v>
          </cell>
          <cell r="R22">
            <v>39339</v>
          </cell>
          <cell r="S22" t="str">
            <v>C</v>
          </cell>
          <cell r="T22" t="str">
            <v>0014/07</v>
          </cell>
        </row>
        <row r="23">
          <cell r="A23">
            <v>6</v>
          </cell>
          <cell r="B23" t="str">
            <v>LD-0000-F-7004</v>
          </cell>
          <cell r="C23" t="str">
            <v>LD-D00-000-005</v>
          </cell>
          <cell r="D23" t="str">
            <v>E.40.00.000.021</v>
          </cell>
          <cell r="E23" t="str">
            <v>Lista de Controle de Documentos</v>
          </cell>
          <cell r="F23">
            <v>0</v>
          </cell>
          <cell r="H23" t="str">
            <v>A4</v>
          </cell>
          <cell r="I23">
            <v>0.14580000000000001</v>
          </cell>
          <cell r="J23">
            <v>39346</v>
          </cell>
          <cell r="K23">
            <v>39346</v>
          </cell>
          <cell r="P23">
            <v>0</v>
          </cell>
          <cell r="S23">
            <v>0</v>
          </cell>
        </row>
        <row r="24">
          <cell r="A24">
            <v>7</v>
          </cell>
          <cell r="B24" t="str">
            <v>LD-0000-F-7005</v>
          </cell>
          <cell r="C24" t="str">
            <v>LD-D00-000-006</v>
          </cell>
          <cell r="D24" t="str">
            <v>E.40.00.000.021</v>
          </cell>
          <cell r="E24" t="str">
            <v>Lista de Controle de Documentos</v>
          </cell>
          <cell r="F24">
            <v>0</v>
          </cell>
          <cell r="H24" t="str">
            <v>A4</v>
          </cell>
          <cell r="I24">
            <v>0.14580000000000001</v>
          </cell>
          <cell r="J24">
            <v>39353</v>
          </cell>
          <cell r="K24">
            <v>39353</v>
          </cell>
          <cell r="P24">
            <v>0</v>
          </cell>
          <cell r="S24">
            <v>0</v>
          </cell>
        </row>
        <row r="25">
          <cell r="A25">
            <v>8</v>
          </cell>
          <cell r="B25" t="str">
            <v>LD-0000-F-7006</v>
          </cell>
          <cell r="C25" t="str">
            <v>LD-D00-000-007</v>
          </cell>
          <cell r="D25" t="str">
            <v>E.40.00.000.021</v>
          </cell>
          <cell r="E25" t="str">
            <v>Lista de Controle de Documentos</v>
          </cell>
          <cell r="F25">
            <v>0</v>
          </cell>
          <cell r="H25" t="str">
            <v>A4</v>
          </cell>
          <cell r="I25">
            <v>0.14580000000000001</v>
          </cell>
          <cell r="J25">
            <v>39360</v>
          </cell>
          <cell r="K25">
            <v>39360</v>
          </cell>
          <cell r="P25">
            <v>0</v>
          </cell>
          <cell r="S25">
            <v>0</v>
          </cell>
        </row>
        <row r="26">
          <cell r="A26">
            <v>9</v>
          </cell>
          <cell r="B26" t="str">
            <v>LD-0000-F-7007</v>
          </cell>
          <cell r="C26" t="str">
            <v>LD-D00-000-008</v>
          </cell>
          <cell r="D26" t="str">
            <v>E.40.00.000.021</v>
          </cell>
          <cell r="E26" t="str">
            <v>Lista de Controle de Documentos</v>
          </cell>
          <cell r="F26">
            <v>0</v>
          </cell>
          <cell r="H26" t="str">
            <v>A4</v>
          </cell>
          <cell r="I26">
            <v>0.14580000000000001</v>
          </cell>
          <cell r="J26">
            <v>39366</v>
          </cell>
          <cell r="K26">
            <v>39366</v>
          </cell>
          <cell r="P26">
            <v>0</v>
          </cell>
          <cell r="S26">
            <v>0</v>
          </cell>
        </row>
        <row r="27">
          <cell r="A27">
            <v>10</v>
          </cell>
          <cell r="B27" t="str">
            <v>LD-0000-F-7008</v>
          </cell>
          <cell r="C27" t="str">
            <v>LD-D00-000-009</v>
          </cell>
          <cell r="D27" t="str">
            <v>E.40.00.000.021</v>
          </cell>
          <cell r="E27" t="str">
            <v>Lista de Controle de Documentos</v>
          </cell>
          <cell r="F27">
            <v>0</v>
          </cell>
          <cell r="H27" t="str">
            <v>A4</v>
          </cell>
          <cell r="I27">
            <v>0.14580000000000001</v>
          </cell>
          <cell r="J27">
            <v>39374</v>
          </cell>
          <cell r="K27">
            <v>39374</v>
          </cell>
          <cell r="P27">
            <v>0</v>
          </cell>
          <cell r="S27">
            <v>0</v>
          </cell>
        </row>
        <row r="28">
          <cell r="A28">
            <v>11</v>
          </cell>
          <cell r="B28" t="str">
            <v>LD-0000-F-7009</v>
          </cell>
          <cell r="C28" t="str">
            <v>LD-D00-000-010</v>
          </cell>
          <cell r="D28" t="str">
            <v>E.40.00.000.021</v>
          </cell>
          <cell r="E28" t="str">
            <v>Lista de Controle de Documentos</v>
          </cell>
          <cell r="F28">
            <v>0</v>
          </cell>
          <cell r="H28" t="str">
            <v>A4</v>
          </cell>
          <cell r="I28">
            <v>0.14580000000000001</v>
          </cell>
          <cell r="J28">
            <v>39381</v>
          </cell>
          <cell r="K28">
            <v>39381</v>
          </cell>
          <cell r="P28">
            <v>0</v>
          </cell>
          <cell r="S28">
            <v>0</v>
          </cell>
        </row>
        <row r="29">
          <cell r="A29">
            <v>12</v>
          </cell>
          <cell r="B29" t="str">
            <v>LD-0000-F-7010</v>
          </cell>
          <cell r="C29" t="str">
            <v>LD-D00-000-011</v>
          </cell>
          <cell r="D29" t="str">
            <v>E.40.00.000.021</v>
          </cell>
          <cell r="E29" t="str">
            <v>Lista de Controle de Documentos</v>
          </cell>
          <cell r="F29">
            <v>0</v>
          </cell>
          <cell r="H29" t="str">
            <v>A4</v>
          </cell>
          <cell r="I29">
            <v>0.14580000000000001</v>
          </cell>
          <cell r="J29">
            <v>39387</v>
          </cell>
          <cell r="K29">
            <v>39387</v>
          </cell>
          <cell r="P29">
            <v>0</v>
          </cell>
          <cell r="S29">
            <v>0</v>
          </cell>
        </row>
        <row r="30">
          <cell r="A30">
            <v>13</v>
          </cell>
          <cell r="B30" t="str">
            <v>LD-0000-F-7011</v>
          </cell>
          <cell r="C30" t="str">
            <v>LD-D00-000-012</v>
          </cell>
          <cell r="D30" t="str">
            <v>E.40.00.000.021</v>
          </cell>
          <cell r="E30" t="str">
            <v>Lista de Controle de Documentos</v>
          </cell>
          <cell r="F30">
            <v>0</v>
          </cell>
          <cell r="H30" t="str">
            <v>A4</v>
          </cell>
          <cell r="I30">
            <v>0.14580000000000001</v>
          </cell>
          <cell r="J30">
            <v>39395</v>
          </cell>
          <cell r="K30">
            <v>39395</v>
          </cell>
          <cell r="P30">
            <v>0</v>
          </cell>
          <cell r="S30">
            <v>0</v>
          </cell>
        </row>
        <row r="31">
          <cell r="A31">
            <v>14</v>
          </cell>
          <cell r="B31" t="str">
            <v>LD-0000-F-7012</v>
          </cell>
          <cell r="C31" t="str">
            <v>LD-D00-000-013</v>
          </cell>
          <cell r="D31" t="str">
            <v>E.40.00.000.021</v>
          </cell>
          <cell r="E31" t="str">
            <v>Lista de Controle de Documentos</v>
          </cell>
          <cell r="F31">
            <v>0</v>
          </cell>
          <cell r="H31" t="str">
            <v>A4</v>
          </cell>
          <cell r="I31">
            <v>0.14580000000000001</v>
          </cell>
          <cell r="J31">
            <v>39402</v>
          </cell>
          <cell r="K31">
            <v>39402</v>
          </cell>
          <cell r="P31">
            <v>0</v>
          </cell>
          <cell r="S31">
            <v>0</v>
          </cell>
        </row>
        <row r="32">
          <cell r="A32">
            <v>15</v>
          </cell>
          <cell r="B32" t="str">
            <v>LD-0000-F-7013</v>
          </cell>
          <cell r="C32" t="str">
            <v>LD-D00-000-014</v>
          </cell>
          <cell r="D32" t="str">
            <v>E.40.00.000.021</v>
          </cell>
          <cell r="E32" t="str">
            <v>Lista de Controle de Documentos</v>
          </cell>
          <cell r="F32">
            <v>0</v>
          </cell>
          <cell r="H32" t="str">
            <v>A4</v>
          </cell>
          <cell r="I32">
            <v>0.14580000000000001</v>
          </cell>
          <cell r="J32">
            <v>39409</v>
          </cell>
          <cell r="K32">
            <v>39409</v>
          </cell>
          <cell r="P32">
            <v>0</v>
          </cell>
          <cell r="S32">
            <v>0</v>
          </cell>
        </row>
        <row r="33">
          <cell r="A33">
            <v>16</v>
          </cell>
          <cell r="B33" t="str">
            <v>LD-0000-F-7014</v>
          </cell>
          <cell r="C33" t="str">
            <v>LD-D00-000-015</v>
          </cell>
          <cell r="D33" t="str">
            <v>E.40.00.000.021</v>
          </cell>
          <cell r="E33" t="str">
            <v>Lista de Controle de Documentos</v>
          </cell>
          <cell r="F33">
            <v>0</v>
          </cell>
          <cell r="H33" t="str">
            <v>A4</v>
          </cell>
          <cell r="I33">
            <v>0.14580000000000001</v>
          </cell>
          <cell r="J33">
            <v>39416</v>
          </cell>
          <cell r="K33">
            <v>39416</v>
          </cell>
          <cell r="P33">
            <v>0</v>
          </cell>
          <cell r="S33">
            <v>0</v>
          </cell>
        </row>
        <row r="34">
          <cell r="A34">
            <v>17</v>
          </cell>
          <cell r="B34" t="str">
            <v>LD-0000-F-7015</v>
          </cell>
          <cell r="C34" t="str">
            <v>LD-D00-000-016</v>
          </cell>
          <cell r="D34" t="str">
            <v>E.40.00.000.021</v>
          </cell>
          <cell r="E34" t="str">
            <v>Lista de Controle de Documentos</v>
          </cell>
          <cell r="F34">
            <v>0</v>
          </cell>
          <cell r="H34" t="str">
            <v>A4</v>
          </cell>
          <cell r="I34">
            <v>0.14580000000000001</v>
          </cell>
          <cell r="J34">
            <v>39423</v>
          </cell>
          <cell r="K34">
            <v>39423</v>
          </cell>
          <cell r="P34">
            <v>0</v>
          </cell>
          <cell r="S34">
            <v>0</v>
          </cell>
        </row>
        <row r="35">
          <cell r="A35">
            <v>18</v>
          </cell>
          <cell r="B35" t="str">
            <v>LD-0000-F-7016</v>
          </cell>
          <cell r="C35" t="str">
            <v>LD-D00-000-017</v>
          </cell>
          <cell r="D35" t="str">
            <v>E.40.00.000.021</v>
          </cell>
          <cell r="E35" t="str">
            <v>Lista de Controle de Documentos</v>
          </cell>
          <cell r="F35">
            <v>0</v>
          </cell>
          <cell r="H35" t="str">
            <v>A4</v>
          </cell>
          <cell r="I35">
            <v>0.14580000000000001</v>
          </cell>
          <cell r="J35">
            <v>39430</v>
          </cell>
          <cell r="K35">
            <v>39430</v>
          </cell>
          <cell r="P35">
            <v>0</v>
          </cell>
          <cell r="S35">
            <v>0</v>
          </cell>
        </row>
        <row r="36">
          <cell r="A36">
            <v>19</v>
          </cell>
          <cell r="B36" t="str">
            <v>LD-0000-F-7017</v>
          </cell>
          <cell r="C36" t="str">
            <v>LD-D00-000-018</v>
          </cell>
          <cell r="D36" t="str">
            <v>E.40.00.000.021</v>
          </cell>
          <cell r="E36" t="str">
            <v>Lista de Controle de Documentos</v>
          </cell>
          <cell r="F36">
            <v>0</v>
          </cell>
          <cell r="H36" t="str">
            <v>A4</v>
          </cell>
          <cell r="I36">
            <v>0.14580000000000001</v>
          </cell>
          <cell r="J36">
            <v>39437</v>
          </cell>
          <cell r="K36">
            <v>39437</v>
          </cell>
          <cell r="P36">
            <v>0</v>
          </cell>
          <cell r="S36">
            <v>0</v>
          </cell>
        </row>
        <row r="37">
          <cell r="A37">
            <v>20</v>
          </cell>
          <cell r="B37" t="str">
            <v>LD-0000-F-7018</v>
          </cell>
          <cell r="C37" t="str">
            <v>LD-D00-000-019</v>
          </cell>
          <cell r="D37" t="str">
            <v>E.40.00.000.021</v>
          </cell>
          <cell r="E37" t="str">
            <v>Lista de Controle de Documentos</v>
          </cell>
          <cell r="F37">
            <v>0</v>
          </cell>
          <cell r="H37" t="str">
            <v>A4</v>
          </cell>
          <cell r="I37">
            <v>0.14580000000000001</v>
          </cell>
          <cell r="J37">
            <v>39444</v>
          </cell>
          <cell r="K37">
            <v>39444</v>
          </cell>
          <cell r="P37">
            <v>0</v>
          </cell>
          <cell r="S37">
            <v>0</v>
          </cell>
        </row>
        <row r="38">
          <cell r="A38">
            <v>21</v>
          </cell>
          <cell r="B38" t="str">
            <v>LD-0000-F-7019</v>
          </cell>
          <cell r="C38" t="str">
            <v>LD-D00-000-020</v>
          </cell>
          <cell r="D38" t="str">
            <v>E.40.00.000.021</v>
          </cell>
          <cell r="E38" t="str">
            <v>Lista de Controle de Documentos</v>
          </cell>
          <cell r="F38">
            <v>0</v>
          </cell>
          <cell r="H38" t="str">
            <v>A4</v>
          </cell>
          <cell r="I38">
            <v>0.14580000000000001</v>
          </cell>
          <cell r="J38">
            <v>39451</v>
          </cell>
          <cell r="K38">
            <v>39451</v>
          </cell>
          <cell r="P38">
            <v>0</v>
          </cell>
          <cell r="S38">
            <v>0</v>
          </cell>
        </row>
        <row r="39">
          <cell r="A39">
            <v>22</v>
          </cell>
          <cell r="B39" t="str">
            <v>LD-0000-F-7020</v>
          </cell>
          <cell r="C39" t="str">
            <v>LD-D00-000-021</v>
          </cell>
          <cell r="D39" t="str">
            <v>E.40.00.000.021</v>
          </cell>
          <cell r="E39" t="str">
            <v>Lista de Controle de Documentos</v>
          </cell>
          <cell r="F39">
            <v>0</v>
          </cell>
          <cell r="H39" t="str">
            <v>A4</v>
          </cell>
          <cell r="I39">
            <v>0.14580000000000001</v>
          </cell>
          <cell r="J39">
            <v>39458</v>
          </cell>
          <cell r="K39">
            <v>39458</v>
          </cell>
          <cell r="P39">
            <v>0</v>
          </cell>
          <cell r="S39">
            <v>0</v>
          </cell>
        </row>
        <row r="40">
          <cell r="A40">
            <v>23</v>
          </cell>
          <cell r="B40" t="str">
            <v>LD-0000-F-7021</v>
          </cell>
          <cell r="C40" t="str">
            <v>LD-D00-000-022</v>
          </cell>
          <cell r="D40" t="str">
            <v>E.40.00.000.021</v>
          </cell>
          <cell r="E40" t="str">
            <v>Lista de Controle de Documentos</v>
          </cell>
          <cell r="F40">
            <v>0</v>
          </cell>
          <cell r="H40" t="str">
            <v>A4</v>
          </cell>
          <cell r="I40">
            <v>0.14580000000000001</v>
          </cell>
          <cell r="J40">
            <v>39465</v>
          </cell>
          <cell r="K40">
            <v>39465</v>
          </cell>
          <cell r="P40">
            <v>0</v>
          </cell>
          <cell r="S40">
            <v>0</v>
          </cell>
        </row>
        <row r="41">
          <cell r="A41">
            <v>24</v>
          </cell>
          <cell r="B41" t="str">
            <v>LD-0000-F-7022</v>
          </cell>
          <cell r="C41" t="str">
            <v>LD-D00-000-023</v>
          </cell>
          <cell r="D41" t="str">
            <v>E.40.00.000.021</v>
          </cell>
          <cell r="E41" t="str">
            <v>Lista de Controle de Documentos</v>
          </cell>
          <cell r="F41">
            <v>0</v>
          </cell>
          <cell r="H41" t="str">
            <v>A4</v>
          </cell>
          <cell r="I41">
            <v>0.14580000000000001</v>
          </cell>
          <cell r="J41">
            <v>39472</v>
          </cell>
          <cell r="K41">
            <v>39472</v>
          </cell>
          <cell r="P41">
            <v>0</v>
          </cell>
          <cell r="S41">
            <v>0</v>
          </cell>
        </row>
        <row r="42">
          <cell r="A42">
            <v>25</v>
          </cell>
          <cell r="B42" t="str">
            <v>LD-0000-F-7023</v>
          </cell>
          <cell r="C42" t="str">
            <v>LD-D00-000-024</v>
          </cell>
          <cell r="D42" t="str">
            <v>E.40.00.000.021</v>
          </cell>
          <cell r="E42" t="str">
            <v>Lista de Controle de Documentos</v>
          </cell>
          <cell r="F42">
            <v>0</v>
          </cell>
          <cell r="H42" t="str">
            <v>A4</v>
          </cell>
          <cell r="I42">
            <v>0.14580000000000001</v>
          </cell>
          <cell r="J42">
            <v>39479</v>
          </cell>
          <cell r="K42">
            <v>39479</v>
          </cell>
          <cell r="P42">
            <v>0</v>
          </cell>
          <cell r="S42">
            <v>0</v>
          </cell>
        </row>
        <row r="43">
          <cell r="A43">
            <v>26</v>
          </cell>
          <cell r="B43" t="str">
            <v>LD-0000-F-7024</v>
          </cell>
          <cell r="C43" t="str">
            <v>LD-D00-000-025</v>
          </cell>
          <cell r="D43" t="str">
            <v>E.40.00.000.021</v>
          </cell>
          <cell r="E43" t="str">
            <v>Lista de Controle de Documentos</v>
          </cell>
          <cell r="F43">
            <v>0</v>
          </cell>
          <cell r="H43" t="str">
            <v>A4</v>
          </cell>
          <cell r="I43">
            <v>0.14580000000000001</v>
          </cell>
          <cell r="J43">
            <v>39486</v>
          </cell>
          <cell r="K43">
            <v>39486</v>
          </cell>
          <cell r="P43">
            <v>0</v>
          </cell>
          <cell r="S43">
            <v>0</v>
          </cell>
        </row>
        <row r="44">
          <cell r="A44">
            <v>27</v>
          </cell>
          <cell r="B44" t="str">
            <v>LD-0000-F-7025</v>
          </cell>
          <cell r="C44" t="str">
            <v>LD-D00-000-026</v>
          </cell>
          <cell r="D44" t="str">
            <v>E.40.00.000.021</v>
          </cell>
          <cell r="E44" t="str">
            <v>Lista de Controle de Documentos</v>
          </cell>
          <cell r="F44">
            <v>0</v>
          </cell>
          <cell r="H44" t="str">
            <v>A4</v>
          </cell>
          <cell r="I44">
            <v>0.14580000000000001</v>
          </cell>
          <cell r="J44">
            <v>39493</v>
          </cell>
          <cell r="K44">
            <v>39493</v>
          </cell>
          <cell r="P44">
            <v>0</v>
          </cell>
          <cell r="S44">
            <v>0</v>
          </cell>
        </row>
        <row r="45">
          <cell r="A45">
            <v>28</v>
          </cell>
          <cell r="B45" t="str">
            <v>LD-0000-F-7026</v>
          </cell>
          <cell r="C45" t="str">
            <v>LD-D00-000-027</v>
          </cell>
          <cell r="D45" t="str">
            <v>E.40.00.000.021</v>
          </cell>
          <cell r="E45" t="str">
            <v>Lista de Controle de Documentos</v>
          </cell>
          <cell r="F45">
            <v>0</v>
          </cell>
          <cell r="H45" t="str">
            <v>A4</v>
          </cell>
          <cell r="I45">
            <v>0.14580000000000001</v>
          </cell>
          <cell r="J45">
            <v>39507</v>
          </cell>
          <cell r="K45">
            <v>39507</v>
          </cell>
          <cell r="P45">
            <v>0</v>
          </cell>
          <cell r="S45">
            <v>0</v>
          </cell>
        </row>
        <row r="46">
          <cell r="A46">
            <v>29</v>
          </cell>
          <cell r="B46" t="str">
            <v>LD-0000-F-7027</v>
          </cell>
          <cell r="C46" t="str">
            <v>LD-D00-000-028</v>
          </cell>
          <cell r="D46" t="str">
            <v>E.40.00.000.021</v>
          </cell>
          <cell r="E46" t="str">
            <v>Lista de Controle de Documentos</v>
          </cell>
          <cell r="F46">
            <v>0</v>
          </cell>
          <cell r="H46" t="str">
            <v>A4</v>
          </cell>
          <cell r="I46">
            <v>0.14580000000000001</v>
          </cell>
          <cell r="J46">
            <v>39514</v>
          </cell>
          <cell r="K46">
            <v>39514</v>
          </cell>
          <cell r="P46">
            <v>0</v>
          </cell>
          <cell r="S46">
            <v>0</v>
          </cell>
        </row>
        <row r="47">
          <cell r="A47">
            <v>30</v>
          </cell>
          <cell r="B47" t="str">
            <v>LD-0000-F-7028</v>
          </cell>
          <cell r="C47" t="str">
            <v>LD-D00-000-029</v>
          </cell>
          <cell r="D47" t="str">
            <v>E.40.00.000.021</v>
          </cell>
          <cell r="E47" t="str">
            <v>Lista de Controle de Documentos</v>
          </cell>
          <cell r="F47">
            <v>0</v>
          </cell>
          <cell r="H47" t="str">
            <v>A4</v>
          </cell>
          <cell r="I47">
            <v>0.14580000000000001</v>
          </cell>
          <cell r="J47">
            <v>39521</v>
          </cell>
          <cell r="K47">
            <v>39521</v>
          </cell>
          <cell r="P47">
            <v>0</v>
          </cell>
          <cell r="S47">
            <v>0</v>
          </cell>
        </row>
        <row r="48">
          <cell r="A48">
            <v>31</v>
          </cell>
          <cell r="B48" t="str">
            <v>LD-0000-F-7029</v>
          </cell>
          <cell r="C48" t="str">
            <v>LD-D00-000-030</v>
          </cell>
          <cell r="D48" t="str">
            <v>E.40.00.000.021</v>
          </cell>
          <cell r="E48" t="str">
            <v>Lista de Controle de Documentos</v>
          </cell>
          <cell r="F48">
            <v>0</v>
          </cell>
          <cell r="H48" t="str">
            <v>A4</v>
          </cell>
          <cell r="I48">
            <v>0.14580000000000001</v>
          </cell>
          <cell r="J48">
            <v>39528</v>
          </cell>
          <cell r="K48">
            <v>39528</v>
          </cell>
          <cell r="P48">
            <v>0</v>
          </cell>
          <cell r="S48">
            <v>0</v>
          </cell>
        </row>
        <row r="49">
          <cell r="A49">
            <v>32</v>
          </cell>
          <cell r="B49" t="str">
            <v>LD-0000-F-7030</v>
          </cell>
          <cell r="C49" t="str">
            <v>LD-D00-000-031</v>
          </cell>
          <cell r="D49" t="str">
            <v>E.40.00.000.021</v>
          </cell>
          <cell r="E49" t="str">
            <v>Lista de Controle de Documentos</v>
          </cell>
          <cell r="F49">
            <v>0</v>
          </cell>
          <cell r="H49" t="str">
            <v>A4</v>
          </cell>
          <cell r="I49">
            <v>0.14580000000000001</v>
          </cell>
          <cell r="J49">
            <v>39535</v>
          </cell>
          <cell r="K49">
            <v>39535</v>
          </cell>
          <cell r="P49">
            <v>0</v>
          </cell>
          <cell r="S49">
            <v>0</v>
          </cell>
        </row>
        <row r="50">
          <cell r="A50">
            <v>33</v>
          </cell>
          <cell r="B50" t="str">
            <v>LD-0000-F-7031</v>
          </cell>
          <cell r="C50" t="str">
            <v>LD-D00-000-032</v>
          </cell>
          <cell r="D50" t="str">
            <v>E.40.00.000.021</v>
          </cell>
          <cell r="E50" t="str">
            <v>Lista de Controle de Documentos</v>
          </cell>
          <cell r="F50">
            <v>0</v>
          </cell>
          <cell r="H50" t="str">
            <v>A4</v>
          </cell>
          <cell r="I50">
            <v>0.14580000000000001</v>
          </cell>
          <cell r="J50">
            <v>39542</v>
          </cell>
          <cell r="K50">
            <v>39542</v>
          </cell>
          <cell r="P50">
            <v>0</v>
          </cell>
          <cell r="S50">
            <v>0</v>
          </cell>
        </row>
        <row r="51">
          <cell r="A51">
            <v>34</v>
          </cell>
          <cell r="B51" t="str">
            <v>LD-0000-F-7032</v>
          </cell>
          <cell r="C51" t="str">
            <v>LD-D00-000-033</v>
          </cell>
          <cell r="D51" t="str">
            <v>E.40.00.000.021</v>
          </cell>
          <cell r="E51" t="str">
            <v>Lista de Controle de Documentos</v>
          </cell>
          <cell r="F51">
            <v>0</v>
          </cell>
          <cell r="H51" t="str">
            <v>A4</v>
          </cell>
          <cell r="I51">
            <v>0.14580000000000001</v>
          </cell>
          <cell r="J51">
            <v>39549</v>
          </cell>
          <cell r="K51">
            <v>39549</v>
          </cell>
          <cell r="P51">
            <v>0</v>
          </cell>
          <cell r="S51">
            <v>0</v>
          </cell>
        </row>
        <row r="52">
          <cell r="A52">
            <v>35</v>
          </cell>
          <cell r="B52" t="str">
            <v>LD-0000-F-7033</v>
          </cell>
          <cell r="C52" t="str">
            <v>LD-D00-000-034</v>
          </cell>
          <cell r="D52" t="str">
            <v>E.40.00.000.021</v>
          </cell>
          <cell r="E52" t="str">
            <v>Lista de Controle de Documentos</v>
          </cell>
          <cell r="F52">
            <v>0</v>
          </cell>
          <cell r="H52" t="str">
            <v>A4</v>
          </cell>
          <cell r="I52">
            <v>0.14580000000000001</v>
          </cell>
          <cell r="J52">
            <v>39556</v>
          </cell>
          <cell r="K52">
            <v>39556</v>
          </cell>
          <cell r="P52">
            <v>0</v>
          </cell>
          <cell r="S52">
            <v>0</v>
          </cell>
        </row>
        <row r="53">
          <cell r="A53">
            <v>36</v>
          </cell>
          <cell r="B53" t="str">
            <v>LD-0000-F-7034</v>
          </cell>
          <cell r="C53" t="str">
            <v>LD-D00-000-035</v>
          </cell>
          <cell r="D53" t="str">
            <v>E.40.00.000.021</v>
          </cell>
          <cell r="E53" t="str">
            <v>Lista de Controle de Documentos</v>
          </cell>
          <cell r="F53">
            <v>0</v>
          </cell>
          <cell r="H53" t="str">
            <v>A4</v>
          </cell>
          <cell r="I53">
            <v>0.14580000000000001</v>
          </cell>
          <cell r="J53">
            <v>39563</v>
          </cell>
          <cell r="K53">
            <v>39563</v>
          </cell>
          <cell r="P53">
            <v>0</v>
          </cell>
          <cell r="S53">
            <v>0</v>
          </cell>
        </row>
        <row r="54">
          <cell r="A54">
            <v>37</v>
          </cell>
          <cell r="B54" t="str">
            <v>LD-0000-F-7035</v>
          </cell>
          <cell r="C54" t="str">
            <v>LD-D00-000-036</v>
          </cell>
          <cell r="D54" t="str">
            <v>E.40.00.000.021</v>
          </cell>
          <cell r="E54" t="str">
            <v>Lista de Controle de Documentos</v>
          </cell>
          <cell r="F54">
            <v>0</v>
          </cell>
          <cell r="H54" t="str">
            <v>A4</v>
          </cell>
          <cell r="I54">
            <v>0.14580000000000001</v>
          </cell>
          <cell r="J54">
            <v>39570</v>
          </cell>
          <cell r="K54">
            <v>39570</v>
          </cell>
          <cell r="P54">
            <v>0</v>
          </cell>
          <cell r="S54">
            <v>0</v>
          </cell>
        </row>
        <row r="55">
          <cell r="A55">
            <v>38</v>
          </cell>
          <cell r="B55" t="str">
            <v>LD-0000-F-7036</v>
          </cell>
          <cell r="C55" t="str">
            <v>LD-D00-000-037</v>
          </cell>
          <cell r="D55" t="str">
            <v>E.40.00.000.021</v>
          </cell>
          <cell r="E55" t="str">
            <v>Lista de Controle de Documentos</v>
          </cell>
          <cell r="F55">
            <v>0</v>
          </cell>
          <cell r="H55" t="str">
            <v>A4</v>
          </cell>
          <cell r="I55">
            <v>0.14299999999999999</v>
          </cell>
          <cell r="J55">
            <v>39577</v>
          </cell>
          <cell r="K55">
            <v>39577</v>
          </cell>
          <cell r="P55">
            <v>0</v>
          </cell>
          <cell r="S55">
            <v>0</v>
          </cell>
        </row>
        <row r="56">
          <cell r="A56">
            <v>39</v>
          </cell>
          <cell r="B56" t="str">
            <v>LD-0000-F-7002</v>
          </cell>
          <cell r="C56" t="str">
            <v>LD-D00-000-003</v>
          </cell>
          <cell r="D56" t="str">
            <v>E.40.00.000.021</v>
          </cell>
          <cell r="E56" t="str">
            <v>PROJETO DETALHADO - GERAL - LISTA DE DOCUMENTOS RECEBIDOS DA CVRD</v>
          </cell>
          <cell r="F56">
            <v>0.8</v>
          </cell>
          <cell r="G56" t="str">
            <v>A</v>
          </cell>
          <cell r="H56" t="str">
            <v>A4</v>
          </cell>
          <cell r="I56">
            <v>5.0999999999999996</v>
          </cell>
          <cell r="J56">
            <v>39335</v>
          </cell>
          <cell r="K56">
            <v>39335</v>
          </cell>
          <cell r="O56">
            <v>39336</v>
          </cell>
          <cell r="P56" t="str">
            <v>B</v>
          </cell>
          <cell r="Q56" t="str">
            <v>0008/07</v>
          </cell>
          <cell r="R56">
            <v>39336</v>
          </cell>
          <cell r="S56" t="str">
            <v>B</v>
          </cell>
          <cell r="T56" t="str">
            <v>008/07</v>
          </cell>
        </row>
        <row r="57">
          <cell r="A57">
            <v>40</v>
          </cell>
          <cell r="B57" t="str">
            <v>LP-0000-F-7000</v>
          </cell>
          <cell r="C57" t="str">
            <v>LP-D00-000-001</v>
          </cell>
          <cell r="D57" t="str">
            <v>E.40.00.000.021</v>
          </cell>
          <cell r="E57" t="str">
            <v>PROJETO DETALHADO - PLANEJAMENTO E CONTROLE - LISTA DE PENDÊNCIAS</v>
          </cell>
          <cell r="F57">
            <v>1</v>
          </cell>
          <cell r="G57" t="str">
            <v>C</v>
          </cell>
          <cell r="H57" t="str">
            <v>A4</v>
          </cell>
          <cell r="I57">
            <v>6.8</v>
          </cell>
          <cell r="J57">
            <v>39317</v>
          </cell>
          <cell r="K57">
            <v>39317</v>
          </cell>
          <cell r="O57">
            <v>39317</v>
          </cell>
          <cell r="P57" t="str">
            <v>C</v>
          </cell>
          <cell r="Q57" t="str">
            <v>0001/07</v>
          </cell>
          <cell r="R57">
            <v>39336</v>
          </cell>
          <cell r="S57" t="str">
            <v>C</v>
          </cell>
          <cell r="T57" t="str">
            <v>0007/07</v>
          </cell>
        </row>
        <row r="58">
          <cell r="A58">
            <v>41</v>
          </cell>
          <cell r="B58" t="str">
            <v>RL-0000-F-7000</v>
          </cell>
          <cell r="C58" t="str">
            <v>RL-D00-000-001</v>
          </cell>
          <cell r="D58" t="str">
            <v>E.40.00.000.021</v>
          </cell>
          <cell r="E58" t="str">
            <v>PROJETO DETALHADO - GERAL - RELATÓRIO PARA CONTROLE DE PROGRESSO</v>
          </cell>
          <cell r="F58">
            <v>1</v>
          </cell>
          <cell r="G58" t="str">
            <v>A</v>
          </cell>
          <cell r="H58" t="str">
            <v>A4</v>
          </cell>
          <cell r="I58">
            <v>9.5</v>
          </cell>
          <cell r="J58">
            <v>39337</v>
          </cell>
          <cell r="K58">
            <v>39337</v>
          </cell>
          <cell r="O58">
            <v>39337</v>
          </cell>
          <cell r="P58" t="str">
            <v>C</v>
          </cell>
          <cell r="Q58" t="str">
            <v>0010/07</v>
          </cell>
          <cell r="R58">
            <v>39337</v>
          </cell>
          <cell r="S58" t="str">
            <v>C</v>
          </cell>
          <cell r="T58" t="str">
            <v>0010/07</v>
          </cell>
        </row>
        <row r="59">
          <cell r="A59">
            <v>42</v>
          </cell>
          <cell r="B59" t="str">
            <v xml:space="preserve">RL-0000-F-7001 </v>
          </cell>
          <cell r="C59" t="str">
            <v>RL-D00-000-002</v>
          </cell>
          <cell r="D59" t="str">
            <v>E.40.00.000.021</v>
          </cell>
          <cell r="E59" t="str">
            <v>PROJETO DETALHADO - GERAL - PROGRAMAÇÃO MENSAL CONTRATUAL - PMC - SETEMBRO/07</v>
          </cell>
          <cell r="F59">
            <v>1</v>
          </cell>
          <cell r="G59" t="str">
            <v>A</v>
          </cell>
          <cell r="H59" t="str">
            <v>A4</v>
          </cell>
          <cell r="I59">
            <v>1.1499999999999999</v>
          </cell>
          <cell r="J59">
            <v>39324</v>
          </cell>
          <cell r="K59">
            <v>39336</v>
          </cell>
          <cell r="O59">
            <v>39336</v>
          </cell>
          <cell r="P59" t="str">
            <v>C</v>
          </cell>
          <cell r="Q59" t="str">
            <v>0009/07</v>
          </cell>
          <cell r="R59">
            <v>39336</v>
          </cell>
          <cell r="S59" t="str">
            <v>C</v>
          </cell>
          <cell r="T59" t="str">
            <v>009/07</v>
          </cell>
        </row>
        <row r="60">
          <cell r="A60">
            <v>43</v>
          </cell>
          <cell r="B60" t="str">
            <v>RL-0000-F-7002</v>
          </cell>
          <cell r="C60" t="str">
            <v>RL-D00-000-003</v>
          </cell>
          <cell r="D60" t="str">
            <v>E.40.00.000.021</v>
          </cell>
          <cell r="E60" t="str">
            <v>Programação Mensal Contratual</v>
          </cell>
          <cell r="F60">
            <v>0</v>
          </cell>
          <cell r="H60" t="str">
            <v>A4</v>
          </cell>
          <cell r="I60">
            <v>1.1499999999999999</v>
          </cell>
          <cell r="J60">
            <v>39351</v>
          </cell>
          <cell r="K60">
            <v>39351</v>
          </cell>
          <cell r="P60">
            <v>0</v>
          </cell>
          <cell r="S60">
            <v>0</v>
          </cell>
        </row>
        <row r="61">
          <cell r="A61">
            <v>44</v>
          </cell>
          <cell r="B61" t="str">
            <v>RL-0000-F-7003</v>
          </cell>
          <cell r="C61" t="str">
            <v>RL-D00-000-004</v>
          </cell>
          <cell r="D61" t="str">
            <v>E.40.00.000.021</v>
          </cell>
          <cell r="E61" t="str">
            <v>Programação Mensal Contratual</v>
          </cell>
          <cell r="F61">
            <v>0</v>
          </cell>
          <cell r="H61" t="str">
            <v>A4</v>
          </cell>
          <cell r="I61">
            <v>1.1499999999999999</v>
          </cell>
          <cell r="J61">
            <v>39384</v>
          </cell>
          <cell r="K61">
            <v>39384</v>
          </cell>
          <cell r="P61">
            <v>0</v>
          </cell>
          <cell r="S61">
            <v>0</v>
          </cell>
        </row>
        <row r="62">
          <cell r="A62">
            <v>45</v>
          </cell>
          <cell r="B62" t="str">
            <v>RL-0000-F-7004</v>
          </cell>
          <cell r="C62" t="str">
            <v>RL-D00-000-005</v>
          </cell>
          <cell r="D62" t="str">
            <v>E.40.00.000.021</v>
          </cell>
          <cell r="E62" t="str">
            <v>Programação Mensal Contratual</v>
          </cell>
          <cell r="F62">
            <v>0</v>
          </cell>
          <cell r="H62" t="str">
            <v>A4</v>
          </cell>
          <cell r="I62">
            <v>1.1499999999999999</v>
          </cell>
          <cell r="J62">
            <v>39414</v>
          </cell>
          <cell r="K62">
            <v>39414</v>
          </cell>
          <cell r="P62">
            <v>0</v>
          </cell>
          <cell r="S62">
            <v>0</v>
          </cell>
        </row>
        <row r="63">
          <cell r="A63">
            <v>46</v>
          </cell>
          <cell r="B63" t="str">
            <v>RL-0000-F-7005</v>
          </cell>
          <cell r="C63" t="str">
            <v>RL-D00-000-006</v>
          </cell>
          <cell r="D63" t="str">
            <v>E.40.00.000.021</v>
          </cell>
          <cell r="E63" t="str">
            <v>Programação Mensal Contratual</v>
          </cell>
          <cell r="F63">
            <v>0</v>
          </cell>
          <cell r="H63" t="str">
            <v>A4</v>
          </cell>
          <cell r="I63">
            <v>1.1499999999999999</v>
          </cell>
          <cell r="J63">
            <v>39443</v>
          </cell>
          <cell r="K63">
            <v>39443</v>
          </cell>
          <cell r="P63">
            <v>0</v>
          </cell>
          <cell r="S63">
            <v>0</v>
          </cell>
        </row>
        <row r="64">
          <cell r="A64">
            <v>47</v>
          </cell>
          <cell r="B64" t="str">
            <v>RL-0000-F-7006</v>
          </cell>
          <cell r="C64" t="str">
            <v>RL-D00-000-007</v>
          </cell>
          <cell r="D64" t="str">
            <v>E.40.00.000.021</v>
          </cell>
          <cell r="E64" t="str">
            <v>Programação Mensal Contratual</v>
          </cell>
          <cell r="F64">
            <v>0</v>
          </cell>
          <cell r="H64" t="str">
            <v>A4</v>
          </cell>
          <cell r="I64">
            <v>1.1499999999999999</v>
          </cell>
          <cell r="J64">
            <v>39476</v>
          </cell>
          <cell r="K64">
            <v>39476</v>
          </cell>
          <cell r="P64">
            <v>0</v>
          </cell>
          <cell r="S64">
            <v>0</v>
          </cell>
        </row>
        <row r="65">
          <cell r="A65">
            <v>48</v>
          </cell>
          <cell r="B65" t="str">
            <v>RL-0000-F-7007</v>
          </cell>
          <cell r="C65" t="str">
            <v>RL-D00-000-008</v>
          </cell>
          <cell r="D65" t="str">
            <v>E.40.00.000.021</v>
          </cell>
          <cell r="E65" t="str">
            <v>Programação Mensal Contratual</v>
          </cell>
          <cell r="F65">
            <v>0</v>
          </cell>
          <cell r="H65" t="str">
            <v>A4</v>
          </cell>
          <cell r="I65">
            <v>1.1499999999999999</v>
          </cell>
          <cell r="J65">
            <v>39505</v>
          </cell>
          <cell r="K65">
            <v>39505</v>
          </cell>
          <cell r="P65">
            <v>0</v>
          </cell>
          <cell r="S65">
            <v>0</v>
          </cell>
        </row>
        <row r="66">
          <cell r="A66">
            <v>49</v>
          </cell>
          <cell r="B66" t="str">
            <v>RL-0000-F-7008</v>
          </cell>
          <cell r="C66" t="str">
            <v>RL-D00-000-009</v>
          </cell>
          <cell r="D66" t="str">
            <v>E.40.00.000.021</v>
          </cell>
          <cell r="E66" t="str">
            <v>Programação Mensal Contratual</v>
          </cell>
          <cell r="F66">
            <v>0</v>
          </cell>
          <cell r="H66" t="str">
            <v>A4</v>
          </cell>
          <cell r="I66">
            <v>1.1499999999999999</v>
          </cell>
          <cell r="J66">
            <v>39534</v>
          </cell>
          <cell r="K66">
            <v>39534</v>
          </cell>
          <cell r="P66">
            <v>0</v>
          </cell>
          <cell r="S66">
            <v>0</v>
          </cell>
        </row>
        <row r="67">
          <cell r="A67">
            <v>50</v>
          </cell>
          <cell r="B67" t="str">
            <v xml:space="preserve">RL-0000-F-7009 </v>
          </cell>
          <cell r="C67" t="str">
            <v>RL-D00-000-010</v>
          </cell>
          <cell r="D67" t="str">
            <v>E.40.00.000.021</v>
          </cell>
          <cell r="E67" t="str">
            <v>PROJETO DETALHADO - GERAL - PROGRAMAÇÃO SEMANAL - PS - SEMANA ATÉ 14/09/2007</v>
          </cell>
          <cell r="F67">
            <v>1</v>
          </cell>
          <cell r="G67" t="str">
            <v>A</v>
          </cell>
          <cell r="H67" t="str">
            <v>A4</v>
          </cell>
          <cell r="I67">
            <v>0.25</v>
          </cell>
          <cell r="J67">
            <v>39336</v>
          </cell>
          <cell r="K67">
            <v>39336</v>
          </cell>
          <cell r="O67">
            <v>39336</v>
          </cell>
          <cell r="P67" t="str">
            <v>C</v>
          </cell>
          <cell r="Q67" t="str">
            <v>0009/07</v>
          </cell>
          <cell r="R67">
            <v>39336</v>
          </cell>
          <cell r="S67" t="str">
            <v>C</v>
          </cell>
          <cell r="T67" t="str">
            <v>0009/07</v>
          </cell>
        </row>
        <row r="68">
          <cell r="A68">
            <v>51</v>
          </cell>
          <cell r="B68" t="str">
            <v>RL-0000-F-7010</v>
          </cell>
          <cell r="C68" t="str">
            <v>RL-D00-000-011</v>
          </cell>
          <cell r="D68" t="str">
            <v>E.40.00.000.021</v>
          </cell>
          <cell r="E68" t="str">
            <v>Programação Semanal</v>
          </cell>
          <cell r="F68">
            <v>0.5</v>
          </cell>
          <cell r="H68" t="str">
            <v>A4</v>
          </cell>
          <cell r="I68">
            <v>0.25</v>
          </cell>
          <cell r="J68">
            <v>39339</v>
          </cell>
          <cell r="K68">
            <v>39339</v>
          </cell>
          <cell r="P68">
            <v>0</v>
          </cell>
          <cell r="S68">
            <v>0</v>
          </cell>
        </row>
        <row r="69">
          <cell r="A69">
            <v>52</v>
          </cell>
          <cell r="B69" t="str">
            <v>RL-0000-F-7011</v>
          </cell>
          <cell r="C69" t="str">
            <v>RL-D00-000-012</v>
          </cell>
          <cell r="D69" t="str">
            <v>E.40.00.000.021</v>
          </cell>
          <cell r="E69" t="str">
            <v>Programação Semanal</v>
          </cell>
          <cell r="F69">
            <v>0.5</v>
          </cell>
          <cell r="H69" t="str">
            <v>A4</v>
          </cell>
          <cell r="I69">
            <v>0.25</v>
          </cell>
          <cell r="J69">
            <v>39346</v>
          </cell>
          <cell r="K69">
            <v>39346</v>
          </cell>
          <cell r="P69">
            <v>0</v>
          </cell>
          <cell r="S69">
            <v>0</v>
          </cell>
        </row>
        <row r="70">
          <cell r="A70">
            <v>53</v>
          </cell>
          <cell r="B70" t="str">
            <v>RL-0000-F-7012</v>
          </cell>
          <cell r="C70" t="str">
            <v>RL-D00-000-013</v>
          </cell>
          <cell r="D70" t="str">
            <v>E.40.00.000.021</v>
          </cell>
          <cell r="E70" t="str">
            <v>Programação Semanal</v>
          </cell>
          <cell r="F70">
            <v>0.75</v>
          </cell>
          <cell r="H70" t="str">
            <v>A4</v>
          </cell>
          <cell r="I70">
            <v>0.25</v>
          </cell>
          <cell r="J70">
            <v>39353</v>
          </cell>
          <cell r="K70">
            <v>39353</v>
          </cell>
          <cell r="P70">
            <v>0</v>
          </cell>
          <cell r="S70">
            <v>0</v>
          </cell>
        </row>
        <row r="71">
          <cell r="A71">
            <v>54</v>
          </cell>
          <cell r="B71" t="str">
            <v>RL-0000-F-7013</v>
          </cell>
          <cell r="C71" t="str">
            <v>RL-D00-000-014</v>
          </cell>
          <cell r="D71" t="str">
            <v>E.40.00.000.021</v>
          </cell>
          <cell r="E71" t="str">
            <v>Programação Semanal</v>
          </cell>
          <cell r="F71">
            <v>0</v>
          </cell>
          <cell r="H71" t="str">
            <v>A4</v>
          </cell>
          <cell r="I71">
            <v>0.25</v>
          </cell>
          <cell r="J71">
            <v>39360</v>
          </cell>
          <cell r="K71">
            <v>39360</v>
          </cell>
          <cell r="P71">
            <v>0</v>
          </cell>
          <cell r="S71">
            <v>0</v>
          </cell>
        </row>
        <row r="72">
          <cell r="A72">
            <v>55</v>
          </cell>
          <cell r="B72" t="str">
            <v>RL-0000-F-7014</v>
          </cell>
          <cell r="C72" t="str">
            <v>RL-D00-000-015</v>
          </cell>
          <cell r="D72" t="str">
            <v>E.40.00.000.021</v>
          </cell>
          <cell r="E72" t="str">
            <v>Programação Semanal</v>
          </cell>
          <cell r="F72">
            <v>0</v>
          </cell>
          <cell r="H72" t="str">
            <v>A4</v>
          </cell>
          <cell r="I72">
            <v>0.25</v>
          </cell>
          <cell r="J72">
            <v>39366</v>
          </cell>
          <cell r="K72">
            <v>39366</v>
          </cell>
          <cell r="P72">
            <v>0</v>
          </cell>
          <cell r="S72">
            <v>0</v>
          </cell>
        </row>
        <row r="73">
          <cell r="A73">
            <v>56</v>
          </cell>
          <cell r="B73" t="str">
            <v>RL-0000-F-7015</v>
          </cell>
          <cell r="C73" t="str">
            <v>RL-D00-000-016</v>
          </cell>
          <cell r="D73" t="str">
            <v>E.40.00.000.021</v>
          </cell>
          <cell r="E73" t="str">
            <v>Programação Semanal</v>
          </cell>
          <cell r="F73">
            <v>0</v>
          </cell>
          <cell r="H73" t="str">
            <v>A4</v>
          </cell>
          <cell r="I73">
            <v>0.25</v>
          </cell>
          <cell r="J73">
            <v>39374</v>
          </cell>
          <cell r="K73">
            <v>39374</v>
          </cell>
          <cell r="P73">
            <v>0</v>
          </cell>
          <cell r="S73">
            <v>0</v>
          </cell>
        </row>
        <row r="74">
          <cell r="A74">
            <v>57</v>
          </cell>
          <cell r="B74" t="str">
            <v>RL-0000-F-7016</v>
          </cell>
          <cell r="C74" t="str">
            <v>RL-D00-000-017</v>
          </cell>
          <cell r="D74" t="str">
            <v>E.40.00.000.021</v>
          </cell>
          <cell r="E74" t="str">
            <v>Programação Semanal</v>
          </cell>
          <cell r="F74">
            <v>0</v>
          </cell>
          <cell r="H74" t="str">
            <v>A4</v>
          </cell>
          <cell r="I74">
            <v>0.25</v>
          </cell>
          <cell r="J74">
            <v>39381</v>
          </cell>
          <cell r="K74">
            <v>39381</v>
          </cell>
          <cell r="P74">
            <v>0</v>
          </cell>
          <cell r="S74">
            <v>0</v>
          </cell>
        </row>
        <row r="75">
          <cell r="A75">
            <v>58</v>
          </cell>
          <cell r="B75" t="str">
            <v>RL-0000-F-7017</v>
          </cell>
          <cell r="C75" t="str">
            <v>RL-D00-000-018</v>
          </cell>
          <cell r="D75" t="str">
            <v>E.40.00.000.021</v>
          </cell>
          <cell r="E75" t="str">
            <v>Programação Semanal</v>
          </cell>
          <cell r="F75">
            <v>0</v>
          </cell>
          <cell r="H75" t="str">
            <v>A4</v>
          </cell>
          <cell r="I75">
            <v>0.25</v>
          </cell>
          <cell r="J75">
            <v>39387</v>
          </cell>
          <cell r="K75">
            <v>39387</v>
          </cell>
          <cell r="P75">
            <v>0</v>
          </cell>
          <cell r="S75">
            <v>0</v>
          </cell>
        </row>
        <row r="76">
          <cell r="A76">
            <v>59</v>
          </cell>
          <cell r="B76" t="str">
            <v>RL-0000-F-7018</v>
          </cell>
          <cell r="C76" t="str">
            <v>RL-D00-000-019</v>
          </cell>
          <cell r="D76" t="str">
            <v>E.40.00.000.021</v>
          </cell>
          <cell r="E76" t="str">
            <v>Programação Semanal</v>
          </cell>
          <cell r="F76">
            <v>0</v>
          </cell>
          <cell r="H76" t="str">
            <v>A4</v>
          </cell>
          <cell r="I76">
            <v>0.25</v>
          </cell>
          <cell r="J76">
            <v>39395</v>
          </cell>
          <cell r="K76">
            <v>39395</v>
          </cell>
          <cell r="P76">
            <v>0</v>
          </cell>
          <cell r="S76">
            <v>0</v>
          </cell>
        </row>
        <row r="77">
          <cell r="A77">
            <v>60</v>
          </cell>
          <cell r="B77" t="str">
            <v>RL-0000-F-7019</v>
          </cell>
          <cell r="C77" t="str">
            <v>RL-D00-000-020</v>
          </cell>
          <cell r="D77" t="str">
            <v>E.40.00.000.021</v>
          </cell>
          <cell r="E77" t="str">
            <v>Programação Semanal</v>
          </cell>
          <cell r="F77">
            <v>0</v>
          </cell>
          <cell r="H77" t="str">
            <v>A4</v>
          </cell>
          <cell r="I77">
            <v>0.25</v>
          </cell>
          <cell r="J77">
            <v>39402</v>
          </cell>
          <cell r="K77">
            <v>39402</v>
          </cell>
          <cell r="P77">
            <v>0</v>
          </cell>
          <cell r="S77">
            <v>0</v>
          </cell>
        </row>
        <row r="78">
          <cell r="A78">
            <v>61</v>
          </cell>
          <cell r="B78" t="str">
            <v>RL-0000-F-7020</v>
          </cell>
          <cell r="C78" t="str">
            <v>RL-D00-000-021</v>
          </cell>
          <cell r="D78" t="str">
            <v>E.40.00.000.021</v>
          </cell>
          <cell r="E78" t="str">
            <v>Programação Semanal</v>
          </cell>
          <cell r="F78">
            <v>0</v>
          </cell>
          <cell r="H78" t="str">
            <v>A4</v>
          </cell>
          <cell r="I78">
            <v>0.25</v>
          </cell>
          <cell r="J78">
            <v>39409</v>
          </cell>
          <cell r="K78">
            <v>39409</v>
          </cell>
          <cell r="P78">
            <v>0</v>
          </cell>
          <cell r="S78">
            <v>0</v>
          </cell>
        </row>
        <row r="79">
          <cell r="A79">
            <v>62</v>
          </cell>
          <cell r="B79" t="str">
            <v>RL-0000-F-7021</v>
          </cell>
          <cell r="C79" t="str">
            <v>RL-D00-000-022</v>
          </cell>
          <cell r="D79" t="str">
            <v>E.40.00.000.021</v>
          </cell>
          <cell r="E79" t="str">
            <v>Programação Semanal</v>
          </cell>
          <cell r="F79">
            <v>0</v>
          </cell>
          <cell r="H79" t="str">
            <v>A4</v>
          </cell>
          <cell r="I79">
            <v>0.25</v>
          </cell>
          <cell r="J79">
            <v>39416</v>
          </cell>
          <cell r="K79">
            <v>39416</v>
          </cell>
          <cell r="P79">
            <v>0</v>
          </cell>
          <cell r="S79">
            <v>0</v>
          </cell>
        </row>
        <row r="80">
          <cell r="A80">
            <v>63</v>
          </cell>
          <cell r="B80" t="str">
            <v>RL-0000-F-7022</v>
          </cell>
          <cell r="C80" t="str">
            <v>RL-D00-000-023</v>
          </cell>
          <cell r="D80" t="str">
            <v>E.40.00.000.021</v>
          </cell>
          <cell r="E80" t="str">
            <v>Programação Semanal</v>
          </cell>
          <cell r="F80">
            <v>0</v>
          </cell>
          <cell r="H80" t="str">
            <v>A4</v>
          </cell>
          <cell r="I80">
            <v>0.25</v>
          </cell>
          <cell r="J80">
            <v>39423</v>
          </cell>
          <cell r="K80">
            <v>39423</v>
          </cell>
          <cell r="P80">
            <v>0</v>
          </cell>
          <cell r="S80">
            <v>0</v>
          </cell>
        </row>
        <row r="81">
          <cell r="A81">
            <v>64</v>
          </cell>
          <cell r="B81" t="str">
            <v>RL-0000-F-7023</v>
          </cell>
          <cell r="C81" t="str">
            <v>RL-D00-000-024</v>
          </cell>
          <cell r="D81" t="str">
            <v>E.40.00.000.021</v>
          </cell>
          <cell r="E81" t="str">
            <v>Programação Semanal</v>
          </cell>
          <cell r="F81">
            <v>0</v>
          </cell>
          <cell r="H81" t="str">
            <v>A4</v>
          </cell>
          <cell r="I81">
            <v>0.25</v>
          </cell>
          <cell r="J81">
            <v>39430</v>
          </cell>
          <cell r="K81">
            <v>39430</v>
          </cell>
          <cell r="P81">
            <v>0</v>
          </cell>
          <cell r="S81">
            <v>0</v>
          </cell>
        </row>
        <row r="82">
          <cell r="A82">
            <v>65</v>
          </cell>
          <cell r="B82" t="str">
            <v>RL-0000-F-7024</v>
          </cell>
          <cell r="C82" t="str">
            <v>RL-D00-000-025</v>
          </cell>
          <cell r="D82" t="str">
            <v>E.40.00.000.021</v>
          </cell>
          <cell r="E82" t="str">
            <v>Programação Semanal</v>
          </cell>
          <cell r="F82">
            <v>0</v>
          </cell>
          <cell r="H82" t="str">
            <v>A4</v>
          </cell>
          <cell r="I82">
            <v>0.25</v>
          </cell>
          <cell r="J82">
            <v>39437</v>
          </cell>
          <cell r="K82">
            <v>39437</v>
          </cell>
          <cell r="P82">
            <v>0</v>
          </cell>
          <cell r="S82">
            <v>0</v>
          </cell>
        </row>
        <row r="83">
          <cell r="A83">
            <v>66</v>
          </cell>
          <cell r="B83" t="str">
            <v>RL-0000-F-7025</v>
          </cell>
          <cell r="C83" t="str">
            <v>RL-D00-000-026</v>
          </cell>
          <cell r="D83" t="str">
            <v>E.40.00.000.021</v>
          </cell>
          <cell r="E83" t="str">
            <v>Programação Semanal</v>
          </cell>
          <cell r="F83">
            <v>0</v>
          </cell>
          <cell r="H83" t="str">
            <v>A4</v>
          </cell>
          <cell r="I83">
            <v>0.25</v>
          </cell>
          <cell r="J83">
            <v>39444</v>
          </cell>
          <cell r="K83">
            <v>39444</v>
          </cell>
          <cell r="P83">
            <v>0</v>
          </cell>
          <cell r="S83">
            <v>0</v>
          </cell>
        </row>
        <row r="84">
          <cell r="A84">
            <v>67</v>
          </cell>
          <cell r="B84" t="str">
            <v>RL-0000-F-7026</v>
          </cell>
          <cell r="C84" t="str">
            <v>RL-D00-000-027</v>
          </cell>
          <cell r="D84" t="str">
            <v>E.40.00.000.021</v>
          </cell>
          <cell r="E84" t="str">
            <v>Programação Semanal</v>
          </cell>
          <cell r="F84">
            <v>0</v>
          </cell>
          <cell r="H84" t="str">
            <v>A4</v>
          </cell>
          <cell r="I84">
            <v>0.25</v>
          </cell>
          <cell r="J84">
            <v>39451</v>
          </cell>
          <cell r="K84">
            <v>39451</v>
          </cell>
          <cell r="P84">
            <v>0</v>
          </cell>
          <cell r="S84">
            <v>0</v>
          </cell>
        </row>
        <row r="85">
          <cell r="A85">
            <v>68</v>
          </cell>
          <cell r="B85" t="str">
            <v>RL-0000-F-7027</v>
          </cell>
          <cell r="C85" t="str">
            <v>RL-D00-000-028</v>
          </cell>
          <cell r="D85" t="str">
            <v>E.40.00.000.021</v>
          </cell>
          <cell r="E85" t="str">
            <v>Programação Semanal</v>
          </cell>
          <cell r="F85">
            <v>0</v>
          </cell>
          <cell r="H85" t="str">
            <v>A4</v>
          </cell>
          <cell r="I85">
            <v>0.25</v>
          </cell>
          <cell r="J85">
            <v>39458</v>
          </cell>
          <cell r="K85">
            <v>39458</v>
          </cell>
          <cell r="P85">
            <v>0</v>
          </cell>
          <cell r="S85">
            <v>0</v>
          </cell>
        </row>
        <row r="86">
          <cell r="A86">
            <v>69</v>
          </cell>
          <cell r="B86" t="str">
            <v>RL-0000-F-7028</v>
          </cell>
          <cell r="C86" t="str">
            <v>RL-D00-000-029</v>
          </cell>
          <cell r="D86" t="str">
            <v>E.40.00.000.021</v>
          </cell>
          <cell r="E86" t="str">
            <v>Programação Semanal</v>
          </cell>
          <cell r="F86">
            <v>0</v>
          </cell>
          <cell r="H86" t="str">
            <v>A4</v>
          </cell>
          <cell r="I86">
            <v>0.25</v>
          </cell>
          <cell r="J86">
            <v>39465</v>
          </cell>
          <cell r="K86">
            <v>39465</v>
          </cell>
          <cell r="P86">
            <v>0</v>
          </cell>
          <cell r="S86">
            <v>0</v>
          </cell>
        </row>
        <row r="87">
          <cell r="A87">
            <v>70</v>
          </cell>
          <cell r="B87" t="str">
            <v>RL-0000-F-7029</v>
          </cell>
          <cell r="C87" t="str">
            <v>RL-D00-000-030</v>
          </cell>
          <cell r="D87" t="str">
            <v>E.40.00.000.021</v>
          </cell>
          <cell r="E87" t="str">
            <v>Programação Semanal</v>
          </cell>
          <cell r="F87">
            <v>0</v>
          </cell>
          <cell r="H87" t="str">
            <v>A4</v>
          </cell>
          <cell r="I87">
            <v>0.25</v>
          </cell>
          <cell r="J87">
            <v>39472</v>
          </cell>
          <cell r="K87">
            <v>39472</v>
          </cell>
          <cell r="P87">
            <v>0</v>
          </cell>
          <cell r="S87">
            <v>0</v>
          </cell>
        </row>
        <row r="88">
          <cell r="A88">
            <v>71</v>
          </cell>
          <cell r="B88" t="str">
            <v>RL-0000-F-7030</v>
          </cell>
          <cell r="C88" t="str">
            <v>RL-D00-000-031</v>
          </cell>
          <cell r="D88" t="str">
            <v>E.40.00.000.021</v>
          </cell>
          <cell r="E88" t="str">
            <v>Programação Semanal</v>
          </cell>
          <cell r="F88">
            <v>0</v>
          </cell>
          <cell r="H88" t="str">
            <v>A4</v>
          </cell>
          <cell r="I88">
            <v>0.25</v>
          </cell>
          <cell r="J88">
            <v>39479</v>
          </cell>
          <cell r="K88">
            <v>39479</v>
          </cell>
          <cell r="P88">
            <v>0</v>
          </cell>
          <cell r="S88">
            <v>0</v>
          </cell>
        </row>
        <row r="89">
          <cell r="A89">
            <v>72</v>
          </cell>
          <cell r="B89" t="str">
            <v>RL-0000-F-7031</v>
          </cell>
          <cell r="C89" t="str">
            <v>RL-D00-000-032</v>
          </cell>
          <cell r="D89" t="str">
            <v>E.40.00.000.021</v>
          </cell>
          <cell r="E89" t="str">
            <v>Programação Semanal</v>
          </cell>
          <cell r="F89">
            <v>0</v>
          </cell>
          <cell r="H89" t="str">
            <v>A4</v>
          </cell>
          <cell r="I89">
            <v>0.25</v>
          </cell>
          <cell r="J89">
            <v>39486</v>
          </cell>
          <cell r="K89">
            <v>39486</v>
          </cell>
          <cell r="P89">
            <v>0</v>
          </cell>
          <cell r="S89">
            <v>0</v>
          </cell>
        </row>
        <row r="90">
          <cell r="A90">
            <v>73</v>
          </cell>
          <cell r="B90" t="str">
            <v>RL-0000-F-7032</v>
          </cell>
          <cell r="C90" t="str">
            <v>RL-D00-000-033</v>
          </cell>
          <cell r="D90" t="str">
            <v>E.40.00.000.021</v>
          </cell>
          <cell r="E90" t="str">
            <v>Programação Semanal</v>
          </cell>
          <cell r="F90">
            <v>0</v>
          </cell>
          <cell r="H90" t="str">
            <v>A4</v>
          </cell>
          <cell r="I90">
            <v>0.25</v>
          </cell>
          <cell r="J90">
            <v>39493</v>
          </cell>
          <cell r="K90">
            <v>39493</v>
          </cell>
          <cell r="P90">
            <v>0</v>
          </cell>
          <cell r="S90">
            <v>0</v>
          </cell>
        </row>
        <row r="91">
          <cell r="A91">
            <v>74</v>
          </cell>
          <cell r="B91" t="str">
            <v>RL-0000-F-7033</v>
          </cell>
          <cell r="C91" t="str">
            <v>RL-D00-000-034</v>
          </cell>
          <cell r="D91" t="str">
            <v>E.40.00.000.021</v>
          </cell>
          <cell r="E91" t="str">
            <v>Programação Semanal</v>
          </cell>
          <cell r="F91">
            <v>0</v>
          </cell>
          <cell r="H91" t="str">
            <v>A4</v>
          </cell>
          <cell r="I91">
            <v>0.25</v>
          </cell>
          <cell r="J91">
            <v>39507</v>
          </cell>
          <cell r="K91">
            <v>39507</v>
          </cell>
          <cell r="P91">
            <v>0</v>
          </cell>
          <cell r="S91">
            <v>0</v>
          </cell>
        </row>
        <row r="92">
          <cell r="A92">
            <v>75</v>
          </cell>
          <cell r="B92" t="str">
            <v>RL-0000-F-7034</v>
          </cell>
          <cell r="C92" t="str">
            <v>RL-D00-000-035</v>
          </cell>
          <cell r="D92" t="str">
            <v>E.40.00.000.021</v>
          </cell>
          <cell r="E92" t="str">
            <v>Programação Semanal</v>
          </cell>
          <cell r="F92">
            <v>0</v>
          </cell>
          <cell r="H92" t="str">
            <v>A4</v>
          </cell>
          <cell r="I92">
            <v>0.25</v>
          </cell>
          <cell r="J92">
            <v>39514</v>
          </cell>
          <cell r="K92">
            <v>39514</v>
          </cell>
          <cell r="P92">
            <v>0</v>
          </cell>
          <cell r="S92">
            <v>0</v>
          </cell>
        </row>
        <row r="93">
          <cell r="A93">
            <v>76</v>
          </cell>
          <cell r="B93" t="str">
            <v>RL-0000-F-7035</v>
          </cell>
          <cell r="C93" t="str">
            <v>RL-D00-000-036</v>
          </cell>
          <cell r="D93" t="str">
            <v>E.40.00.000.021</v>
          </cell>
          <cell r="E93" t="str">
            <v>Programação Semanal</v>
          </cell>
          <cell r="F93">
            <v>0</v>
          </cell>
          <cell r="H93" t="str">
            <v>A4</v>
          </cell>
          <cell r="I93">
            <v>0.25</v>
          </cell>
          <cell r="J93">
            <v>39521</v>
          </cell>
          <cell r="K93">
            <v>39521</v>
          </cell>
          <cell r="P93">
            <v>0</v>
          </cell>
          <cell r="S93">
            <v>0</v>
          </cell>
        </row>
        <row r="94">
          <cell r="A94">
            <v>77</v>
          </cell>
          <cell r="B94" t="str">
            <v>RL-0000-F-7036</v>
          </cell>
          <cell r="C94" t="str">
            <v>RL-D00-000-037</v>
          </cell>
          <cell r="D94" t="str">
            <v>E.40.00.000.021</v>
          </cell>
          <cell r="E94" t="str">
            <v>Programação Semanal</v>
          </cell>
          <cell r="F94">
            <v>0</v>
          </cell>
          <cell r="H94" t="str">
            <v>A4</v>
          </cell>
          <cell r="I94">
            <v>0.25</v>
          </cell>
          <cell r="J94">
            <v>39528</v>
          </cell>
          <cell r="K94">
            <v>39528</v>
          </cell>
          <cell r="P94">
            <v>0</v>
          </cell>
          <cell r="S94">
            <v>0</v>
          </cell>
        </row>
        <row r="95">
          <cell r="A95">
            <v>78</v>
          </cell>
          <cell r="B95" t="str">
            <v>RL-0000-F-7037</v>
          </cell>
          <cell r="C95" t="str">
            <v>RL-D00-000-038</v>
          </cell>
          <cell r="D95" t="str">
            <v>E.40.00.000.021</v>
          </cell>
          <cell r="E95" t="str">
            <v>Programação Semanal</v>
          </cell>
          <cell r="F95">
            <v>0</v>
          </cell>
          <cell r="H95" t="str">
            <v>A4</v>
          </cell>
          <cell r="I95">
            <v>0.25</v>
          </cell>
          <cell r="J95">
            <v>39535</v>
          </cell>
          <cell r="K95">
            <v>39535</v>
          </cell>
          <cell r="P95">
            <v>0</v>
          </cell>
          <cell r="S95">
            <v>0</v>
          </cell>
        </row>
        <row r="96">
          <cell r="A96">
            <v>79</v>
          </cell>
          <cell r="B96" t="str">
            <v>RL-0000-F-7038</v>
          </cell>
          <cell r="C96" t="str">
            <v>RL-D00-000-039</v>
          </cell>
          <cell r="D96" t="str">
            <v>E.40.00.000.021</v>
          </cell>
          <cell r="E96" t="str">
            <v>Programação Semanal</v>
          </cell>
          <cell r="F96">
            <v>0</v>
          </cell>
          <cell r="H96" t="str">
            <v>A4</v>
          </cell>
          <cell r="I96">
            <v>0.25</v>
          </cell>
          <cell r="J96">
            <v>39542</v>
          </cell>
          <cell r="K96">
            <v>39542</v>
          </cell>
          <cell r="P96">
            <v>0</v>
          </cell>
          <cell r="S96">
            <v>0</v>
          </cell>
        </row>
        <row r="97">
          <cell r="A97">
            <v>80</v>
          </cell>
          <cell r="B97" t="str">
            <v>RL-0000-F-7039</v>
          </cell>
          <cell r="C97" t="str">
            <v>RL-D00-000-040</v>
          </cell>
          <cell r="D97" t="str">
            <v>E.40.00.000.021</v>
          </cell>
          <cell r="E97" t="str">
            <v>Programação Semanal</v>
          </cell>
          <cell r="F97">
            <v>0</v>
          </cell>
          <cell r="H97" t="str">
            <v>A4</v>
          </cell>
          <cell r="I97">
            <v>0.25</v>
          </cell>
          <cell r="J97">
            <v>39549</v>
          </cell>
          <cell r="K97">
            <v>39549</v>
          </cell>
          <cell r="P97">
            <v>0</v>
          </cell>
          <cell r="S97">
            <v>0</v>
          </cell>
        </row>
        <row r="98">
          <cell r="A98">
            <v>81</v>
          </cell>
          <cell r="B98" t="str">
            <v>RL-0000-F-7040</v>
          </cell>
          <cell r="C98" t="str">
            <v>RL-D00-000-041</v>
          </cell>
          <cell r="D98" t="str">
            <v>E.40.00.000.021</v>
          </cell>
          <cell r="E98" t="str">
            <v>Programação Semanal</v>
          </cell>
          <cell r="F98">
            <v>0</v>
          </cell>
          <cell r="H98" t="str">
            <v>A4</v>
          </cell>
          <cell r="I98">
            <v>0.25</v>
          </cell>
          <cell r="J98">
            <v>39556</v>
          </cell>
          <cell r="K98">
            <v>39556</v>
          </cell>
          <cell r="P98">
            <v>0</v>
          </cell>
          <cell r="S98">
            <v>0</v>
          </cell>
        </row>
        <row r="99">
          <cell r="A99">
            <v>82</v>
          </cell>
          <cell r="B99" t="str">
            <v>RL-0000-F-7041</v>
          </cell>
          <cell r="C99" t="str">
            <v>RL-D00-000-042</v>
          </cell>
          <cell r="D99" t="str">
            <v>E.40.00.000.021</v>
          </cell>
          <cell r="E99" t="str">
            <v>Programação Semanal</v>
          </cell>
          <cell r="F99">
            <v>0</v>
          </cell>
          <cell r="H99" t="str">
            <v>A4</v>
          </cell>
          <cell r="I99">
            <v>0.25</v>
          </cell>
          <cell r="J99">
            <v>39563</v>
          </cell>
          <cell r="K99">
            <v>39563</v>
          </cell>
          <cell r="P99">
            <v>0</v>
          </cell>
          <cell r="S99">
            <v>0</v>
          </cell>
        </row>
        <row r="100">
          <cell r="A100">
            <v>83</v>
          </cell>
          <cell r="B100" t="str">
            <v>RL-0000-F-7042</v>
          </cell>
          <cell r="C100" t="str">
            <v>RL-D00-000-043</v>
          </cell>
          <cell r="D100" t="str">
            <v>E.40.00.000.021</v>
          </cell>
          <cell r="E100" t="str">
            <v>Programação Semanal</v>
          </cell>
          <cell r="F100">
            <v>0</v>
          </cell>
          <cell r="H100" t="str">
            <v>A4</v>
          </cell>
          <cell r="I100">
            <v>0.25</v>
          </cell>
          <cell r="J100">
            <v>39570</v>
          </cell>
          <cell r="K100">
            <v>39570</v>
          </cell>
          <cell r="P100">
            <v>0</v>
          </cell>
          <cell r="S100">
            <v>0</v>
          </cell>
        </row>
        <row r="101">
          <cell r="A101">
            <v>84</v>
          </cell>
          <cell r="B101" t="str">
            <v>RM-0000-F-7000</v>
          </cell>
          <cell r="C101" t="str">
            <v>RL-D00-000-044</v>
          </cell>
          <cell r="D101" t="str">
            <v>E.40.00.000.021</v>
          </cell>
          <cell r="E101" t="str">
            <v>Relatório Mensal de Andamento</v>
          </cell>
          <cell r="F101">
            <v>0.75</v>
          </cell>
          <cell r="H101" t="str">
            <v>A4</v>
          </cell>
          <cell r="I101">
            <v>0.8</v>
          </cell>
          <cell r="J101">
            <v>39336</v>
          </cell>
          <cell r="K101">
            <v>39336</v>
          </cell>
          <cell r="P101">
            <v>0</v>
          </cell>
          <cell r="S101">
            <v>0</v>
          </cell>
        </row>
        <row r="102">
          <cell r="A102">
            <v>85</v>
          </cell>
          <cell r="B102" t="str">
            <v>RM-0000-F-7001</v>
          </cell>
          <cell r="C102" t="str">
            <v>RL-D00-000-045</v>
          </cell>
          <cell r="D102" t="str">
            <v>E.40.00.000.021</v>
          </cell>
          <cell r="E102" t="str">
            <v>Relatório Mensal de Andamento</v>
          </cell>
          <cell r="F102">
            <v>0.1</v>
          </cell>
          <cell r="H102" t="str">
            <v>A4</v>
          </cell>
          <cell r="I102">
            <v>0.8</v>
          </cell>
          <cell r="J102">
            <v>39353</v>
          </cell>
          <cell r="K102">
            <v>39353</v>
          </cell>
          <cell r="P102">
            <v>0</v>
          </cell>
          <cell r="S102">
            <v>0</v>
          </cell>
        </row>
        <row r="103">
          <cell r="A103">
            <v>86</v>
          </cell>
          <cell r="B103" t="str">
            <v>RM-0000-F-7002</v>
          </cell>
          <cell r="C103" t="str">
            <v>RL-D00-000-046</v>
          </cell>
          <cell r="D103" t="str">
            <v>E.40.00.000.021</v>
          </cell>
          <cell r="E103" t="str">
            <v>Relatório Mensal de Andamento</v>
          </cell>
          <cell r="F103">
            <v>0</v>
          </cell>
          <cell r="H103" t="str">
            <v>A4</v>
          </cell>
          <cell r="I103">
            <v>0.8</v>
          </cell>
          <cell r="J103">
            <v>39386</v>
          </cell>
          <cell r="K103">
            <v>39386</v>
          </cell>
          <cell r="P103">
            <v>0</v>
          </cell>
          <cell r="S103">
            <v>0</v>
          </cell>
        </row>
        <row r="104">
          <cell r="A104">
            <v>87</v>
          </cell>
          <cell r="B104" t="str">
            <v>RM-0000-F-7003</v>
          </cell>
          <cell r="C104" t="str">
            <v>RL-D00-000-047</v>
          </cell>
          <cell r="D104" t="str">
            <v>E.40.00.000.021</v>
          </cell>
          <cell r="E104" t="str">
            <v>Relatório Mensal de Andamento</v>
          </cell>
          <cell r="F104">
            <v>0</v>
          </cell>
          <cell r="H104" t="str">
            <v>A4</v>
          </cell>
          <cell r="I104">
            <v>0.8</v>
          </cell>
          <cell r="J104">
            <v>39416</v>
          </cell>
          <cell r="K104">
            <v>39416</v>
          </cell>
          <cell r="P104">
            <v>0</v>
          </cell>
          <cell r="S104">
            <v>0</v>
          </cell>
        </row>
        <row r="105">
          <cell r="A105">
            <v>88</v>
          </cell>
          <cell r="B105" t="str">
            <v>RM-0000-F-7004</v>
          </cell>
          <cell r="C105" t="str">
            <v>RL-D00-000-048</v>
          </cell>
          <cell r="D105" t="str">
            <v>E.40.00.000.021</v>
          </cell>
          <cell r="E105" t="str">
            <v>Relatório Mensal de Andamento</v>
          </cell>
          <cell r="F105">
            <v>0</v>
          </cell>
          <cell r="H105" t="str">
            <v>A4</v>
          </cell>
          <cell r="I105">
            <v>0.8</v>
          </cell>
          <cell r="J105">
            <v>39447</v>
          </cell>
          <cell r="K105">
            <v>39447</v>
          </cell>
          <cell r="P105">
            <v>0</v>
          </cell>
          <cell r="S105">
            <v>0</v>
          </cell>
        </row>
        <row r="106">
          <cell r="A106">
            <v>89</v>
          </cell>
          <cell r="B106" t="str">
            <v>RM-0000-F-7005</v>
          </cell>
          <cell r="C106" t="str">
            <v>RL-D00-000-049</v>
          </cell>
          <cell r="D106" t="str">
            <v>E.40.00.000.021</v>
          </cell>
          <cell r="E106" t="str">
            <v>Relatório Mensal de Andamento</v>
          </cell>
          <cell r="F106">
            <v>0</v>
          </cell>
          <cell r="H106" t="str">
            <v>A4</v>
          </cell>
          <cell r="I106">
            <v>0.8</v>
          </cell>
          <cell r="J106">
            <v>39478</v>
          </cell>
          <cell r="K106">
            <v>39478</v>
          </cell>
          <cell r="P106">
            <v>0</v>
          </cell>
          <cell r="S106">
            <v>0</v>
          </cell>
        </row>
        <row r="107">
          <cell r="A107">
            <v>90</v>
          </cell>
          <cell r="B107" t="str">
            <v>RM-0000-F-7006</v>
          </cell>
          <cell r="C107" t="str">
            <v>RL-D00-000-050</v>
          </cell>
          <cell r="D107" t="str">
            <v>E.40.00.000.021</v>
          </cell>
          <cell r="E107" t="str">
            <v>Relatório Mensal de Andamento</v>
          </cell>
          <cell r="F107">
            <v>0</v>
          </cell>
          <cell r="H107" t="str">
            <v>A4</v>
          </cell>
          <cell r="I107">
            <v>0.8</v>
          </cell>
          <cell r="J107">
            <v>39507</v>
          </cell>
          <cell r="K107">
            <v>39507</v>
          </cell>
          <cell r="P107">
            <v>0</v>
          </cell>
          <cell r="S107">
            <v>0</v>
          </cell>
        </row>
        <row r="108">
          <cell r="A108">
            <v>91</v>
          </cell>
          <cell r="B108" t="str">
            <v>RM-0000-F-7007</v>
          </cell>
          <cell r="C108" t="str">
            <v>RL-D00-000-051</v>
          </cell>
          <cell r="D108" t="str">
            <v>E.40.00.000.021</v>
          </cell>
          <cell r="E108" t="str">
            <v>Relatório Mensal de Andamento</v>
          </cell>
          <cell r="F108">
            <v>0</v>
          </cell>
          <cell r="H108" t="str">
            <v>A4</v>
          </cell>
          <cell r="I108">
            <v>0.8</v>
          </cell>
          <cell r="J108">
            <v>39538</v>
          </cell>
          <cell r="K108">
            <v>39538</v>
          </cell>
          <cell r="P108">
            <v>0</v>
          </cell>
          <cell r="S108">
            <v>0</v>
          </cell>
        </row>
        <row r="109">
          <cell r="A109">
            <v>92</v>
          </cell>
          <cell r="B109" t="str">
            <v>AR-0000-G-7000</v>
          </cell>
          <cell r="C109" t="str">
            <v>AT-D00-000-001</v>
          </cell>
          <cell r="D109" t="str">
            <v>E.40.00.000.021</v>
          </cell>
          <cell r="E109" t="str">
            <v>PROJETO DETALHADO - GERAL/ COORDENAÇÃO - ATA DE REUNIÃO</v>
          </cell>
          <cell r="F109">
            <v>1</v>
          </cell>
          <cell r="G109" t="str">
            <v>A</v>
          </cell>
          <cell r="H109" t="str">
            <v>A4</v>
          </cell>
          <cell r="I109">
            <v>0.2</v>
          </cell>
          <cell r="J109">
            <v>39317</v>
          </cell>
          <cell r="K109">
            <v>39317</v>
          </cell>
          <cell r="O109">
            <v>39317</v>
          </cell>
          <cell r="P109" t="str">
            <v>C</v>
          </cell>
          <cell r="Q109" t="str">
            <v>0001/07</v>
          </cell>
          <cell r="R109">
            <v>39317</v>
          </cell>
          <cell r="S109" t="str">
            <v>C</v>
          </cell>
          <cell r="T109" t="str">
            <v>0001/07</v>
          </cell>
        </row>
        <row r="110">
          <cell r="A110">
            <v>93</v>
          </cell>
          <cell r="B110" t="str">
            <v>AR-0000-G-7001</v>
          </cell>
          <cell r="C110" t="str">
            <v>AT-D00-000-002</v>
          </cell>
          <cell r="D110" t="str">
            <v>E.40.00.000.021</v>
          </cell>
          <cell r="E110" t="str">
            <v>PROJETO DETALHADO - GERAL/ COORDENAÇÃO - ATA DE REUNIÃO</v>
          </cell>
          <cell r="F110">
            <v>1</v>
          </cell>
          <cell r="G110" t="str">
            <v>A</v>
          </cell>
          <cell r="H110" t="str">
            <v>A4</v>
          </cell>
          <cell r="I110">
            <v>0.2</v>
          </cell>
          <cell r="J110">
            <v>39317</v>
          </cell>
          <cell r="K110">
            <v>39317</v>
          </cell>
          <cell r="O110">
            <v>39317</v>
          </cell>
          <cell r="P110" t="str">
            <v>C</v>
          </cell>
          <cell r="Q110" t="str">
            <v>0001/07</v>
          </cell>
          <cell r="R110">
            <v>39317</v>
          </cell>
          <cell r="S110" t="str">
            <v>C</v>
          </cell>
          <cell r="T110" t="str">
            <v>0001/07</v>
          </cell>
        </row>
        <row r="111">
          <cell r="A111">
            <v>94</v>
          </cell>
          <cell r="B111" t="str">
            <v>AR-0000-G-7002</v>
          </cell>
          <cell r="C111" t="str">
            <v>AT-D00-000-003</v>
          </cell>
          <cell r="D111" t="str">
            <v>E.40.00.000.021</v>
          </cell>
          <cell r="E111" t="str">
            <v>PROJETO DETALHADO - ÁREA GERAL - ATA DE REUNIÃO</v>
          </cell>
          <cell r="F111">
            <v>1</v>
          </cell>
          <cell r="G111" t="str">
            <v>A</v>
          </cell>
          <cell r="H111" t="str">
            <v>A4</v>
          </cell>
          <cell r="I111">
            <v>0.2</v>
          </cell>
          <cell r="J111">
            <v>39335</v>
          </cell>
          <cell r="K111">
            <v>39335</v>
          </cell>
          <cell r="O111">
            <v>39335</v>
          </cell>
          <cell r="P111" t="str">
            <v>C</v>
          </cell>
          <cell r="Q111" t="str">
            <v>0006/07</v>
          </cell>
          <cell r="R111">
            <v>39335</v>
          </cell>
          <cell r="S111" t="str">
            <v>C</v>
          </cell>
          <cell r="T111" t="str">
            <v>0006/07</v>
          </cell>
        </row>
        <row r="112">
          <cell r="A112">
            <v>95</v>
          </cell>
          <cell r="B112" t="str">
            <v>AR-0000-G-7003</v>
          </cell>
          <cell r="C112" t="str">
            <v>AT-D00-000-004</v>
          </cell>
          <cell r="D112" t="str">
            <v>E.40.00.000.021</v>
          </cell>
          <cell r="E112" t="str">
            <v>PROJETO DETALHADO - GERAL / COORDENAÇÃO - ATA DE REUNIÃO</v>
          </cell>
          <cell r="F112">
            <v>1</v>
          </cell>
          <cell r="G112" t="str">
            <v>A</v>
          </cell>
          <cell r="H112" t="str">
            <v>A4</v>
          </cell>
          <cell r="I112">
            <v>0.2</v>
          </cell>
          <cell r="J112">
            <v>39325</v>
          </cell>
          <cell r="K112">
            <v>39325</v>
          </cell>
          <cell r="O112">
            <v>39325</v>
          </cell>
          <cell r="P112" t="str">
            <v>C</v>
          </cell>
          <cell r="Q112" t="str">
            <v>0004/07</v>
          </cell>
          <cell r="R112">
            <v>39325</v>
          </cell>
          <cell r="S112" t="str">
            <v>C</v>
          </cell>
          <cell r="T112" t="str">
            <v>0004/07</v>
          </cell>
        </row>
        <row r="113">
          <cell r="A113">
            <v>96</v>
          </cell>
          <cell r="B113" t="str">
            <v>AR-0000-G-7004</v>
          </cell>
          <cell r="C113" t="str">
            <v>AT-D00-000-005</v>
          </cell>
          <cell r="D113" t="str">
            <v>E.40.00.000.021</v>
          </cell>
          <cell r="E113" t="str">
            <v>PROJETO DETALHADO - GERAL/COORDENAÇÃO - ATA DE REUNIÃO</v>
          </cell>
          <cell r="F113">
            <v>1</v>
          </cell>
          <cell r="G113" t="str">
            <v>A</v>
          </cell>
          <cell r="H113" t="str">
            <v>A4</v>
          </cell>
          <cell r="I113">
            <v>0.2</v>
          </cell>
          <cell r="J113">
            <v>39335</v>
          </cell>
          <cell r="K113">
            <v>39335</v>
          </cell>
          <cell r="O113">
            <v>39335</v>
          </cell>
          <cell r="P113" t="str">
            <v>C</v>
          </cell>
          <cell r="Q113" t="str">
            <v>0006/07</v>
          </cell>
          <cell r="R113">
            <v>39335</v>
          </cell>
          <cell r="S113" t="str">
            <v>C</v>
          </cell>
          <cell r="T113" t="str">
            <v>0006/07</v>
          </cell>
        </row>
        <row r="114">
          <cell r="A114">
            <v>97</v>
          </cell>
          <cell r="B114" t="str">
            <v>AR-0000-G-7005</v>
          </cell>
          <cell r="C114" t="str">
            <v>AT-D00-000-006</v>
          </cell>
          <cell r="D114" t="str">
            <v>E.40.00.000.021</v>
          </cell>
          <cell r="E114" t="str">
            <v>Ata de Reunião</v>
          </cell>
          <cell r="F114">
            <v>0.75</v>
          </cell>
          <cell r="H114" t="str">
            <v>A4</v>
          </cell>
          <cell r="I114">
            <v>0.2</v>
          </cell>
          <cell r="J114">
            <v>39339</v>
          </cell>
          <cell r="K114">
            <v>39339</v>
          </cell>
          <cell r="P114">
            <v>0</v>
          </cell>
          <cell r="S114">
            <v>0</v>
          </cell>
        </row>
        <row r="115">
          <cell r="A115">
            <v>98</v>
          </cell>
          <cell r="B115" t="str">
            <v>AR-0000-G-7006</v>
          </cell>
          <cell r="C115" t="str">
            <v>AT-D00-000-007</v>
          </cell>
          <cell r="D115" t="str">
            <v>E.40.00.000.021</v>
          </cell>
          <cell r="E115" t="str">
            <v>Ata de Reunião</v>
          </cell>
          <cell r="F115">
            <v>0.5</v>
          </cell>
          <cell r="H115" t="str">
            <v>A4</v>
          </cell>
          <cell r="I115">
            <v>0.2</v>
          </cell>
          <cell r="J115">
            <v>39346</v>
          </cell>
          <cell r="K115">
            <v>39346</v>
          </cell>
          <cell r="P115">
            <v>0</v>
          </cell>
          <cell r="S115">
            <v>0</v>
          </cell>
        </row>
        <row r="116">
          <cell r="A116">
            <v>99</v>
          </cell>
          <cell r="B116" t="str">
            <v>AR-0000-G-7007</v>
          </cell>
          <cell r="C116" t="str">
            <v>AT-D00-000-008</v>
          </cell>
          <cell r="D116" t="str">
            <v>E.40.00.000.021</v>
          </cell>
          <cell r="E116" t="str">
            <v>Ata de Reunião</v>
          </cell>
          <cell r="F116">
            <v>0.1</v>
          </cell>
          <cell r="H116" t="str">
            <v>A4</v>
          </cell>
          <cell r="I116">
            <v>0.2</v>
          </cell>
          <cell r="J116">
            <v>39353</v>
          </cell>
          <cell r="K116">
            <v>39353</v>
          </cell>
          <cell r="P116">
            <v>0</v>
          </cell>
          <cell r="S116">
            <v>0</v>
          </cell>
        </row>
        <row r="117">
          <cell r="A117">
            <v>100</v>
          </cell>
          <cell r="B117" t="str">
            <v>AR-0000-G-7008</v>
          </cell>
          <cell r="C117" t="str">
            <v>AT-D00-000-009</v>
          </cell>
          <cell r="D117" t="str">
            <v>E.40.00.000.021</v>
          </cell>
          <cell r="E117" t="str">
            <v>Ata de Reunião</v>
          </cell>
          <cell r="F117">
            <v>0</v>
          </cell>
          <cell r="H117" t="str">
            <v>A4</v>
          </cell>
          <cell r="I117">
            <v>0.2</v>
          </cell>
          <cell r="J117">
            <v>39360</v>
          </cell>
          <cell r="K117">
            <v>39360</v>
          </cell>
          <cell r="P117">
            <v>0</v>
          </cell>
          <cell r="S117">
            <v>0</v>
          </cell>
        </row>
        <row r="118">
          <cell r="A118">
            <v>101</v>
          </cell>
          <cell r="B118" t="str">
            <v>AR-0000-G-7009</v>
          </cell>
          <cell r="C118" t="str">
            <v>AT-D00-000-010</v>
          </cell>
          <cell r="D118" t="str">
            <v>E.40.00.000.021</v>
          </cell>
          <cell r="E118" t="str">
            <v>Ata de Reunião</v>
          </cell>
          <cell r="F118">
            <v>0</v>
          </cell>
          <cell r="H118" t="str">
            <v>A4</v>
          </cell>
          <cell r="I118">
            <v>0.2</v>
          </cell>
          <cell r="J118">
            <v>39366</v>
          </cell>
          <cell r="K118">
            <v>39366</v>
          </cell>
          <cell r="P118">
            <v>0</v>
          </cell>
          <cell r="S118">
            <v>0</v>
          </cell>
        </row>
        <row r="119">
          <cell r="A119">
            <v>102</v>
          </cell>
          <cell r="B119" t="str">
            <v>AR-0000-G-7010</v>
          </cell>
          <cell r="C119" t="str">
            <v>AT-D00-000-011</v>
          </cell>
          <cell r="D119" t="str">
            <v>E.40.00.000.021</v>
          </cell>
          <cell r="E119" t="str">
            <v>Ata de Reunião</v>
          </cell>
          <cell r="F119">
            <v>0</v>
          </cell>
          <cell r="H119" t="str">
            <v>A4</v>
          </cell>
          <cell r="I119">
            <v>0.2</v>
          </cell>
          <cell r="J119">
            <v>39374</v>
          </cell>
          <cell r="K119">
            <v>39374</v>
          </cell>
          <cell r="P119">
            <v>0</v>
          </cell>
          <cell r="S119">
            <v>0</v>
          </cell>
        </row>
        <row r="120">
          <cell r="A120">
            <v>103</v>
          </cell>
          <cell r="B120" t="str">
            <v>AR-0000-G-7011</v>
          </cell>
          <cell r="C120" t="str">
            <v>AT-D00-000-012</v>
          </cell>
          <cell r="D120" t="str">
            <v>E.40.00.000.021</v>
          </cell>
          <cell r="E120" t="str">
            <v>Ata de Reunião</v>
          </cell>
          <cell r="F120">
            <v>0</v>
          </cell>
          <cell r="H120" t="str">
            <v>A4</v>
          </cell>
          <cell r="I120">
            <v>0.2</v>
          </cell>
          <cell r="J120">
            <v>39381</v>
          </cell>
          <cell r="K120">
            <v>39381</v>
          </cell>
          <cell r="P120">
            <v>0</v>
          </cell>
          <cell r="S120">
            <v>0</v>
          </cell>
        </row>
        <row r="121">
          <cell r="A121">
            <v>104</v>
          </cell>
          <cell r="B121" t="str">
            <v>AR-0000-G-7012</v>
          </cell>
          <cell r="C121" t="str">
            <v>AT-D00-000-013</v>
          </cell>
          <cell r="D121" t="str">
            <v>E.40.00.000.021</v>
          </cell>
          <cell r="E121" t="str">
            <v>Ata de Reunião</v>
          </cell>
          <cell r="F121">
            <v>0</v>
          </cell>
          <cell r="H121" t="str">
            <v>A4</v>
          </cell>
          <cell r="I121">
            <v>0.2</v>
          </cell>
          <cell r="J121">
            <v>39387</v>
          </cell>
          <cell r="K121">
            <v>39387</v>
          </cell>
          <cell r="P121">
            <v>0</v>
          </cell>
          <cell r="S121">
            <v>0</v>
          </cell>
        </row>
        <row r="122">
          <cell r="A122">
            <v>105</v>
          </cell>
          <cell r="B122" t="str">
            <v>AR-0000-G-7013</v>
          </cell>
          <cell r="C122" t="str">
            <v>AT-D00-000-014</v>
          </cell>
          <cell r="D122" t="str">
            <v>E.40.00.000.021</v>
          </cell>
          <cell r="E122" t="str">
            <v>Ata de Reunião</v>
          </cell>
          <cell r="F122">
            <v>0</v>
          </cell>
          <cell r="H122" t="str">
            <v>A4</v>
          </cell>
          <cell r="I122">
            <v>0.2</v>
          </cell>
          <cell r="J122">
            <v>39395</v>
          </cell>
          <cell r="K122">
            <v>39395</v>
          </cell>
          <cell r="P122">
            <v>0</v>
          </cell>
          <cell r="S122">
            <v>0</v>
          </cell>
        </row>
        <row r="123">
          <cell r="A123">
            <v>106</v>
          </cell>
          <cell r="B123" t="str">
            <v>AR-0000-G-7014</v>
          </cell>
          <cell r="C123" t="str">
            <v>AT-D00-000-015</v>
          </cell>
          <cell r="D123" t="str">
            <v>E.40.00.000.021</v>
          </cell>
          <cell r="E123" t="str">
            <v>Ata de Reunião</v>
          </cell>
          <cell r="F123">
            <v>0</v>
          </cell>
          <cell r="H123" t="str">
            <v>A4</v>
          </cell>
          <cell r="I123">
            <v>0.2</v>
          </cell>
          <cell r="J123">
            <v>39402</v>
          </cell>
          <cell r="K123">
            <v>39402</v>
          </cell>
          <cell r="P123">
            <v>0</v>
          </cell>
          <cell r="S123">
            <v>0</v>
          </cell>
        </row>
        <row r="124">
          <cell r="A124">
            <v>107</v>
          </cell>
          <cell r="B124" t="str">
            <v>AR-0000-G-7015</v>
          </cell>
          <cell r="C124" t="str">
            <v>AT-D00-000-016</v>
          </cell>
          <cell r="D124" t="str">
            <v>E.40.00.000.021</v>
          </cell>
          <cell r="E124" t="str">
            <v>Ata de Reunião</v>
          </cell>
          <cell r="F124">
            <v>0</v>
          </cell>
          <cell r="H124" t="str">
            <v>A4</v>
          </cell>
          <cell r="I124">
            <v>0.2</v>
          </cell>
          <cell r="J124">
            <v>39409</v>
          </cell>
          <cell r="K124">
            <v>39409</v>
          </cell>
          <cell r="P124">
            <v>0</v>
          </cell>
          <cell r="S124">
            <v>0</v>
          </cell>
        </row>
        <row r="125">
          <cell r="A125">
            <v>108</v>
          </cell>
          <cell r="B125" t="str">
            <v>AR-0000-G-7016</v>
          </cell>
          <cell r="C125" t="str">
            <v>AT-D00-000-017</v>
          </cell>
          <cell r="D125" t="str">
            <v>E.40.00.000.021</v>
          </cell>
          <cell r="E125" t="str">
            <v>Ata de Reunião</v>
          </cell>
          <cell r="F125">
            <v>0</v>
          </cell>
          <cell r="H125" t="str">
            <v>A4</v>
          </cell>
          <cell r="I125">
            <v>0.2</v>
          </cell>
          <cell r="J125">
            <v>39416</v>
          </cell>
          <cell r="K125">
            <v>39416</v>
          </cell>
          <cell r="P125">
            <v>0</v>
          </cell>
          <cell r="S125">
            <v>0</v>
          </cell>
        </row>
        <row r="126">
          <cell r="A126">
            <v>109</v>
          </cell>
          <cell r="B126" t="str">
            <v>AR-0000-G-7017</v>
          </cell>
          <cell r="C126" t="str">
            <v>AT-D00-000-018</v>
          </cell>
          <cell r="D126" t="str">
            <v>E.40.00.000.021</v>
          </cell>
          <cell r="E126" t="str">
            <v>Ata de Reunião</v>
          </cell>
          <cell r="F126">
            <v>0</v>
          </cell>
          <cell r="H126" t="str">
            <v>A4</v>
          </cell>
          <cell r="I126">
            <v>0.2</v>
          </cell>
          <cell r="J126">
            <v>39423</v>
          </cell>
          <cell r="K126">
            <v>39423</v>
          </cell>
          <cell r="P126">
            <v>0</v>
          </cell>
          <cell r="S126">
            <v>0</v>
          </cell>
        </row>
        <row r="127">
          <cell r="A127">
            <v>110</v>
          </cell>
          <cell r="B127" t="str">
            <v>AR-0000-G-7018</v>
          </cell>
          <cell r="C127" t="str">
            <v>AT-D00-000-019</v>
          </cell>
          <cell r="D127" t="str">
            <v>E.40.00.000.021</v>
          </cell>
          <cell r="E127" t="str">
            <v>Ata de Reunião</v>
          </cell>
          <cell r="F127">
            <v>0</v>
          </cell>
          <cell r="H127" t="str">
            <v>A4</v>
          </cell>
          <cell r="I127">
            <v>0.2</v>
          </cell>
          <cell r="J127">
            <v>39430</v>
          </cell>
          <cell r="K127">
            <v>39430</v>
          </cell>
          <cell r="P127">
            <v>0</v>
          </cell>
          <cell r="S127">
            <v>0</v>
          </cell>
        </row>
        <row r="128">
          <cell r="A128">
            <v>111</v>
          </cell>
          <cell r="B128" t="str">
            <v>AR-0000-G-7019</v>
          </cell>
          <cell r="C128" t="str">
            <v>AT-D00-000-020</v>
          </cell>
          <cell r="D128" t="str">
            <v>E.40.00.000.021</v>
          </cell>
          <cell r="E128" t="str">
            <v>Ata de Reunião</v>
          </cell>
          <cell r="F128">
            <v>0</v>
          </cell>
          <cell r="H128" t="str">
            <v>A4</v>
          </cell>
          <cell r="I128">
            <v>0.2</v>
          </cell>
          <cell r="J128">
            <v>39437</v>
          </cell>
          <cell r="K128">
            <v>39437</v>
          </cell>
          <cell r="P128">
            <v>0</v>
          </cell>
          <cell r="S128">
            <v>0</v>
          </cell>
        </row>
        <row r="129">
          <cell r="A129">
            <v>112</v>
          </cell>
          <cell r="B129" t="str">
            <v>AR-0000-G-7020</v>
          </cell>
          <cell r="C129" t="str">
            <v>AT-D00-000-021</v>
          </cell>
          <cell r="D129" t="str">
            <v>E.40.00.000.021</v>
          </cell>
          <cell r="E129" t="str">
            <v>Ata de Reunião</v>
          </cell>
          <cell r="F129">
            <v>0</v>
          </cell>
          <cell r="H129" t="str">
            <v>A4</v>
          </cell>
          <cell r="I129">
            <v>0.2</v>
          </cell>
          <cell r="J129">
            <v>39444</v>
          </cell>
          <cell r="K129">
            <v>39444</v>
          </cell>
          <cell r="P129">
            <v>0</v>
          </cell>
          <cell r="S129">
            <v>0</v>
          </cell>
        </row>
        <row r="130">
          <cell r="A130">
            <v>113</v>
          </cell>
          <cell r="B130" t="str">
            <v>AR-0000-G-7021</v>
          </cell>
          <cell r="C130" t="str">
            <v>AT-D00-000-022</v>
          </cell>
          <cell r="D130" t="str">
            <v>E.40.00.000.021</v>
          </cell>
          <cell r="E130" t="str">
            <v>Ata de Reunião</v>
          </cell>
          <cell r="F130">
            <v>0</v>
          </cell>
          <cell r="H130" t="str">
            <v>A4</v>
          </cell>
          <cell r="I130">
            <v>0.2</v>
          </cell>
          <cell r="J130">
            <v>39451</v>
          </cell>
          <cell r="K130">
            <v>39451</v>
          </cell>
          <cell r="P130">
            <v>0</v>
          </cell>
          <cell r="S130">
            <v>0</v>
          </cell>
        </row>
        <row r="131">
          <cell r="A131">
            <v>114</v>
          </cell>
          <cell r="B131" t="str">
            <v>AR-0000-G-7022</v>
          </cell>
          <cell r="C131" t="str">
            <v>AT-D00-000-023</v>
          </cell>
          <cell r="D131" t="str">
            <v>E.40.00.000.021</v>
          </cell>
          <cell r="E131" t="str">
            <v>Ata de Reunião</v>
          </cell>
          <cell r="F131">
            <v>0</v>
          </cell>
          <cell r="H131" t="str">
            <v>A4</v>
          </cell>
          <cell r="I131">
            <v>0.2</v>
          </cell>
          <cell r="J131">
            <v>39458</v>
          </cell>
          <cell r="K131">
            <v>39458</v>
          </cell>
          <cell r="P131">
            <v>0</v>
          </cell>
          <cell r="S131">
            <v>0</v>
          </cell>
        </row>
        <row r="132">
          <cell r="A132">
            <v>115</v>
          </cell>
          <cell r="B132" t="str">
            <v>AR-0000-G-7023</v>
          </cell>
          <cell r="C132" t="str">
            <v>AT-D00-000-024</v>
          </cell>
          <cell r="D132" t="str">
            <v>E.40.00.000.021</v>
          </cell>
          <cell r="E132" t="str">
            <v>Ata de Reunião</v>
          </cell>
          <cell r="F132">
            <v>0</v>
          </cell>
          <cell r="H132" t="str">
            <v>A4</v>
          </cell>
          <cell r="I132">
            <v>0.2</v>
          </cell>
          <cell r="J132">
            <v>39465</v>
          </cell>
          <cell r="K132">
            <v>39465</v>
          </cell>
          <cell r="P132">
            <v>0</v>
          </cell>
          <cell r="S132">
            <v>0</v>
          </cell>
        </row>
        <row r="133">
          <cell r="A133">
            <v>116</v>
          </cell>
          <cell r="B133" t="str">
            <v>AR-0000-G-7024</v>
          </cell>
          <cell r="C133" t="str">
            <v>AT-D00-000-025</v>
          </cell>
          <cell r="D133" t="str">
            <v>E.40.00.000.021</v>
          </cell>
          <cell r="E133" t="str">
            <v>Ata de Reunião</v>
          </cell>
          <cell r="F133">
            <v>0</v>
          </cell>
          <cell r="H133" t="str">
            <v>A4</v>
          </cell>
          <cell r="I133">
            <v>0.2</v>
          </cell>
          <cell r="J133">
            <v>39472</v>
          </cell>
          <cell r="K133">
            <v>39472</v>
          </cell>
          <cell r="P133">
            <v>0</v>
          </cell>
          <cell r="S133">
            <v>0</v>
          </cell>
        </row>
        <row r="134">
          <cell r="A134">
            <v>117</v>
          </cell>
          <cell r="B134" t="str">
            <v>AR-0000-G-7025</v>
          </cell>
          <cell r="C134" t="str">
            <v>AT-D00-000-026</v>
          </cell>
          <cell r="D134" t="str">
            <v>E.40.00.000.021</v>
          </cell>
          <cell r="E134" t="str">
            <v>Ata de Reunião</v>
          </cell>
          <cell r="F134">
            <v>0</v>
          </cell>
          <cell r="H134" t="str">
            <v>A4</v>
          </cell>
          <cell r="I134">
            <v>0.2</v>
          </cell>
          <cell r="J134">
            <v>39479</v>
          </cell>
          <cell r="K134">
            <v>39479</v>
          </cell>
          <cell r="P134">
            <v>0</v>
          </cell>
          <cell r="S134">
            <v>0</v>
          </cell>
        </row>
        <row r="135">
          <cell r="A135">
            <v>118</v>
          </cell>
          <cell r="B135" t="str">
            <v>AR-0000-G-7026</v>
          </cell>
          <cell r="C135" t="str">
            <v>AT-D00-000-027</v>
          </cell>
          <cell r="D135" t="str">
            <v>E.40.00.000.021</v>
          </cell>
          <cell r="E135" t="str">
            <v>Ata de Reunião</v>
          </cell>
          <cell r="F135">
            <v>0</v>
          </cell>
          <cell r="H135" t="str">
            <v>A4</v>
          </cell>
          <cell r="I135">
            <v>0.2</v>
          </cell>
          <cell r="J135">
            <v>39486</v>
          </cell>
          <cell r="K135">
            <v>39486</v>
          </cell>
          <cell r="P135">
            <v>0</v>
          </cell>
          <cell r="S135">
            <v>0</v>
          </cell>
        </row>
        <row r="136">
          <cell r="A136">
            <v>119</v>
          </cell>
          <cell r="B136" t="str">
            <v>AR-0000-G-7027</v>
          </cell>
          <cell r="C136" t="str">
            <v>AT-D00-000-028</v>
          </cell>
          <cell r="D136" t="str">
            <v>E.40.00.000.021</v>
          </cell>
          <cell r="E136" t="str">
            <v>Ata de Reunião</v>
          </cell>
          <cell r="F136">
            <v>0</v>
          </cell>
          <cell r="H136" t="str">
            <v>A4</v>
          </cell>
          <cell r="I136">
            <v>0.2</v>
          </cell>
          <cell r="J136">
            <v>39493</v>
          </cell>
          <cell r="K136">
            <v>39493</v>
          </cell>
          <cell r="P136">
            <v>0</v>
          </cell>
          <cell r="S136">
            <v>0</v>
          </cell>
        </row>
        <row r="137">
          <cell r="A137">
            <v>120</v>
          </cell>
          <cell r="B137" t="str">
            <v>AR-0000-G-7028</v>
          </cell>
          <cell r="C137" t="str">
            <v>AT-D00-000-029</v>
          </cell>
          <cell r="D137" t="str">
            <v>E.40.00.000.021</v>
          </cell>
          <cell r="E137" t="str">
            <v>Ata de Reunião</v>
          </cell>
          <cell r="F137">
            <v>0</v>
          </cell>
          <cell r="H137" t="str">
            <v>A4</v>
          </cell>
          <cell r="I137">
            <v>0.2</v>
          </cell>
          <cell r="J137">
            <v>39507</v>
          </cell>
          <cell r="K137">
            <v>39507</v>
          </cell>
          <cell r="P137">
            <v>0</v>
          </cell>
          <cell r="S137">
            <v>0</v>
          </cell>
        </row>
        <row r="138">
          <cell r="A138">
            <v>121</v>
          </cell>
          <cell r="B138" t="str">
            <v>AR-0000-G-7029</v>
          </cell>
          <cell r="C138" t="str">
            <v>AT-D00-000-030</v>
          </cell>
          <cell r="D138" t="str">
            <v>E.40.00.000.021</v>
          </cell>
          <cell r="E138" t="str">
            <v>Ata de Reunião</v>
          </cell>
          <cell r="F138">
            <v>0</v>
          </cell>
          <cell r="H138" t="str">
            <v>A4</v>
          </cell>
          <cell r="I138">
            <v>0.2</v>
          </cell>
          <cell r="J138">
            <v>39514</v>
          </cell>
          <cell r="K138">
            <v>39514</v>
          </cell>
          <cell r="P138">
            <v>0</v>
          </cell>
          <cell r="S138">
            <v>0</v>
          </cell>
        </row>
        <row r="139">
          <cell r="A139">
            <v>122</v>
          </cell>
          <cell r="B139" t="str">
            <v>AR-0000-G-7030</v>
          </cell>
          <cell r="C139" t="str">
            <v>AT-D00-000-031</v>
          </cell>
          <cell r="D139" t="str">
            <v>E.40.00.000.021</v>
          </cell>
          <cell r="E139" t="str">
            <v>Ata de Reunião</v>
          </cell>
          <cell r="F139">
            <v>0</v>
          </cell>
          <cell r="H139" t="str">
            <v>A4</v>
          </cell>
          <cell r="I139">
            <v>0.2</v>
          </cell>
          <cell r="J139">
            <v>39521</v>
          </cell>
          <cell r="K139">
            <v>39521</v>
          </cell>
          <cell r="P139">
            <v>0</v>
          </cell>
          <cell r="S139">
            <v>0</v>
          </cell>
        </row>
        <row r="140">
          <cell r="A140">
            <v>123</v>
          </cell>
          <cell r="B140" t="str">
            <v>AR-0000-G-7031</v>
          </cell>
          <cell r="C140" t="str">
            <v>AT-D00-000-032</v>
          </cell>
          <cell r="D140" t="str">
            <v>E.40.00.000.021</v>
          </cell>
          <cell r="E140" t="str">
            <v>Ata de Reunião</v>
          </cell>
          <cell r="F140">
            <v>0</v>
          </cell>
          <cell r="H140" t="str">
            <v>A4</v>
          </cell>
          <cell r="I140">
            <v>0.2</v>
          </cell>
          <cell r="J140">
            <v>39528</v>
          </cell>
          <cell r="K140">
            <v>39528</v>
          </cell>
          <cell r="P140">
            <v>0</v>
          </cell>
          <cell r="S140">
            <v>0</v>
          </cell>
        </row>
        <row r="141">
          <cell r="A141">
            <v>124</v>
          </cell>
          <cell r="B141" t="str">
            <v>AR-0000-G-7032</v>
          </cell>
          <cell r="C141" t="str">
            <v>AT-D00-000-033</v>
          </cell>
          <cell r="D141" t="str">
            <v>E.40.00.000.021</v>
          </cell>
          <cell r="E141" t="str">
            <v>Ata de Reunião</v>
          </cell>
          <cell r="F141">
            <v>0</v>
          </cell>
          <cell r="H141" t="str">
            <v>A4</v>
          </cell>
          <cell r="I141">
            <v>0.2</v>
          </cell>
          <cell r="J141">
            <v>39535</v>
          </cell>
          <cell r="K141">
            <v>39535</v>
          </cell>
          <cell r="P141">
            <v>0</v>
          </cell>
          <cell r="S141">
            <v>0</v>
          </cell>
        </row>
        <row r="142">
          <cell r="A142">
            <v>125</v>
          </cell>
          <cell r="B142" t="str">
            <v>AR-0000-G-7033</v>
          </cell>
          <cell r="C142" t="str">
            <v>AT-D00-000-034</v>
          </cell>
          <cell r="D142" t="str">
            <v>E.40.00.000.021</v>
          </cell>
          <cell r="E142" t="str">
            <v>Ata de Reunião</v>
          </cell>
          <cell r="F142">
            <v>0</v>
          </cell>
          <cell r="H142" t="str">
            <v>A4</v>
          </cell>
          <cell r="I142">
            <v>0.2</v>
          </cell>
          <cell r="J142">
            <v>39542</v>
          </cell>
          <cell r="K142">
            <v>39542</v>
          </cell>
          <cell r="P142">
            <v>0</v>
          </cell>
          <cell r="S142">
            <v>0</v>
          </cell>
        </row>
        <row r="143">
          <cell r="A143">
            <v>126</v>
          </cell>
          <cell r="B143" t="str">
            <v>AR-0000-G-7034</v>
          </cell>
          <cell r="C143" t="str">
            <v>AT-D00-000-035</v>
          </cell>
          <cell r="D143" t="str">
            <v>E.40.00.000.021</v>
          </cell>
          <cell r="E143" t="str">
            <v>Ata de Reunião</v>
          </cell>
          <cell r="F143">
            <v>0</v>
          </cell>
          <cell r="H143" t="str">
            <v>A4</v>
          </cell>
          <cell r="I143">
            <v>0.2</v>
          </cell>
          <cell r="J143">
            <v>39549</v>
          </cell>
          <cell r="K143">
            <v>39549</v>
          </cell>
          <cell r="P143">
            <v>0</v>
          </cell>
          <cell r="S143">
            <v>0</v>
          </cell>
        </row>
        <row r="144">
          <cell r="A144">
            <v>127</v>
          </cell>
          <cell r="B144" t="str">
            <v>AR-0000-G-7035</v>
          </cell>
          <cell r="C144" t="str">
            <v>AT-D00-000-036</v>
          </cell>
          <cell r="D144" t="str">
            <v>E.40.00.000.021</v>
          </cell>
          <cell r="E144" t="str">
            <v>Ata de Reunião</v>
          </cell>
          <cell r="F144">
            <v>0</v>
          </cell>
          <cell r="H144" t="str">
            <v>A4</v>
          </cell>
          <cell r="I144">
            <v>0.2</v>
          </cell>
          <cell r="J144">
            <v>39556</v>
          </cell>
          <cell r="K144">
            <v>39556</v>
          </cell>
          <cell r="P144">
            <v>0</v>
          </cell>
          <cell r="S144">
            <v>0</v>
          </cell>
        </row>
        <row r="145">
          <cell r="A145">
            <v>128</v>
          </cell>
          <cell r="B145" t="str">
            <v>AR-0000-G-7036</v>
          </cell>
          <cell r="C145" t="str">
            <v>AT-D00-000-037</v>
          </cell>
          <cell r="D145" t="str">
            <v>E.40.00.000.021</v>
          </cell>
          <cell r="E145" t="str">
            <v>Ata de Reunião</v>
          </cell>
          <cell r="F145">
            <v>0</v>
          </cell>
          <cell r="H145" t="str">
            <v>A4</v>
          </cell>
          <cell r="I145">
            <v>0.2</v>
          </cell>
          <cell r="J145">
            <v>39563</v>
          </cell>
          <cell r="K145">
            <v>39563</v>
          </cell>
          <cell r="P145">
            <v>0</v>
          </cell>
          <cell r="S145">
            <v>0</v>
          </cell>
        </row>
        <row r="146">
          <cell r="A146">
            <v>129</v>
          </cell>
          <cell r="B146" t="str">
            <v>AR-0000-G-7037</v>
          </cell>
          <cell r="C146" t="str">
            <v>AT-D00-000-038</v>
          </cell>
          <cell r="D146" t="str">
            <v>E.40.00.000.021</v>
          </cell>
          <cell r="E146" t="str">
            <v>Ata de Reunião</v>
          </cell>
          <cell r="F146">
            <v>0</v>
          </cell>
          <cell r="H146" t="str">
            <v>A4</v>
          </cell>
          <cell r="I146">
            <v>0.2</v>
          </cell>
          <cell r="J146">
            <v>39570</v>
          </cell>
          <cell r="K146">
            <v>39570</v>
          </cell>
          <cell r="P146">
            <v>0</v>
          </cell>
          <cell r="S146">
            <v>0</v>
          </cell>
        </row>
        <row r="147">
          <cell r="A147">
            <v>130</v>
          </cell>
          <cell r="B147" t="str">
            <v>AR-0000-G-7038</v>
          </cell>
          <cell r="C147" t="str">
            <v>AT-D00-000-039</v>
          </cell>
          <cell r="D147" t="str">
            <v>E.40.00.000.021</v>
          </cell>
          <cell r="E147" t="str">
            <v>Ata de Reunião</v>
          </cell>
          <cell r="F147">
            <v>0</v>
          </cell>
          <cell r="H147" t="str">
            <v>A4</v>
          </cell>
          <cell r="I147">
            <v>0.2</v>
          </cell>
          <cell r="J147">
            <v>39577</v>
          </cell>
          <cell r="K147">
            <v>39577</v>
          </cell>
          <cell r="P147">
            <v>0</v>
          </cell>
          <cell r="S147">
            <v>0</v>
          </cell>
        </row>
        <row r="148">
          <cell r="A148">
            <v>131</v>
          </cell>
          <cell r="B148" t="str">
            <v>AR-0000-G-7039</v>
          </cell>
          <cell r="C148" t="str">
            <v>AT-D00-000-040</v>
          </cell>
          <cell r="D148" t="str">
            <v>E.40.00.000.021</v>
          </cell>
          <cell r="E148" t="str">
            <v>Ata de Reunião</v>
          </cell>
          <cell r="F148">
            <v>0</v>
          </cell>
          <cell r="H148" t="str">
            <v>A4</v>
          </cell>
          <cell r="I148">
            <v>0.2</v>
          </cell>
          <cell r="J148">
            <v>39584</v>
          </cell>
          <cell r="K148">
            <v>39584</v>
          </cell>
          <cell r="P148">
            <v>0</v>
          </cell>
          <cell r="S148">
            <v>0</v>
          </cell>
        </row>
        <row r="149">
          <cell r="B149" t="str">
            <v>ÁREA 10</v>
          </cell>
          <cell r="E149" t="str">
            <v xml:space="preserve">MINA </v>
          </cell>
          <cell r="F149">
            <v>0</v>
          </cell>
          <cell r="P149">
            <v>0</v>
          </cell>
          <cell r="S149">
            <v>0</v>
          </cell>
        </row>
        <row r="150">
          <cell r="B150">
            <v>1000</v>
          </cell>
          <cell r="E150" t="str">
            <v>GERAL</v>
          </cell>
          <cell r="F150">
            <v>0</v>
          </cell>
          <cell r="P150">
            <v>0</v>
          </cell>
          <cell r="S150">
            <v>0</v>
          </cell>
        </row>
        <row r="151">
          <cell r="E151" t="str">
            <v>ARQUITETURA</v>
          </cell>
          <cell r="F151">
            <v>0</v>
          </cell>
          <cell r="P151">
            <v>0</v>
          </cell>
          <cell r="S151">
            <v>0</v>
          </cell>
        </row>
        <row r="152">
          <cell r="E152" t="str">
            <v>ÁREA DE APOIO A MINA - ARRANJOS E URBANIZAÇÃO</v>
          </cell>
          <cell r="F152">
            <v>0</v>
          </cell>
          <cell r="P152">
            <v>0</v>
          </cell>
          <cell r="S152">
            <v>0</v>
          </cell>
        </row>
        <row r="153">
          <cell r="A153">
            <v>1132</v>
          </cell>
          <cell r="B153" t="str">
            <v>1000-A-7000</v>
          </cell>
          <cell r="C153" t="str">
            <v>DE-E06-B15-001</v>
          </cell>
          <cell r="D153" t="str">
            <v>E.40.AR.010.001</v>
          </cell>
          <cell r="E153" t="str">
            <v xml:space="preserve">Área de Apoio à Mina - Arranjo Geral e Urbanização </v>
          </cell>
          <cell r="F153">
            <v>0</v>
          </cell>
          <cell r="H153" t="str">
            <v>A1</v>
          </cell>
          <cell r="I153">
            <v>1</v>
          </cell>
          <cell r="J153">
            <v>39456</v>
          </cell>
          <cell r="K153">
            <v>39470</v>
          </cell>
          <cell r="P153">
            <v>0</v>
          </cell>
          <cell r="S153">
            <v>0</v>
          </cell>
        </row>
        <row r="154">
          <cell r="A154">
            <v>1133</v>
          </cell>
          <cell r="B154" t="str">
            <v>1000-A-7002</v>
          </cell>
          <cell r="C154" t="str">
            <v>DE-E06-B15-003</v>
          </cell>
          <cell r="D154" t="str">
            <v>E.40.AR.010.001</v>
          </cell>
          <cell r="E154" t="str">
            <v xml:space="preserve">Área de Apoio à Mina - Cercas e Portões </v>
          </cell>
          <cell r="F154">
            <v>0</v>
          </cell>
          <cell r="H154" t="str">
            <v>A1</v>
          </cell>
          <cell r="I154">
            <v>1</v>
          </cell>
          <cell r="J154">
            <v>39456</v>
          </cell>
          <cell r="K154">
            <v>39470</v>
          </cell>
          <cell r="P154">
            <v>0</v>
          </cell>
          <cell r="S154">
            <v>0</v>
          </cell>
        </row>
        <row r="155">
          <cell r="A155">
            <v>1134</v>
          </cell>
          <cell r="B155" t="str">
            <v>1000-A-7009</v>
          </cell>
          <cell r="C155" t="str">
            <v>DE-E06-B15-009</v>
          </cell>
          <cell r="D155" t="str">
            <v>E.40.AR.010.001</v>
          </cell>
          <cell r="E155" t="str">
            <v>Área de Apoio à Mina - Paisagismo - Planta</v>
          </cell>
          <cell r="F155">
            <v>0</v>
          </cell>
          <cell r="H155" t="str">
            <v>A1</v>
          </cell>
          <cell r="I155">
            <v>1</v>
          </cell>
          <cell r="J155">
            <v>39456</v>
          </cell>
          <cell r="K155">
            <v>39470</v>
          </cell>
          <cell r="P155">
            <v>0</v>
          </cell>
          <cell r="S155">
            <v>0</v>
          </cell>
        </row>
        <row r="156">
          <cell r="A156">
            <v>1135</v>
          </cell>
          <cell r="B156" t="str">
            <v>1000-A-7005</v>
          </cell>
          <cell r="C156" t="str">
            <v>DE-E06-B15-006</v>
          </cell>
          <cell r="D156" t="str">
            <v>E.40.AR.010.001</v>
          </cell>
          <cell r="E156" t="str">
            <v>Área de Apoio à Mina - Especificação de Serviços de Urbanização</v>
          </cell>
          <cell r="F156">
            <v>0</v>
          </cell>
          <cell r="H156" t="str">
            <v>A4</v>
          </cell>
          <cell r="I156">
            <v>1</v>
          </cell>
          <cell r="J156">
            <v>39456</v>
          </cell>
          <cell r="K156">
            <v>39470</v>
          </cell>
          <cell r="P156">
            <v>0</v>
          </cell>
          <cell r="S156">
            <v>0</v>
          </cell>
        </row>
        <row r="157">
          <cell r="E157" t="str">
            <v>FÁBRICA DE EXPLOSIVOS - ARRANJOS E URBANIZAÇÃO</v>
          </cell>
          <cell r="F157">
            <v>0</v>
          </cell>
          <cell r="P157">
            <v>0</v>
          </cell>
          <cell r="S157">
            <v>0</v>
          </cell>
        </row>
        <row r="158">
          <cell r="A158">
            <v>1136</v>
          </cell>
          <cell r="B158" t="str">
            <v>1000-A-7001</v>
          </cell>
          <cell r="C158" t="str">
            <v>DE-E06-B15-002</v>
          </cell>
          <cell r="D158" t="str">
            <v>E.40.AR.010.004</v>
          </cell>
          <cell r="E158" t="str">
            <v>Fábrica de Explosivos - Arranjo Geral e Urbanização</v>
          </cell>
          <cell r="F158">
            <v>0</v>
          </cell>
          <cell r="H158" t="str">
            <v>A1</v>
          </cell>
          <cell r="I158">
            <v>1</v>
          </cell>
          <cell r="J158">
            <v>39463</v>
          </cell>
          <cell r="K158">
            <v>39477</v>
          </cell>
          <cell r="P158">
            <v>0</v>
          </cell>
          <cell r="S158">
            <v>0</v>
          </cell>
        </row>
        <row r="159">
          <cell r="A159">
            <v>1137</v>
          </cell>
          <cell r="B159" t="str">
            <v>1000-A-7003</v>
          </cell>
          <cell r="C159" t="str">
            <v>DE-E06-B15-004</v>
          </cell>
          <cell r="D159" t="str">
            <v>E.40.AR.010.004</v>
          </cell>
          <cell r="E159" t="str">
            <v xml:space="preserve">Fábrica de Explosivos - Cercas e Portões </v>
          </cell>
          <cell r="F159">
            <v>0</v>
          </cell>
          <cell r="H159" t="str">
            <v>A1</v>
          </cell>
          <cell r="I159">
            <v>1</v>
          </cell>
          <cell r="J159">
            <v>39463</v>
          </cell>
          <cell r="K159">
            <v>39477</v>
          </cell>
          <cell r="P159">
            <v>0</v>
          </cell>
          <cell r="S159">
            <v>0</v>
          </cell>
        </row>
        <row r="160">
          <cell r="A160">
            <v>1138</v>
          </cell>
          <cell r="B160" t="str">
            <v>1000-A-7004</v>
          </cell>
          <cell r="C160" t="str">
            <v>DE-E06-B15-005</v>
          </cell>
          <cell r="D160" t="str">
            <v>E.40.AR.010.004</v>
          </cell>
          <cell r="E160" t="str">
            <v>Fábrica de Explosivos - Cercas e Portões - Detalhes</v>
          </cell>
          <cell r="F160">
            <v>0</v>
          </cell>
          <cell r="H160" t="str">
            <v>A1</v>
          </cell>
          <cell r="I160">
            <v>1</v>
          </cell>
          <cell r="J160">
            <v>39463</v>
          </cell>
          <cell r="K160">
            <v>39477</v>
          </cell>
          <cell r="P160">
            <v>0</v>
          </cell>
          <cell r="S160">
            <v>0</v>
          </cell>
        </row>
        <row r="161">
          <cell r="A161">
            <v>1139</v>
          </cell>
          <cell r="B161" t="str">
            <v>1000-A-7006</v>
          </cell>
          <cell r="C161" t="str">
            <v>DE-E06-B15-007</v>
          </cell>
          <cell r="D161" t="str">
            <v>E.40.AR.010.004</v>
          </cell>
          <cell r="E161" t="str">
            <v>Fábrica de Explosivos - Especificação de Serviços de Urbanização</v>
          </cell>
          <cell r="F161">
            <v>0</v>
          </cell>
          <cell r="H161" t="str">
            <v>A4</v>
          </cell>
          <cell r="I161">
            <v>1</v>
          </cell>
          <cell r="J161">
            <v>39463</v>
          </cell>
          <cell r="K161">
            <v>39477</v>
          </cell>
          <cell r="P161">
            <v>0</v>
          </cell>
          <cell r="S161">
            <v>0</v>
          </cell>
        </row>
        <row r="162">
          <cell r="A162">
            <v>1140</v>
          </cell>
          <cell r="B162" t="str">
            <v>1000-A-7010</v>
          </cell>
          <cell r="C162" t="str">
            <v>DE-E06-B15-010</v>
          </cell>
          <cell r="D162" t="str">
            <v>E.40.AR.010.004</v>
          </cell>
          <cell r="E162" t="str">
            <v>Fábrica de Explosivos - Paisagismo - Planta</v>
          </cell>
          <cell r="F162">
            <v>0</v>
          </cell>
          <cell r="H162" t="str">
            <v>A1</v>
          </cell>
          <cell r="I162">
            <v>1</v>
          </cell>
          <cell r="J162">
            <v>39463</v>
          </cell>
          <cell r="K162">
            <v>39477</v>
          </cell>
          <cell r="P162">
            <v>0</v>
          </cell>
          <cell r="S162">
            <v>0</v>
          </cell>
        </row>
        <row r="163">
          <cell r="B163">
            <v>1000</v>
          </cell>
          <cell r="E163" t="str">
            <v>CONCRETO</v>
          </cell>
          <cell r="F163">
            <v>0</v>
          </cell>
          <cell r="P163">
            <v>0</v>
          </cell>
          <cell r="S163">
            <v>0</v>
          </cell>
        </row>
        <row r="164">
          <cell r="A164">
            <v>141</v>
          </cell>
          <cell r="B164" t="str">
            <v>LV-1000-C-7000</v>
          </cell>
          <cell r="C164" t="str">
            <v>LV-E06-B03-001</v>
          </cell>
          <cell r="D164" t="str">
            <v>E.40.CN.010.125</v>
          </cell>
          <cell r="E164" t="str">
            <v>Lista de Verificação de Desenhos de Fornecedores - Escritório da Mina</v>
          </cell>
          <cell r="F164">
            <v>0</v>
          </cell>
          <cell r="H164" t="str">
            <v>A4</v>
          </cell>
          <cell r="I164">
            <v>5</v>
          </cell>
          <cell r="J164">
            <v>39461</v>
          </cell>
          <cell r="K164">
            <v>39467</v>
          </cell>
          <cell r="P164">
            <v>0</v>
          </cell>
          <cell r="S164">
            <v>0</v>
          </cell>
        </row>
        <row r="165">
          <cell r="E165" t="str">
            <v>METÁLICA</v>
          </cell>
          <cell r="F165">
            <v>0</v>
          </cell>
          <cell r="P165">
            <v>0</v>
          </cell>
          <cell r="S165">
            <v>0</v>
          </cell>
        </row>
        <row r="166">
          <cell r="A166">
            <v>142</v>
          </cell>
          <cell r="B166" t="str">
            <v>LV-1000-S-7000</v>
          </cell>
          <cell r="C166" t="str">
            <v>LV-E06-B04-001</v>
          </cell>
          <cell r="D166" t="str">
            <v>E.40.EM.010.125</v>
          </cell>
          <cell r="E166" t="str">
            <v>Lista de Verificação de Desenhos de Fornecedores</v>
          </cell>
          <cell r="F166">
            <v>0</v>
          </cell>
          <cell r="H166" t="str">
            <v>A4</v>
          </cell>
          <cell r="I166">
            <v>4</v>
          </cell>
          <cell r="J166">
            <v>39461</v>
          </cell>
          <cell r="K166">
            <v>39467</v>
          </cell>
          <cell r="P166">
            <v>0</v>
          </cell>
          <cell r="S166">
            <v>0</v>
          </cell>
        </row>
        <row r="167">
          <cell r="B167">
            <v>1000</v>
          </cell>
          <cell r="E167" t="str">
            <v>PASSARELAS (Escritório da Mina)</v>
          </cell>
          <cell r="F167">
            <v>0</v>
          </cell>
          <cell r="P167">
            <v>0</v>
          </cell>
          <cell r="S167">
            <v>0</v>
          </cell>
        </row>
        <row r="168">
          <cell r="E168" t="str">
            <v>ARQUITETURA</v>
          </cell>
          <cell r="F168">
            <v>0</v>
          </cell>
          <cell r="P168">
            <v>0</v>
          </cell>
          <cell r="S168">
            <v>0</v>
          </cell>
        </row>
        <row r="169">
          <cell r="A169">
            <v>143</v>
          </cell>
          <cell r="B169" t="str">
            <v>1000-A-7008</v>
          </cell>
          <cell r="C169" t="str">
            <v>DE-E06-B15-008</v>
          </cell>
          <cell r="D169" t="str">
            <v>E.40.AR.010.005</v>
          </cell>
          <cell r="E169" t="str">
            <v>Área de Apoio à Mina - Passarelas Cobertas - Planta e Detalhes</v>
          </cell>
          <cell r="F169">
            <v>0</v>
          </cell>
          <cell r="H169" t="str">
            <v>A1</v>
          </cell>
          <cell r="I169">
            <v>1</v>
          </cell>
          <cell r="J169">
            <v>39463</v>
          </cell>
          <cell r="K169">
            <v>39472</v>
          </cell>
          <cell r="P169">
            <v>0</v>
          </cell>
          <cell r="S169">
            <v>0</v>
          </cell>
        </row>
        <row r="170">
          <cell r="E170" t="str">
            <v>ELÉTRICA</v>
          </cell>
          <cell r="F170">
            <v>0</v>
          </cell>
          <cell r="P170">
            <v>0</v>
          </cell>
          <cell r="S170">
            <v>0</v>
          </cell>
        </row>
        <row r="171">
          <cell r="A171">
            <v>144</v>
          </cell>
          <cell r="B171" t="str">
            <v>1000-E-7000</v>
          </cell>
          <cell r="C171" t="str">
            <v>DE-E06-E06-001</v>
          </cell>
          <cell r="D171" t="str">
            <v>E.40.EL.000.010</v>
          </cell>
          <cell r="E171" t="str">
            <v>Planta de Iluminação e Tomadas de Corrente</v>
          </cell>
          <cell r="F171">
            <v>0</v>
          </cell>
          <cell r="H171" t="str">
            <v>A1</v>
          </cell>
          <cell r="I171">
            <v>1</v>
          </cell>
          <cell r="J171">
            <v>39483</v>
          </cell>
          <cell r="K171">
            <v>39489</v>
          </cell>
          <cell r="P171">
            <v>0</v>
          </cell>
          <cell r="S171">
            <v>0</v>
          </cell>
        </row>
        <row r="172">
          <cell r="A172">
            <v>145</v>
          </cell>
          <cell r="B172" t="str">
            <v>1000-E-7001</v>
          </cell>
          <cell r="C172" t="str">
            <v>DE-E06-E06-002</v>
          </cell>
          <cell r="D172" t="str">
            <v>E.40.EL.000.010</v>
          </cell>
          <cell r="E172" t="str">
            <v>Planta de SPDA</v>
          </cell>
          <cell r="F172">
            <v>0</v>
          </cell>
          <cell r="H172" t="str">
            <v>A1</v>
          </cell>
          <cell r="I172">
            <v>1</v>
          </cell>
          <cell r="J172">
            <v>39483</v>
          </cell>
          <cell r="K172">
            <v>39489</v>
          </cell>
          <cell r="P172">
            <v>0</v>
          </cell>
          <cell r="S172">
            <v>0</v>
          </cell>
        </row>
        <row r="173">
          <cell r="A173">
            <v>146</v>
          </cell>
          <cell r="B173" t="str">
            <v>1000-E-7002</v>
          </cell>
          <cell r="C173" t="str">
            <v>DE-E06-E06-003</v>
          </cell>
          <cell r="D173" t="str">
            <v>E.40.EL.000.010</v>
          </cell>
          <cell r="E173" t="str">
            <v>Diagrama Unifilar e Quadro de Cargas Elétricas</v>
          </cell>
          <cell r="F173">
            <v>0</v>
          </cell>
          <cell r="H173" t="str">
            <v>A1</v>
          </cell>
          <cell r="I173">
            <v>1.25</v>
          </cell>
          <cell r="J173">
            <v>39483</v>
          </cell>
          <cell r="K173">
            <v>39489</v>
          </cell>
          <cell r="P173">
            <v>0</v>
          </cell>
          <cell r="S173">
            <v>0</v>
          </cell>
        </row>
        <row r="174">
          <cell r="A174">
            <v>147</v>
          </cell>
          <cell r="B174" t="str">
            <v>MC-1000-E-7000</v>
          </cell>
          <cell r="C174" t="str">
            <v>MC-E06-E06-001</v>
          </cell>
          <cell r="D174" t="str">
            <v>E.40.EL.000.010</v>
          </cell>
          <cell r="E174" t="str">
            <v>Memória de Cálculo de Iluminação</v>
          </cell>
          <cell r="F174">
            <v>0</v>
          </cell>
          <cell r="H174" t="str">
            <v>A4</v>
          </cell>
          <cell r="I174">
            <v>3</v>
          </cell>
          <cell r="J174">
            <v>39483</v>
          </cell>
          <cell r="K174">
            <v>39489</v>
          </cell>
          <cell r="P174">
            <v>0</v>
          </cell>
          <cell r="S174">
            <v>0</v>
          </cell>
        </row>
        <row r="175">
          <cell r="A175">
            <v>148</v>
          </cell>
          <cell r="B175" t="str">
            <v>MC-1000-E-7001</v>
          </cell>
          <cell r="C175" t="str">
            <v>MC-E06-E06-002</v>
          </cell>
          <cell r="D175" t="str">
            <v>E.40.EL.000.010</v>
          </cell>
          <cell r="E175" t="str">
            <v>Memória de Cálculo de SPDA</v>
          </cell>
          <cell r="F175">
            <v>0</v>
          </cell>
          <cell r="H175" t="str">
            <v>A4</v>
          </cell>
          <cell r="I175">
            <v>3</v>
          </cell>
          <cell r="J175">
            <v>39483</v>
          </cell>
          <cell r="K175">
            <v>39489</v>
          </cell>
          <cell r="P175">
            <v>0</v>
          </cell>
          <cell r="S175">
            <v>0</v>
          </cell>
        </row>
        <row r="176">
          <cell r="A176">
            <v>149</v>
          </cell>
          <cell r="B176" t="str">
            <v>LM-1000-E-7000</v>
          </cell>
          <cell r="C176" t="str">
            <v>LM-E06-E06-001</v>
          </cell>
          <cell r="D176" t="str">
            <v>E.40.EL.000.010</v>
          </cell>
          <cell r="E176" t="str">
            <v>Lista de Materiais</v>
          </cell>
          <cell r="F176">
            <v>0</v>
          </cell>
          <cell r="H176" t="str">
            <v>A4</v>
          </cell>
          <cell r="I176">
            <v>0.875</v>
          </cell>
          <cell r="J176">
            <v>39483</v>
          </cell>
          <cell r="K176">
            <v>39489</v>
          </cell>
          <cell r="P176">
            <v>0</v>
          </cell>
          <cell r="S176">
            <v>0</v>
          </cell>
        </row>
        <row r="177">
          <cell r="A177">
            <v>150</v>
          </cell>
          <cell r="B177" t="str">
            <v>FD-1000-E-7000</v>
          </cell>
          <cell r="C177" t="str">
            <v>FD-E06-E06-001</v>
          </cell>
          <cell r="D177" t="str">
            <v>E.40.EL.000.010</v>
          </cell>
          <cell r="E177" t="str">
            <v>Folha de Dados (Quadro de Distribuição)</v>
          </cell>
          <cell r="F177">
            <v>0</v>
          </cell>
          <cell r="H177" t="str">
            <v>A4</v>
          </cell>
          <cell r="I177">
            <v>0.125</v>
          </cell>
          <cell r="J177">
            <v>39483</v>
          </cell>
          <cell r="K177">
            <v>39489</v>
          </cell>
          <cell r="P177">
            <v>0</v>
          </cell>
          <cell r="S177">
            <v>0</v>
          </cell>
        </row>
        <row r="178">
          <cell r="A178">
            <v>151</v>
          </cell>
          <cell r="B178" t="str">
            <v>MD-1000-E-7000</v>
          </cell>
          <cell r="C178" t="str">
            <v>MD-E06-E06-001</v>
          </cell>
          <cell r="D178" t="str">
            <v>E.40.EL.000.010</v>
          </cell>
          <cell r="E178" t="str">
            <v>Memorial Descritivo</v>
          </cell>
          <cell r="F178">
            <v>0</v>
          </cell>
          <cell r="H178" t="str">
            <v>A4</v>
          </cell>
          <cell r="I178">
            <v>1</v>
          </cell>
          <cell r="J178">
            <v>39483</v>
          </cell>
          <cell r="K178">
            <v>39489</v>
          </cell>
          <cell r="P178">
            <v>0</v>
          </cell>
          <cell r="S178">
            <v>0</v>
          </cell>
        </row>
        <row r="179">
          <cell r="E179" t="str">
            <v>HIDROSSANITÁRIAS - PASSARELAS</v>
          </cell>
          <cell r="F179">
            <v>0</v>
          </cell>
          <cell r="P179">
            <v>0</v>
          </cell>
          <cell r="S179">
            <v>0</v>
          </cell>
        </row>
        <row r="180">
          <cell r="A180">
            <v>152</v>
          </cell>
          <cell r="B180" t="str">
            <v>1000-K-7000</v>
          </cell>
          <cell r="C180" t="str">
            <v>DE-E06-B49-001</v>
          </cell>
          <cell r="D180" t="str">
            <v>E.40.IE.010.005</v>
          </cell>
          <cell r="E180" t="str">
            <v>Planta de Águas Pluviais - Cobertura</v>
          </cell>
          <cell r="F180">
            <v>0</v>
          </cell>
          <cell r="H180" t="str">
            <v>A1</v>
          </cell>
          <cell r="I180">
            <v>1</v>
          </cell>
          <cell r="J180">
            <v>39483</v>
          </cell>
          <cell r="K180">
            <v>39489</v>
          </cell>
          <cell r="P180">
            <v>0</v>
          </cell>
          <cell r="S180">
            <v>0</v>
          </cell>
        </row>
        <row r="181">
          <cell r="A181">
            <v>153</v>
          </cell>
          <cell r="B181" t="str">
            <v>LM-1000-K-7000</v>
          </cell>
          <cell r="C181" t="str">
            <v>LM-E06-B49-001</v>
          </cell>
          <cell r="D181" t="str">
            <v>E.40.IE.010.005</v>
          </cell>
          <cell r="E181" t="str">
            <v>Lista de Material</v>
          </cell>
          <cell r="F181">
            <v>0</v>
          </cell>
          <cell r="H181" t="str">
            <v>A4</v>
          </cell>
          <cell r="I181">
            <v>0.375</v>
          </cell>
          <cell r="J181">
            <v>39483</v>
          </cell>
          <cell r="K181">
            <v>39489</v>
          </cell>
          <cell r="P181">
            <v>0</v>
          </cell>
          <cell r="S181">
            <v>0</v>
          </cell>
        </row>
        <row r="182">
          <cell r="E182" t="str">
            <v>ORÇAMENTAÇÃO</v>
          </cell>
          <cell r="F182">
            <v>0</v>
          </cell>
          <cell r="P182">
            <v>0</v>
          </cell>
          <cell r="S182">
            <v>0</v>
          </cell>
        </row>
        <row r="183">
          <cell r="A183">
            <v>154</v>
          </cell>
          <cell r="B183" t="str">
            <v>RT-1000-H-7000</v>
          </cell>
          <cell r="C183" t="str">
            <v>RT-E06-B00-001</v>
          </cell>
          <cell r="D183" t="str">
            <v>E.40.00.000.006</v>
          </cell>
          <cell r="E183" t="str">
            <v>Pacote para Orçamentação</v>
          </cell>
          <cell r="F183">
            <v>0</v>
          </cell>
          <cell r="H183" t="str">
            <v>A4</v>
          </cell>
          <cell r="I183">
            <v>0.75</v>
          </cell>
          <cell r="J183">
            <v>39473</v>
          </cell>
          <cell r="K183">
            <v>39532</v>
          </cell>
          <cell r="P183">
            <v>0</v>
          </cell>
          <cell r="S183">
            <v>0</v>
          </cell>
        </row>
        <row r="184">
          <cell r="E184" t="str">
            <v>ANÁLISE DE PROPOSTA</v>
          </cell>
          <cell r="F184">
            <v>0</v>
          </cell>
          <cell r="P184">
            <v>0</v>
          </cell>
          <cell r="S184">
            <v>0</v>
          </cell>
        </row>
        <row r="185">
          <cell r="A185">
            <v>155</v>
          </cell>
          <cell r="B185" t="str">
            <v>PT-1000-H-7000</v>
          </cell>
          <cell r="C185" t="str">
            <v>PT-E06-B00-001</v>
          </cell>
          <cell r="D185" t="str">
            <v>E.40.00.000.006</v>
          </cell>
          <cell r="E185" t="str">
            <v>Análise de proposta</v>
          </cell>
          <cell r="F185">
            <v>0</v>
          </cell>
          <cell r="H185" t="str">
            <v>A4</v>
          </cell>
          <cell r="I185">
            <v>0.25</v>
          </cell>
          <cell r="J185">
            <v>39473</v>
          </cell>
          <cell r="K185">
            <v>39532</v>
          </cell>
          <cell r="P185">
            <v>0</v>
          </cell>
          <cell r="S185">
            <v>0</v>
          </cell>
        </row>
        <row r="186">
          <cell r="B186">
            <v>1012</v>
          </cell>
          <cell r="E186" t="str">
            <v>DEPÓSITO DE EXPLOSIVOS</v>
          </cell>
          <cell r="F186">
            <v>0</v>
          </cell>
          <cell r="P186">
            <v>0</v>
          </cell>
          <cell r="S186">
            <v>0</v>
          </cell>
        </row>
        <row r="187">
          <cell r="E187" t="str">
            <v>ARQUITETURA</v>
          </cell>
          <cell r="F187">
            <v>0</v>
          </cell>
          <cell r="P187">
            <v>0</v>
          </cell>
          <cell r="S187">
            <v>0</v>
          </cell>
        </row>
        <row r="188">
          <cell r="A188">
            <v>156</v>
          </cell>
          <cell r="B188" t="str">
            <v>1012-A-7000</v>
          </cell>
          <cell r="C188" t="str">
            <v>DE-E06-B15-011</v>
          </cell>
          <cell r="D188" t="str">
            <v>E.40.AR.010.015</v>
          </cell>
          <cell r="E188" t="str">
            <v>Planta Baixa e Cobertura</v>
          </cell>
          <cell r="F188">
            <v>0.5</v>
          </cell>
          <cell r="H188" t="str">
            <v>A1</v>
          </cell>
          <cell r="I188">
            <v>1</v>
          </cell>
          <cell r="J188">
            <v>39345</v>
          </cell>
          <cell r="K188">
            <v>39351</v>
          </cell>
          <cell r="P188">
            <v>0</v>
          </cell>
          <cell r="S188">
            <v>0</v>
          </cell>
        </row>
        <row r="189">
          <cell r="A189">
            <v>157</v>
          </cell>
          <cell r="B189" t="str">
            <v>1012-A-7001</v>
          </cell>
          <cell r="C189" t="str">
            <v>DE-E06-B15-012</v>
          </cell>
          <cell r="D189" t="str">
            <v>E.40.AR.010.015</v>
          </cell>
          <cell r="E189" t="str">
            <v>Cortes e Fachadas</v>
          </cell>
          <cell r="F189">
            <v>0.1</v>
          </cell>
          <cell r="H189" t="str">
            <v>A1</v>
          </cell>
          <cell r="I189">
            <v>1</v>
          </cell>
          <cell r="J189">
            <v>39345</v>
          </cell>
          <cell r="K189">
            <v>39351</v>
          </cell>
          <cell r="P189">
            <v>0</v>
          </cell>
          <cell r="S189">
            <v>0</v>
          </cell>
        </row>
        <row r="190">
          <cell r="E190" t="str">
            <v>CONCRETO</v>
          </cell>
          <cell r="F190">
            <v>0</v>
          </cell>
          <cell r="P190">
            <v>0</v>
          </cell>
          <cell r="S190">
            <v>0</v>
          </cell>
        </row>
        <row r="191">
          <cell r="A191">
            <v>158</v>
          </cell>
          <cell r="B191" t="str">
            <v>LV-1012-C-7000</v>
          </cell>
          <cell r="C191" t="str">
            <v>LV-E06-B03-002</v>
          </cell>
          <cell r="D191" t="str">
            <v>E.40.CN.010.015</v>
          </cell>
          <cell r="E191" t="str">
            <v>Lista de Verificação de Desenhos de Fornecedores</v>
          </cell>
          <cell r="F191">
            <v>0</v>
          </cell>
          <cell r="H191" t="str">
            <v>A4</v>
          </cell>
          <cell r="I191">
            <v>4</v>
          </cell>
          <cell r="J191">
            <v>39382</v>
          </cell>
          <cell r="K191">
            <v>39388</v>
          </cell>
          <cell r="P191">
            <v>0</v>
          </cell>
          <cell r="S191">
            <v>0</v>
          </cell>
        </row>
        <row r="192">
          <cell r="E192" t="str">
            <v>METÁLICA</v>
          </cell>
          <cell r="F192">
            <v>0</v>
          </cell>
          <cell r="P192">
            <v>0</v>
          </cell>
          <cell r="S192">
            <v>0</v>
          </cell>
        </row>
        <row r="193">
          <cell r="A193">
            <v>159</v>
          </cell>
          <cell r="B193" t="str">
            <v>LV-1012-S-7000</v>
          </cell>
          <cell r="C193" t="str">
            <v>LV-E06-B04-002</v>
          </cell>
          <cell r="D193" t="str">
            <v>E.40.EM.010.015</v>
          </cell>
          <cell r="E193" t="str">
            <v>Lista de Verificação de Desenhos de Fornecedores</v>
          </cell>
          <cell r="F193">
            <v>0</v>
          </cell>
          <cell r="H193" t="str">
            <v>A4</v>
          </cell>
          <cell r="I193">
            <v>4</v>
          </cell>
          <cell r="J193">
            <v>39382</v>
          </cell>
          <cell r="K193">
            <v>39388</v>
          </cell>
          <cell r="P193">
            <v>0</v>
          </cell>
          <cell r="S193">
            <v>0</v>
          </cell>
        </row>
        <row r="194">
          <cell r="E194" t="str">
            <v>ELÉTRICA</v>
          </cell>
          <cell r="F194">
            <v>0</v>
          </cell>
          <cell r="P194">
            <v>0</v>
          </cell>
          <cell r="S194">
            <v>0</v>
          </cell>
        </row>
        <row r="195">
          <cell r="A195">
            <v>160</v>
          </cell>
          <cell r="B195" t="str">
            <v>1012-E-7000</v>
          </cell>
          <cell r="C195" t="str">
            <v>DE-E06-E06-004</v>
          </cell>
          <cell r="D195" t="str">
            <v>E.40.EL.000.015</v>
          </cell>
          <cell r="E195" t="str">
            <v>Planta de SPDA</v>
          </cell>
          <cell r="F195">
            <v>0</v>
          </cell>
          <cell r="H195" t="str">
            <v>A1</v>
          </cell>
          <cell r="I195">
            <v>1</v>
          </cell>
          <cell r="J195">
            <v>39362</v>
          </cell>
          <cell r="K195">
            <v>39368</v>
          </cell>
          <cell r="P195">
            <v>0</v>
          </cell>
          <cell r="S195">
            <v>0</v>
          </cell>
        </row>
        <row r="196">
          <cell r="A196">
            <v>161</v>
          </cell>
          <cell r="B196" t="str">
            <v>MC-1012-E-7000</v>
          </cell>
          <cell r="C196" t="str">
            <v>MC-E06-E06-003</v>
          </cell>
          <cell r="D196" t="str">
            <v>E.40.EL.000.015</v>
          </cell>
          <cell r="E196" t="str">
            <v>Memória de Cálculo de SPDA</v>
          </cell>
          <cell r="F196">
            <v>0</v>
          </cell>
          <cell r="H196" t="str">
            <v>A4</v>
          </cell>
          <cell r="I196">
            <v>3</v>
          </cell>
          <cell r="J196">
            <v>39362</v>
          </cell>
          <cell r="K196">
            <v>39368</v>
          </cell>
          <cell r="P196">
            <v>0</v>
          </cell>
          <cell r="S196">
            <v>0</v>
          </cell>
        </row>
        <row r="197">
          <cell r="A197">
            <v>162</v>
          </cell>
          <cell r="B197" t="str">
            <v>LM-1012-E-7000</v>
          </cell>
          <cell r="C197" t="str">
            <v>LM-E06-E06-002</v>
          </cell>
          <cell r="D197" t="str">
            <v>E.40.EL.000.015</v>
          </cell>
          <cell r="E197" t="str">
            <v>Lista de Materiais</v>
          </cell>
          <cell r="F197">
            <v>0</v>
          </cell>
          <cell r="H197" t="str">
            <v>A4</v>
          </cell>
          <cell r="I197">
            <v>1</v>
          </cell>
          <cell r="J197">
            <v>39362</v>
          </cell>
          <cell r="K197">
            <v>39368</v>
          </cell>
          <cell r="P197">
            <v>0</v>
          </cell>
          <cell r="S197">
            <v>0</v>
          </cell>
        </row>
        <row r="198">
          <cell r="A198">
            <v>163</v>
          </cell>
          <cell r="B198" t="str">
            <v>MD-1012-E-7000</v>
          </cell>
          <cell r="C198" t="str">
            <v>MD-E06-E06-002</v>
          </cell>
          <cell r="D198" t="str">
            <v>E.40.EL.000.015</v>
          </cell>
          <cell r="E198" t="str">
            <v>Memorial Descritivo</v>
          </cell>
          <cell r="F198">
            <v>0</v>
          </cell>
          <cell r="H198" t="str">
            <v>A4</v>
          </cell>
          <cell r="I198">
            <v>1</v>
          </cell>
          <cell r="J198">
            <v>39362</v>
          </cell>
          <cell r="K198">
            <v>39368</v>
          </cell>
          <cell r="P198">
            <v>0</v>
          </cell>
          <cell r="S198">
            <v>0</v>
          </cell>
        </row>
        <row r="199">
          <cell r="E199" t="str">
            <v>HIDROSSANITÁRIAS</v>
          </cell>
          <cell r="F199">
            <v>0</v>
          </cell>
          <cell r="P199">
            <v>0</v>
          </cell>
          <cell r="S199">
            <v>0</v>
          </cell>
        </row>
        <row r="200">
          <cell r="A200">
            <v>164</v>
          </cell>
          <cell r="B200" t="str">
            <v>1012-B-7000</v>
          </cell>
          <cell r="C200" t="str">
            <v>DE-E06-B49-002</v>
          </cell>
          <cell r="D200" t="str">
            <v>E.40.IE.010.010</v>
          </cell>
          <cell r="E200" t="str">
            <v>Planta e Detalhes - Águas Pluviais</v>
          </cell>
          <cell r="F200">
            <v>0</v>
          </cell>
          <cell r="H200" t="str">
            <v>A1</v>
          </cell>
          <cell r="I200">
            <v>1</v>
          </cell>
          <cell r="J200">
            <v>39362</v>
          </cell>
          <cell r="K200">
            <v>39368</v>
          </cell>
          <cell r="P200">
            <v>0</v>
          </cell>
          <cell r="S200">
            <v>0</v>
          </cell>
        </row>
        <row r="201">
          <cell r="A201">
            <v>165</v>
          </cell>
          <cell r="B201" t="str">
            <v>LM-1012-B-7000</v>
          </cell>
          <cell r="C201" t="str">
            <v>LM-E06-B49-002</v>
          </cell>
          <cell r="D201" t="str">
            <v>E.40.IE.010.010</v>
          </cell>
          <cell r="E201" t="str">
            <v>Lista de Material</v>
          </cell>
          <cell r="F201">
            <v>0</v>
          </cell>
          <cell r="H201" t="str">
            <v>A4</v>
          </cell>
          <cell r="I201">
            <v>0.375</v>
          </cell>
          <cell r="J201">
            <v>39362</v>
          </cell>
          <cell r="K201">
            <v>39368</v>
          </cell>
          <cell r="P201">
            <v>0</v>
          </cell>
          <cell r="S201">
            <v>0</v>
          </cell>
        </row>
        <row r="202">
          <cell r="E202" t="str">
            <v>ORÇAMENTAÇÃO</v>
          </cell>
          <cell r="F202">
            <v>0</v>
          </cell>
          <cell r="P202">
            <v>0</v>
          </cell>
          <cell r="S202">
            <v>0</v>
          </cell>
        </row>
        <row r="203">
          <cell r="A203">
            <v>166</v>
          </cell>
          <cell r="B203" t="str">
            <v>RT-1012-H-7000</v>
          </cell>
          <cell r="C203" t="str">
            <v>RT-E06-B00-002</v>
          </cell>
          <cell r="D203" t="str">
            <v>E.40.00.000.006</v>
          </cell>
          <cell r="E203" t="str">
            <v>Pacote para Orçamentação</v>
          </cell>
          <cell r="F203">
            <v>0</v>
          </cell>
          <cell r="H203" t="str">
            <v>A4</v>
          </cell>
          <cell r="I203">
            <v>2</v>
          </cell>
          <cell r="J203">
            <v>39473</v>
          </cell>
          <cell r="K203">
            <v>39532</v>
          </cell>
          <cell r="P203">
            <v>0</v>
          </cell>
          <cell r="S203">
            <v>0</v>
          </cell>
        </row>
        <row r="204">
          <cell r="E204" t="str">
            <v>ANÁLISE DE PROPOSTA</v>
          </cell>
          <cell r="F204">
            <v>0</v>
          </cell>
          <cell r="P204">
            <v>0</v>
          </cell>
          <cell r="S204">
            <v>0</v>
          </cell>
        </row>
        <row r="205">
          <cell r="A205">
            <v>167</v>
          </cell>
          <cell r="B205" t="str">
            <v>PT-1012-H-7000</v>
          </cell>
          <cell r="C205" t="str">
            <v>PT-E06-B00-002</v>
          </cell>
          <cell r="D205" t="str">
            <v>E.40.00.000.006</v>
          </cell>
          <cell r="E205" t="str">
            <v>Análise de proposta</v>
          </cell>
          <cell r="F205">
            <v>0</v>
          </cell>
          <cell r="H205" t="str">
            <v>A4</v>
          </cell>
          <cell r="I205">
            <v>1.25</v>
          </cell>
          <cell r="J205">
            <v>39473</v>
          </cell>
          <cell r="K205">
            <v>39532</v>
          </cell>
          <cell r="P205">
            <v>0</v>
          </cell>
          <cell r="S205">
            <v>0</v>
          </cell>
        </row>
        <row r="206">
          <cell r="B206">
            <v>1013</v>
          </cell>
          <cell r="E206" t="str">
            <v>DEPÓSITO DE NITRATO DE AMÔNIO</v>
          </cell>
          <cell r="F206">
            <v>0</v>
          </cell>
          <cell r="P206">
            <v>0</v>
          </cell>
          <cell r="S206">
            <v>0</v>
          </cell>
        </row>
        <row r="207">
          <cell r="E207" t="str">
            <v>ARQUITETURA</v>
          </cell>
          <cell r="F207">
            <v>0</v>
          </cell>
          <cell r="P207">
            <v>0</v>
          </cell>
          <cell r="S207">
            <v>0</v>
          </cell>
        </row>
        <row r="208">
          <cell r="A208">
            <v>168</v>
          </cell>
          <cell r="B208" t="str">
            <v>1013-A-7000</v>
          </cell>
          <cell r="C208" t="str">
            <v>DE-E06-B15-013</v>
          </cell>
          <cell r="D208" t="str">
            <v>E.40.AR.010.030</v>
          </cell>
          <cell r="E208" t="str">
            <v>Planta Baixa</v>
          </cell>
          <cell r="F208">
            <v>0.1</v>
          </cell>
          <cell r="H208" t="str">
            <v>A1</v>
          </cell>
          <cell r="I208">
            <v>1</v>
          </cell>
          <cell r="J208">
            <v>39353</v>
          </cell>
          <cell r="K208">
            <v>39359</v>
          </cell>
          <cell r="P208">
            <v>0</v>
          </cell>
          <cell r="S208">
            <v>0</v>
          </cell>
        </row>
        <row r="209">
          <cell r="A209">
            <v>169</v>
          </cell>
          <cell r="B209" t="str">
            <v>1013-A-7001</v>
          </cell>
          <cell r="C209" t="str">
            <v>DE-E06-B15-014</v>
          </cell>
          <cell r="D209" t="str">
            <v>E.40.AR.010.030</v>
          </cell>
          <cell r="E209" t="str">
            <v>Cobertura</v>
          </cell>
          <cell r="F209">
            <v>0.1</v>
          </cell>
          <cell r="H209" t="str">
            <v>A1</v>
          </cell>
          <cell r="I209">
            <v>1</v>
          </cell>
          <cell r="J209">
            <v>39353</v>
          </cell>
          <cell r="K209">
            <v>39359</v>
          </cell>
          <cell r="P209">
            <v>0</v>
          </cell>
          <cell r="S209">
            <v>0</v>
          </cell>
        </row>
        <row r="210">
          <cell r="A210">
            <v>170</v>
          </cell>
          <cell r="B210" t="str">
            <v>1013-A-7002</v>
          </cell>
          <cell r="C210" t="str">
            <v>DE-E06-B15-015</v>
          </cell>
          <cell r="D210" t="str">
            <v>E.40.AR.010.030</v>
          </cell>
          <cell r="E210" t="str">
            <v>Cortes e Fachadas</v>
          </cell>
          <cell r="F210">
            <v>0.1</v>
          </cell>
          <cell r="H210" t="str">
            <v>A1</v>
          </cell>
          <cell r="I210">
            <v>1</v>
          </cell>
          <cell r="J210">
            <v>39353</v>
          </cell>
          <cell r="K210">
            <v>39359</v>
          </cell>
          <cell r="P210">
            <v>0</v>
          </cell>
          <cell r="S210">
            <v>0</v>
          </cell>
        </row>
        <row r="211">
          <cell r="E211" t="str">
            <v>CONCRETO</v>
          </cell>
          <cell r="F211">
            <v>0</v>
          </cell>
          <cell r="P211">
            <v>0</v>
          </cell>
          <cell r="S211">
            <v>0</v>
          </cell>
        </row>
        <row r="212">
          <cell r="A212">
            <v>171</v>
          </cell>
          <cell r="B212" t="str">
            <v>LV-1013-C-7000</v>
          </cell>
          <cell r="C212" t="str">
            <v>LV-E06-B03-003</v>
          </cell>
          <cell r="D212" t="str">
            <v>E.40.CN.010.025</v>
          </cell>
          <cell r="E212" t="str">
            <v>Lista de Verificação de Desenhos de Fornecedores</v>
          </cell>
          <cell r="F212">
            <v>0</v>
          </cell>
          <cell r="H212" t="str">
            <v>A4</v>
          </cell>
          <cell r="I212">
            <v>5</v>
          </cell>
          <cell r="J212">
            <v>39390</v>
          </cell>
          <cell r="K212">
            <v>39396</v>
          </cell>
          <cell r="P212">
            <v>0</v>
          </cell>
          <cell r="S212">
            <v>0</v>
          </cell>
        </row>
        <row r="213">
          <cell r="E213" t="str">
            <v>METÁLICA</v>
          </cell>
          <cell r="F213">
            <v>0</v>
          </cell>
          <cell r="P213">
            <v>0</v>
          </cell>
          <cell r="S213">
            <v>0</v>
          </cell>
        </row>
        <row r="214">
          <cell r="A214">
            <v>172</v>
          </cell>
          <cell r="B214" t="str">
            <v>LV-1013-S-7000</v>
          </cell>
          <cell r="C214" t="str">
            <v>LV-E06-B04-003</v>
          </cell>
          <cell r="D214" t="str">
            <v>E.40.EM.010.025</v>
          </cell>
          <cell r="E214" t="str">
            <v>Lista de Verificação de Desenhos de Fornecedores</v>
          </cell>
          <cell r="F214">
            <v>0</v>
          </cell>
          <cell r="H214" t="str">
            <v>A4</v>
          </cell>
          <cell r="I214">
            <v>5</v>
          </cell>
          <cell r="J214">
            <v>39390</v>
          </cell>
          <cell r="K214">
            <v>39396</v>
          </cell>
          <cell r="P214">
            <v>0</v>
          </cell>
          <cell r="S214">
            <v>0</v>
          </cell>
        </row>
        <row r="215">
          <cell r="E215" t="str">
            <v>ELÉTRICA</v>
          </cell>
          <cell r="F215">
            <v>0</v>
          </cell>
          <cell r="P215">
            <v>0</v>
          </cell>
          <cell r="S215">
            <v>0</v>
          </cell>
        </row>
        <row r="216">
          <cell r="A216">
            <v>173</v>
          </cell>
          <cell r="B216" t="str">
            <v>1013-E-7000</v>
          </cell>
          <cell r="C216" t="str">
            <v>DE-E06-E06-005</v>
          </cell>
          <cell r="D216" t="str">
            <v>E.40.EL.000.030</v>
          </cell>
          <cell r="E216" t="str">
            <v>Planta de SPDA</v>
          </cell>
          <cell r="F216">
            <v>0</v>
          </cell>
          <cell r="H216" t="str">
            <v>A1</v>
          </cell>
          <cell r="I216">
            <v>1</v>
          </cell>
          <cell r="J216">
            <v>39370</v>
          </cell>
          <cell r="K216">
            <v>39376</v>
          </cell>
          <cell r="P216">
            <v>0</v>
          </cell>
          <cell r="S216">
            <v>0</v>
          </cell>
        </row>
        <row r="217">
          <cell r="A217">
            <v>174</v>
          </cell>
          <cell r="B217" t="str">
            <v>MC-1013-E-7000</v>
          </cell>
          <cell r="C217" t="str">
            <v>MC-E06-E06-004</v>
          </cell>
          <cell r="D217" t="str">
            <v>E.40.EL.000.030</v>
          </cell>
          <cell r="E217" t="str">
            <v>Memória de Cálculo de SPDA</v>
          </cell>
          <cell r="F217">
            <v>0</v>
          </cell>
          <cell r="H217" t="str">
            <v>A4</v>
          </cell>
          <cell r="I217">
            <v>3</v>
          </cell>
          <cell r="J217">
            <v>39370</v>
          </cell>
          <cell r="K217">
            <v>39376</v>
          </cell>
          <cell r="P217">
            <v>0</v>
          </cell>
          <cell r="S217">
            <v>0</v>
          </cell>
        </row>
        <row r="218">
          <cell r="A218">
            <v>175</v>
          </cell>
          <cell r="B218" t="str">
            <v>LM-1013-E-7000</v>
          </cell>
          <cell r="C218" t="str">
            <v>LM-E06-E06-003</v>
          </cell>
          <cell r="D218" t="str">
            <v>E.40.EL.000.030</v>
          </cell>
          <cell r="E218" t="str">
            <v>Lista de Materiais</v>
          </cell>
          <cell r="F218">
            <v>0</v>
          </cell>
          <cell r="H218" t="str">
            <v>A4</v>
          </cell>
          <cell r="I218">
            <v>1</v>
          </cell>
          <cell r="J218">
            <v>39370</v>
          </cell>
          <cell r="K218">
            <v>39376</v>
          </cell>
          <cell r="P218">
            <v>0</v>
          </cell>
          <cell r="S218">
            <v>0</v>
          </cell>
        </row>
        <row r="219">
          <cell r="A219">
            <v>176</v>
          </cell>
          <cell r="B219" t="str">
            <v>MD-1013-E-7000</v>
          </cell>
          <cell r="C219" t="str">
            <v>MD-E06-E06-003</v>
          </cell>
          <cell r="D219" t="str">
            <v>E.40.EL.000.030</v>
          </cell>
          <cell r="E219" t="str">
            <v>Memorial Descritivo</v>
          </cell>
          <cell r="F219">
            <v>0</v>
          </cell>
          <cell r="H219" t="str">
            <v>A4</v>
          </cell>
          <cell r="I219">
            <v>1</v>
          </cell>
          <cell r="J219">
            <v>39370</v>
          </cell>
          <cell r="K219">
            <v>39376</v>
          </cell>
          <cell r="P219">
            <v>0</v>
          </cell>
          <cell r="S219">
            <v>0</v>
          </cell>
        </row>
        <row r="220">
          <cell r="E220" t="str">
            <v>HIDROSSANITÁRIAS</v>
          </cell>
          <cell r="F220">
            <v>0</v>
          </cell>
          <cell r="P220">
            <v>0</v>
          </cell>
          <cell r="S220">
            <v>0</v>
          </cell>
        </row>
        <row r="221">
          <cell r="A221">
            <v>177</v>
          </cell>
          <cell r="B221" t="str">
            <v>1013-B-7000</v>
          </cell>
          <cell r="C221" t="str">
            <v>DE-E06-B49-003</v>
          </cell>
          <cell r="D221" t="str">
            <v>E.40.IE.010.025</v>
          </cell>
          <cell r="E221" t="str">
            <v>Planta e Detalhes - Águas Pluviais</v>
          </cell>
          <cell r="F221">
            <v>0</v>
          </cell>
          <cell r="H221" t="str">
            <v>A1</v>
          </cell>
          <cell r="I221">
            <v>1</v>
          </cell>
          <cell r="J221">
            <v>39370</v>
          </cell>
          <cell r="K221">
            <v>39376</v>
          </cell>
          <cell r="P221">
            <v>0</v>
          </cell>
          <cell r="S221">
            <v>0</v>
          </cell>
        </row>
        <row r="222">
          <cell r="A222">
            <v>178</v>
          </cell>
          <cell r="B222" t="str">
            <v>LM-1013-B-7000</v>
          </cell>
          <cell r="C222" t="str">
            <v>LM-E06-B49-003</v>
          </cell>
          <cell r="D222" t="str">
            <v>E.40.IE.010.025</v>
          </cell>
          <cell r="E222" t="str">
            <v>Lista de Material</v>
          </cell>
          <cell r="F222">
            <v>0</v>
          </cell>
          <cell r="H222" t="str">
            <v>A4</v>
          </cell>
          <cell r="I222">
            <v>0.375</v>
          </cell>
          <cell r="J222">
            <v>39370</v>
          </cell>
          <cell r="K222">
            <v>39376</v>
          </cell>
          <cell r="P222">
            <v>0</v>
          </cell>
          <cell r="S222">
            <v>0</v>
          </cell>
        </row>
        <row r="223">
          <cell r="E223" t="str">
            <v>ORÇAMENTAÇÃO</v>
          </cell>
          <cell r="F223">
            <v>0</v>
          </cell>
          <cell r="P223">
            <v>0</v>
          </cell>
          <cell r="S223">
            <v>0</v>
          </cell>
        </row>
        <row r="224">
          <cell r="A224">
            <v>179</v>
          </cell>
          <cell r="B224" t="str">
            <v>RT-1013-H-7000</v>
          </cell>
          <cell r="C224" t="str">
            <v>RT-E06-B00-003</v>
          </cell>
          <cell r="D224" t="str">
            <v>E.40.00.000.006</v>
          </cell>
          <cell r="E224" t="str">
            <v>Pacote para Orçamentação</v>
          </cell>
          <cell r="F224">
            <v>0</v>
          </cell>
          <cell r="H224" t="str">
            <v>A4</v>
          </cell>
          <cell r="I224">
            <v>2</v>
          </cell>
          <cell r="J224">
            <v>39473</v>
          </cell>
          <cell r="K224">
            <v>39532</v>
          </cell>
          <cell r="P224">
            <v>0</v>
          </cell>
          <cell r="S224">
            <v>0</v>
          </cell>
        </row>
        <row r="225">
          <cell r="E225" t="str">
            <v>ANÁLISE DE PROPOSTA</v>
          </cell>
          <cell r="F225">
            <v>0</v>
          </cell>
          <cell r="P225">
            <v>0</v>
          </cell>
          <cell r="S225">
            <v>0</v>
          </cell>
        </row>
        <row r="226">
          <cell r="A226">
            <v>180</v>
          </cell>
          <cell r="B226" t="str">
            <v>PT-1013-H-7000</v>
          </cell>
          <cell r="C226" t="str">
            <v>PT-E06-B00-003</v>
          </cell>
          <cell r="D226" t="str">
            <v>E.40.00.000.006</v>
          </cell>
          <cell r="E226" t="str">
            <v>Análise de Proposta</v>
          </cell>
          <cell r="F226">
            <v>0</v>
          </cell>
          <cell r="H226" t="str">
            <v>A4</v>
          </cell>
          <cell r="I226">
            <v>1.25</v>
          </cell>
          <cell r="J226">
            <v>39473</v>
          </cell>
          <cell r="K226">
            <v>39532</v>
          </cell>
          <cell r="P226">
            <v>0</v>
          </cell>
          <cell r="S226">
            <v>0</v>
          </cell>
        </row>
        <row r="227">
          <cell r="B227">
            <v>1014</v>
          </cell>
          <cell r="E227" t="str">
            <v>DEPÓSITO DE ACESSÓRIOS DE  DETONAÇÃO</v>
          </cell>
          <cell r="F227">
            <v>0</v>
          </cell>
          <cell r="P227">
            <v>0</v>
          </cell>
          <cell r="S227">
            <v>0</v>
          </cell>
        </row>
        <row r="228">
          <cell r="E228" t="str">
            <v>ARQUITETURA</v>
          </cell>
          <cell r="F228">
            <v>0</v>
          </cell>
          <cell r="P228">
            <v>0</v>
          </cell>
          <cell r="S228">
            <v>0</v>
          </cell>
        </row>
        <row r="229">
          <cell r="A229">
            <v>181</v>
          </cell>
          <cell r="B229" t="str">
            <v>1014-A-7000</v>
          </cell>
          <cell r="C229" t="str">
            <v>DE-E06-B15-016</v>
          </cell>
          <cell r="D229" t="str">
            <v>E.40.AR.010.045</v>
          </cell>
          <cell r="E229" t="str">
            <v>Planta Baixa, Cobertura, Cortes e Fachadas</v>
          </cell>
          <cell r="F229">
            <v>0.1</v>
          </cell>
          <cell r="H229" t="str">
            <v>A1</v>
          </cell>
          <cell r="I229">
            <v>1</v>
          </cell>
          <cell r="J229">
            <v>39350</v>
          </cell>
          <cell r="K229">
            <v>39356</v>
          </cell>
          <cell r="P229">
            <v>0</v>
          </cell>
          <cell r="S229">
            <v>0</v>
          </cell>
        </row>
        <row r="230">
          <cell r="E230" t="str">
            <v>CONCRETO</v>
          </cell>
          <cell r="F230">
            <v>0</v>
          </cell>
          <cell r="P230">
            <v>0</v>
          </cell>
          <cell r="S230">
            <v>0</v>
          </cell>
        </row>
        <row r="231">
          <cell r="A231">
            <v>182</v>
          </cell>
          <cell r="B231" t="str">
            <v>LV-1014-C-7000</v>
          </cell>
          <cell r="C231" t="str">
            <v>LV-E06-B03-004</v>
          </cell>
          <cell r="D231" t="str">
            <v>E.40.CN.010.035</v>
          </cell>
          <cell r="E231" t="str">
            <v>Lista de Verificação de Desenhos de Fornecedores</v>
          </cell>
          <cell r="F231">
            <v>0</v>
          </cell>
          <cell r="H231" t="str">
            <v>A4</v>
          </cell>
          <cell r="I231">
            <v>3</v>
          </cell>
          <cell r="J231">
            <v>39387</v>
          </cell>
          <cell r="K231">
            <v>39423</v>
          </cell>
          <cell r="P231">
            <v>0</v>
          </cell>
          <cell r="S231">
            <v>0</v>
          </cell>
        </row>
        <row r="232">
          <cell r="E232" t="str">
            <v>METÁLICA</v>
          </cell>
          <cell r="F232">
            <v>0</v>
          </cell>
          <cell r="P232">
            <v>0</v>
          </cell>
          <cell r="S232">
            <v>0</v>
          </cell>
        </row>
        <row r="233">
          <cell r="A233">
            <v>183</v>
          </cell>
          <cell r="B233" t="str">
            <v>LV-1014-S-7000</v>
          </cell>
          <cell r="C233" t="str">
            <v>LV-E06-B04-004</v>
          </cell>
          <cell r="D233" t="str">
            <v>E.40.EM.010.035</v>
          </cell>
          <cell r="E233" t="str">
            <v>Lista de Verificação de Desenhos de Fornecedores</v>
          </cell>
          <cell r="F233">
            <v>0</v>
          </cell>
          <cell r="H233" t="str">
            <v>A4</v>
          </cell>
          <cell r="I233">
            <v>3</v>
          </cell>
          <cell r="J233">
            <v>39387</v>
          </cell>
          <cell r="K233">
            <v>39423</v>
          </cell>
          <cell r="P233">
            <v>0</v>
          </cell>
          <cell r="S233">
            <v>0</v>
          </cell>
        </row>
        <row r="234">
          <cell r="E234" t="str">
            <v>ELÉTRICA</v>
          </cell>
          <cell r="F234">
            <v>0</v>
          </cell>
          <cell r="P234">
            <v>0</v>
          </cell>
          <cell r="S234">
            <v>0</v>
          </cell>
        </row>
        <row r="235">
          <cell r="A235">
            <v>184</v>
          </cell>
          <cell r="B235" t="str">
            <v>1014-E-7000</v>
          </cell>
          <cell r="C235" t="str">
            <v>DE-E06-E06-006</v>
          </cell>
          <cell r="D235" t="str">
            <v>E.40.EL.000.045</v>
          </cell>
          <cell r="E235" t="str">
            <v>Planta de SPDA</v>
          </cell>
          <cell r="F235">
            <v>0</v>
          </cell>
          <cell r="H235" t="str">
            <v>A1</v>
          </cell>
          <cell r="I235">
            <v>0.5</v>
          </cell>
          <cell r="J235">
            <v>39367</v>
          </cell>
          <cell r="K235">
            <v>39373</v>
          </cell>
          <cell r="P235">
            <v>0</v>
          </cell>
          <cell r="S235">
            <v>0</v>
          </cell>
        </row>
        <row r="236">
          <cell r="A236">
            <v>185</v>
          </cell>
          <cell r="B236" t="str">
            <v>MC-1014-E-7000</v>
          </cell>
          <cell r="C236" t="str">
            <v>MC-E06-E06-005</v>
          </cell>
          <cell r="D236" t="str">
            <v>E.40.EL.000.045</v>
          </cell>
          <cell r="E236" t="str">
            <v>Memória de Cálculo de SPDA</v>
          </cell>
          <cell r="F236">
            <v>0</v>
          </cell>
          <cell r="H236" t="str">
            <v>A4</v>
          </cell>
          <cell r="I236">
            <v>1.5</v>
          </cell>
          <cell r="J236">
            <v>39367</v>
          </cell>
          <cell r="K236">
            <v>39373</v>
          </cell>
          <cell r="P236">
            <v>0</v>
          </cell>
          <cell r="S236">
            <v>0</v>
          </cell>
        </row>
        <row r="237">
          <cell r="A237">
            <v>186</v>
          </cell>
          <cell r="B237" t="str">
            <v>LM-1014-E-7000</v>
          </cell>
          <cell r="C237" t="str">
            <v>LM-E06-E06-004</v>
          </cell>
          <cell r="D237" t="str">
            <v>E.40.EL.000.045</v>
          </cell>
          <cell r="E237" t="str">
            <v>Lista de Materiais</v>
          </cell>
          <cell r="F237">
            <v>0</v>
          </cell>
          <cell r="H237" t="str">
            <v>A4</v>
          </cell>
          <cell r="I237">
            <v>0.5</v>
          </cell>
          <cell r="J237">
            <v>39367</v>
          </cell>
          <cell r="K237">
            <v>39373</v>
          </cell>
          <cell r="P237">
            <v>0</v>
          </cell>
          <cell r="S237">
            <v>0</v>
          </cell>
        </row>
        <row r="238">
          <cell r="A238">
            <v>187</v>
          </cell>
          <cell r="B238" t="str">
            <v>MD-1014-E-7000</v>
          </cell>
          <cell r="C238" t="str">
            <v>MD-E06-E06-004</v>
          </cell>
          <cell r="D238" t="str">
            <v>E.40.EL.000.045</v>
          </cell>
          <cell r="E238" t="str">
            <v>Memorial Descritivo</v>
          </cell>
          <cell r="F238">
            <v>0</v>
          </cell>
          <cell r="H238" t="str">
            <v>A4</v>
          </cell>
          <cell r="I238">
            <v>1</v>
          </cell>
          <cell r="J238">
            <v>39367</v>
          </cell>
          <cell r="K238">
            <v>39373</v>
          </cell>
          <cell r="P238">
            <v>0</v>
          </cell>
          <cell r="S238">
            <v>0</v>
          </cell>
        </row>
        <row r="239">
          <cell r="E239" t="str">
            <v>HIDROSSANITÁRIAS</v>
          </cell>
          <cell r="F239">
            <v>0</v>
          </cell>
          <cell r="P239">
            <v>0</v>
          </cell>
          <cell r="S239">
            <v>0</v>
          </cell>
        </row>
        <row r="240">
          <cell r="A240">
            <v>188</v>
          </cell>
          <cell r="B240" t="str">
            <v>1014-B-7000</v>
          </cell>
          <cell r="C240" t="str">
            <v>DE-E06-B49-004</v>
          </cell>
          <cell r="D240" t="str">
            <v>E.40.IE.010.040</v>
          </cell>
          <cell r="E240" t="str">
            <v>Planta e Detalhes - Águas Pluviais</v>
          </cell>
          <cell r="F240">
            <v>0</v>
          </cell>
          <cell r="H240" t="str">
            <v>A1</v>
          </cell>
          <cell r="I240">
            <v>0.5</v>
          </cell>
          <cell r="J240">
            <v>39367</v>
          </cell>
          <cell r="K240">
            <v>39373</v>
          </cell>
          <cell r="P240">
            <v>0</v>
          </cell>
          <cell r="S240">
            <v>0</v>
          </cell>
        </row>
        <row r="241">
          <cell r="A241">
            <v>189</v>
          </cell>
          <cell r="B241" t="str">
            <v>LM-1014-B-7000</v>
          </cell>
          <cell r="C241" t="str">
            <v>LM-E06-B49-004</v>
          </cell>
          <cell r="D241" t="str">
            <v>E.40.IE.010.040</v>
          </cell>
          <cell r="E241" t="str">
            <v>Lista de Material</v>
          </cell>
          <cell r="F241">
            <v>0</v>
          </cell>
          <cell r="H241" t="str">
            <v>A4</v>
          </cell>
          <cell r="I241">
            <v>0.1875</v>
          </cell>
          <cell r="J241">
            <v>39367</v>
          </cell>
          <cell r="K241">
            <v>39373</v>
          </cell>
          <cell r="P241">
            <v>0</v>
          </cell>
          <cell r="S241">
            <v>0</v>
          </cell>
        </row>
        <row r="242">
          <cell r="E242" t="str">
            <v>ORÇAMENTAÇÃO</v>
          </cell>
          <cell r="F242">
            <v>0</v>
          </cell>
          <cell r="P242">
            <v>0</v>
          </cell>
          <cell r="S242">
            <v>0</v>
          </cell>
        </row>
        <row r="243">
          <cell r="A243">
            <v>190</v>
          </cell>
          <cell r="B243" t="str">
            <v>RT-1014-H-7000</v>
          </cell>
          <cell r="C243" t="str">
            <v>RT-E06-B00-004</v>
          </cell>
          <cell r="D243" t="str">
            <v>E.40.00.000.006</v>
          </cell>
          <cell r="E243" t="str">
            <v>Pacote para Orçamentação</v>
          </cell>
          <cell r="F243">
            <v>0</v>
          </cell>
          <cell r="H243" t="str">
            <v>A4</v>
          </cell>
          <cell r="I243">
            <v>2</v>
          </cell>
          <cell r="J243">
            <v>39473</v>
          </cell>
          <cell r="K243">
            <v>39532</v>
          </cell>
          <cell r="P243">
            <v>0</v>
          </cell>
          <cell r="S243">
            <v>0</v>
          </cell>
        </row>
        <row r="244">
          <cell r="E244" t="str">
            <v>ANÁLISE DE PROPOSTA</v>
          </cell>
          <cell r="F244">
            <v>0</v>
          </cell>
          <cell r="P244">
            <v>0</v>
          </cell>
          <cell r="S244">
            <v>0</v>
          </cell>
        </row>
        <row r="245">
          <cell r="A245">
            <v>191</v>
          </cell>
          <cell r="B245" t="str">
            <v>PT-1014-H-7000</v>
          </cell>
          <cell r="C245" t="str">
            <v>PT-E06-B00-004</v>
          </cell>
          <cell r="D245" t="str">
            <v>E.40.00.000.006</v>
          </cell>
          <cell r="E245" t="str">
            <v>Análise de Proposta</v>
          </cell>
          <cell r="F245">
            <v>0</v>
          </cell>
          <cell r="H245" t="str">
            <v>A4</v>
          </cell>
          <cell r="I245">
            <v>1.25</v>
          </cell>
          <cell r="J245">
            <v>39473</v>
          </cell>
          <cell r="K245">
            <v>39532</v>
          </cell>
          <cell r="P245">
            <v>0</v>
          </cell>
          <cell r="S245">
            <v>0</v>
          </cell>
        </row>
        <row r="246">
          <cell r="B246">
            <v>1015</v>
          </cell>
          <cell r="E246" t="str">
            <v>REFEITÓRIO DA FÁBRICA DE EXPLOSIVOS</v>
          </cell>
          <cell r="F246">
            <v>0</v>
          </cell>
          <cell r="P246">
            <v>0</v>
          </cell>
          <cell r="S246">
            <v>0</v>
          </cell>
        </row>
        <row r="247">
          <cell r="E247" t="str">
            <v>ARQUITETURA</v>
          </cell>
          <cell r="F247">
            <v>0</v>
          </cell>
          <cell r="P247">
            <v>0</v>
          </cell>
          <cell r="S247">
            <v>0</v>
          </cell>
        </row>
        <row r="248">
          <cell r="A248">
            <v>192</v>
          </cell>
          <cell r="B248" t="str">
            <v>1015-A-7000</v>
          </cell>
          <cell r="C248" t="str">
            <v>DE-E06-B15-017</v>
          </cell>
          <cell r="D248" t="str">
            <v>E.40.AR.010.060</v>
          </cell>
          <cell r="E248" t="str">
            <v>Planta Baixa, Cob. e Pag. Forro</v>
          </cell>
          <cell r="F248">
            <v>0</v>
          </cell>
          <cell r="H248" t="str">
            <v>A1</v>
          </cell>
          <cell r="I248">
            <v>1</v>
          </cell>
          <cell r="J248">
            <v>39424</v>
          </cell>
          <cell r="K248">
            <v>39430</v>
          </cell>
          <cell r="P248">
            <v>0</v>
          </cell>
          <cell r="S248">
            <v>0</v>
          </cell>
        </row>
        <row r="249">
          <cell r="A249">
            <v>193</v>
          </cell>
          <cell r="B249" t="str">
            <v>1015-A-7001</v>
          </cell>
          <cell r="C249" t="str">
            <v>DE-E06-B15-018</v>
          </cell>
          <cell r="D249" t="str">
            <v>E.40.AR.010.060</v>
          </cell>
          <cell r="E249" t="str">
            <v>Cortes e Fachadas</v>
          </cell>
          <cell r="F249">
            <v>0</v>
          </cell>
          <cell r="H249" t="str">
            <v>A1</v>
          </cell>
          <cell r="I249">
            <v>1</v>
          </cell>
          <cell r="J249">
            <v>39424</v>
          </cell>
          <cell r="K249">
            <v>39430</v>
          </cell>
          <cell r="P249">
            <v>0</v>
          </cell>
          <cell r="S249">
            <v>0</v>
          </cell>
        </row>
        <row r="250">
          <cell r="A250">
            <v>194</v>
          </cell>
          <cell r="B250" t="str">
            <v>1015-A-7002</v>
          </cell>
          <cell r="C250" t="str">
            <v>DE-E06-B15-019</v>
          </cell>
          <cell r="D250" t="str">
            <v>E.40.AR.010.070</v>
          </cell>
          <cell r="E250" t="str">
            <v>Det. Cozinha e Lay out de Mobiliário</v>
          </cell>
          <cell r="F250">
            <v>0</v>
          </cell>
          <cell r="H250" t="str">
            <v>A1</v>
          </cell>
          <cell r="I250">
            <v>1</v>
          </cell>
          <cell r="J250">
            <v>39441</v>
          </cell>
          <cell r="K250">
            <v>39445</v>
          </cell>
          <cell r="P250">
            <v>0</v>
          </cell>
          <cell r="S250">
            <v>0</v>
          </cell>
        </row>
        <row r="251">
          <cell r="E251" t="str">
            <v>CONCRETO</v>
          </cell>
          <cell r="F251">
            <v>0</v>
          </cell>
          <cell r="P251">
            <v>0</v>
          </cell>
          <cell r="S251">
            <v>0</v>
          </cell>
        </row>
        <row r="252">
          <cell r="A252">
            <v>195</v>
          </cell>
          <cell r="B252" t="str">
            <v>LV-1015-C-7000</v>
          </cell>
          <cell r="C252" t="str">
            <v>LV-E06-B03-005</v>
          </cell>
          <cell r="D252" t="str">
            <v>E.40.CN.010.045</v>
          </cell>
          <cell r="E252" t="str">
            <v>Lista de Verificação de Desenhos de Fornecedores</v>
          </cell>
          <cell r="F252">
            <v>0</v>
          </cell>
          <cell r="H252" t="str">
            <v>A4</v>
          </cell>
          <cell r="I252">
            <v>5</v>
          </cell>
          <cell r="J252">
            <v>39461</v>
          </cell>
          <cell r="K252">
            <v>39467</v>
          </cell>
          <cell r="P252">
            <v>0</v>
          </cell>
          <cell r="S252">
            <v>0</v>
          </cell>
        </row>
        <row r="253">
          <cell r="E253" t="str">
            <v>METÁLICA</v>
          </cell>
          <cell r="F253">
            <v>0</v>
          </cell>
          <cell r="P253">
            <v>0</v>
          </cell>
          <cell r="S253">
            <v>0</v>
          </cell>
        </row>
        <row r="254">
          <cell r="A254">
            <v>196</v>
          </cell>
          <cell r="B254" t="str">
            <v>LV-1015-S-7000</v>
          </cell>
          <cell r="C254" t="str">
            <v>LV-E06-B04-005</v>
          </cell>
          <cell r="D254" t="str">
            <v>E.40.EM.010.045</v>
          </cell>
          <cell r="E254" t="str">
            <v>Lista de Verificação de Desenhos de Fornecedores</v>
          </cell>
          <cell r="F254">
            <v>0</v>
          </cell>
          <cell r="H254" t="str">
            <v>A4</v>
          </cell>
          <cell r="I254">
            <v>5</v>
          </cell>
          <cell r="J254">
            <v>39461</v>
          </cell>
          <cell r="K254">
            <v>39467</v>
          </cell>
          <cell r="P254">
            <v>0</v>
          </cell>
          <cell r="S254">
            <v>0</v>
          </cell>
        </row>
        <row r="255">
          <cell r="E255" t="str">
            <v>ELÉTRICA</v>
          </cell>
          <cell r="F255">
            <v>0</v>
          </cell>
          <cell r="P255">
            <v>0</v>
          </cell>
          <cell r="S255">
            <v>0</v>
          </cell>
        </row>
        <row r="256">
          <cell r="A256">
            <v>197</v>
          </cell>
          <cell r="B256" t="str">
            <v>1015-E-7000</v>
          </cell>
          <cell r="C256" t="str">
            <v>DE-E06-E06-020</v>
          </cell>
          <cell r="D256" t="str">
            <v>E.40.EL.000.060</v>
          </cell>
          <cell r="E256" t="str">
            <v>Planta de Distribuição de Força e Aterramento</v>
          </cell>
          <cell r="F256">
            <v>0</v>
          </cell>
          <cell r="H256" t="str">
            <v>A1</v>
          </cell>
          <cell r="I256">
            <v>1</v>
          </cell>
          <cell r="J256">
            <v>39441</v>
          </cell>
          <cell r="K256">
            <v>39447</v>
          </cell>
          <cell r="P256">
            <v>0</v>
          </cell>
          <cell r="S256">
            <v>0</v>
          </cell>
        </row>
        <row r="257">
          <cell r="A257">
            <v>198</v>
          </cell>
          <cell r="B257" t="str">
            <v>1015-E-7001</v>
          </cell>
          <cell r="C257" t="str">
            <v>DE-E06-E06-021</v>
          </cell>
          <cell r="D257" t="str">
            <v>E.40.EL.000.060</v>
          </cell>
          <cell r="E257" t="str">
            <v>Planta de Iluminação e Tomadas de Corrente</v>
          </cell>
          <cell r="F257">
            <v>0</v>
          </cell>
          <cell r="H257" t="str">
            <v>A1</v>
          </cell>
          <cell r="I257">
            <v>1</v>
          </cell>
          <cell r="J257">
            <v>39441</v>
          </cell>
          <cell r="K257">
            <v>39447</v>
          </cell>
          <cell r="P257">
            <v>0</v>
          </cell>
          <cell r="S257">
            <v>0</v>
          </cell>
        </row>
        <row r="258">
          <cell r="A258">
            <v>199</v>
          </cell>
          <cell r="B258" t="str">
            <v>1015-E-7002</v>
          </cell>
          <cell r="C258" t="str">
            <v>DE-E06-E06-022</v>
          </cell>
          <cell r="D258" t="str">
            <v>E.40.EL.000.060</v>
          </cell>
          <cell r="E258" t="str">
            <v>Planta de SPDA</v>
          </cell>
          <cell r="F258">
            <v>0</v>
          </cell>
          <cell r="H258" t="str">
            <v>A1</v>
          </cell>
          <cell r="I258">
            <v>1</v>
          </cell>
          <cell r="J258">
            <v>39441</v>
          </cell>
          <cell r="K258">
            <v>39447</v>
          </cell>
          <cell r="P258">
            <v>0</v>
          </cell>
          <cell r="S258">
            <v>0</v>
          </cell>
        </row>
        <row r="259">
          <cell r="A259">
            <v>200</v>
          </cell>
          <cell r="B259" t="str">
            <v>1015-E-7003</v>
          </cell>
          <cell r="C259" t="str">
            <v>DE-E06-E06-023</v>
          </cell>
          <cell r="D259" t="str">
            <v>E.40.EL.000.060</v>
          </cell>
          <cell r="E259" t="str">
            <v>Diagrama Unifilar e Quadro de Cargas Elétricas</v>
          </cell>
          <cell r="F259">
            <v>0</v>
          </cell>
          <cell r="H259" t="str">
            <v>A1</v>
          </cell>
          <cell r="I259">
            <v>1.25</v>
          </cell>
          <cell r="J259">
            <v>39441</v>
          </cell>
          <cell r="K259">
            <v>39447</v>
          </cell>
          <cell r="P259">
            <v>0</v>
          </cell>
          <cell r="S259">
            <v>0</v>
          </cell>
        </row>
        <row r="260">
          <cell r="A260">
            <v>201</v>
          </cell>
          <cell r="B260" t="str">
            <v>MC-1015-E-7000</v>
          </cell>
          <cell r="C260" t="str">
            <v>MC-E06-E06-011</v>
          </cell>
          <cell r="D260" t="str">
            <v>E.40.EL.000.060</v>
          </cell>
          <cell r="E260" t="str">
            <v>Memória de Cálculo de Iluminação</v>
          </cell>
          <cell r="F260">
            <v>0</v>
          </cell>
          <cell r="H260" t="str">
            <v>A4</v>
          </cell>
          <cell r="I260">
            <v>3</v>
          </cell>
          <cell r="J260">
            <v>39441</v>
          </cell>
          <cell r="K260">
            <v>39447</v>
          </cell>
          <cell r="P260">
            <v>0</v>
          </cell>
          <cell r="S260">
            <v>0</v>
          </cell>
        </row>
        <row r="261">
          <cell r="A261">
            <v>202</v>
          </cell>
          <cell r="B261" t="str">
            <v>MC-1015-E-7001</v>
          </cell>
          <cell r="C261" t="str">
            <v>MC-E06-E06-012</v>
          </cell>
          <cell r="D261" t="str">
            <v>E.40.EL.000.060</v>
          </cell>
          <cell r="E261" t="str">
            <v>Memória de Cálculo de SPDA</v>
          </cell>
          <cell r="F261">
            <v>0</v>
          </cell>
          <cell r="H261" t="str">
            <v>A4</v>
          </cell>
          <cell r="I261">
            <v>3</v>
          </cell>
          <cell r="J261">
            <v>39441</v>
          </cell>
          <cell r="K261">
            <v>39447</v>
          </cell>
          <cell r="P261">
            <v>0</v>
          </cell>
          <cell r="S261">
            <v>0</v>
          </cell>
        </row>
        <row r="262">
          <cell r="A262">
            <v>203</v>
          </cell>
          <cell r="B262" t="str">
            <v>LM-1015-E-7000</v>
          </cell>
          <cell r="C262" t="str">
            <v>LM-E06-E06-006</v>
          </cell>
          <cell r="D262" t="str">
            <v>E.40.EL.000.060</v>
          </cell>
          <cell r="E262" t="str">
            <v>Lista de Materiais</v>
          </cell>
          <cell r="F262">
            <v>0</v>
          </cell>
          <cell r="H262" t="str">
            <v>A4</v>
          </cell>
          <cell r="I262">
            <v>1</v>
          </cell>
          <cell r="J262">
            <v>39441</v>
          </cell>
          <cell r="K262">
            <v>39447</v>
          </cell>
          <cell r="P262">
            <v>0</v>
          </cell>
          <cell r="S262">
            <v>0</v>
          </cell>
        </row>
        <row r="263">
          <cell r="A263">
            <v>204</v>
          </cell>
          <cell r="B263" t="str">
            <v>FD-1015-E-7000</v>
          </cell>
          <cell r="C263" t="str">
            <v>FD-E06-E06-006</v>
          </cell>
          <cell r="D263" t="str">
            <v>E.40.EL.000.060</v>
          </cell>
          <cell r="E263" t="str">
            <v>Folha de Dados (Quadro de Distribuição)</v>
          </cell>
          <cell r="F263">
            <v>0</v>
          </cell>
          <cell r="H263" t="str">
            <v>A4</v>
          </cell>
          <cell r="I263">
            <v>0.125</v>
          </cell>
          <cell r="J263">
            <v>39441</v>
          </cell>
          <cell r="K263">
            <v>39447</v>
          </cell>
          <cell r="P263">
            <v>0</v>
          </cell>
          <cell r="S263">
            <v>0</v>
          </cell>
        </row>
        <row r="264">
          <cell r="A264">
            <v>205</v>
          </cell>
          <cell r="B264" t="str">
            <v>MD-1015-E-7000</v>
          </cell>
          <cell r="C264" t="str">
            <v>MD-E06-E06-006</v>
          </cell>
          <cell r="D264" t="str">
            <v>E.40.EL.000.060</v>
          </cell>
          <cell r="E264" t="str">
            <v>Memorial Descritivo</v>
          </cell>
          <cell r="F264">
            <v>0</v>
          </cell>
          <cell r="H264" t="str">
            <v>A4</v>
          </cell>
          <cell r="I264">
            <v>1</v>
          </cell>
          <cell r="J264">
            <v>39441</v>
          </cell>
          <cell r="K264">
            <v>39447</v>
          </cell>
          <cell r="P264">
            <v>0</v>
          </cell>
          <cell r="S264">
            <v>0</v>
          </cell>
        </row>
        <row r="265">
          <cell r="E265" t="str">
            <v>TELEFONIA E DADOS</v>
          </cell>
          <cell r="F265">
            <v>0</v>
          </cell>
          <cell r="P265">
            <v>0</v>
          </cell>
          <cell r="S265">
            <v>0</v>
          </cell>
        </row>
        <row r="266">
          <cell r="A266">
            <v>206</v>
          </cell>
          <cell r="B266" t="str">
            <v>1015-K-7000</v>
          </cell>
          <cell r="C266" t="str">
            <v>DE-E06-E47-001</v>
          </cell>
          <cell r="D266" t="str">
            <v>E.40.CM.010.045</v>
          </cell>
          <cell r="E266" t="str">
            <v>Planta Baixa</v>
          </cell>
          <cell r="F266">
            <v>0</v>
          </cell>
          <cell r="H266" t="str">
            <v>A1</v>
          </cell>
          <cell r="I266">
            <v>1</v>
          </cell>
          <cell r="J266">
            <v>39441</v>
          </cell>
          <cell r="K266">
            <v>39447</v>
          </cell>
          <cell r="P266">
            <v>0</v>
          </cell>
          <cell r="S266">
            <v>0</v>
          </cell>
        </row>
        <row r="267">
          <cell r="A267">
            <v>207</v>
          </cell>
          <cell r="B267" t="str">
            <v>LM-1015-K-7000</v>
          </cell>
          <cell r="C267" t="str">
            <v>LM-E06-E47-001</v>
          </cell>
          <cell r="D267" t="str">
            <v>E.40.CM.010.045</v>
          </cell>
          <cell r="E267" t="str">
            <v>Lista de Materiais</v>
          </cell>
          <cell r="F267">
            <v>0</v>
          </cell>
          <cell r="H267" t="str">
            <v>A4</v>
          </cell>
          <cell r="I267">
            <v>0.125</v>
          </cell>
          <cell r="J267">
            <v>39441</v>
          </cell>
          <cell r="K267">
            <v>39447</v>
          </cell>
          <cell r="P267">
            <v>0</v>
          </cell>
          <cell r="S267">
            <v>0</v>
          </cell>
        </row>
        <row r="268">
          <cell r="E268" t="str">
            <v>HIDROSSANITÁRIAS</v>
          </cell>
          <cell r="F268">
            <v>0</v>
          </cell>
          <cell r="P268">
            <v>0</v>
          </cell>
          <cell r="S268">
            <v>0</v>
          </cell>
        </row>
        <row r="269">
          <cell r="A269">
            <v>208</v>
          </cell>
          <cell r="B269" t="str">
            <v>1015-B-7000</v>
          </cell>
          <cell r="C269" t="str">
            <v>DE-E06-B49-006</v>
          </cell>
          <cell r="D269" t="str">
            <v>E.40.IE.010.055</v>
          </cell>
          <cell r="E269" t="str">
            <v>Planta e Isométrico - Água Fria</v>
          </cell>
          <cell r="F269">
            <v>0</v>
          </cell>
          <cell r="H269" t="str">
            <v>A1</v>
          </cell>
          <cell r="I269">
            <v>1</v>
          </cell>
          <cell r="J269">
            <v>39441</v>
          </cell>
          <cell r="K269">
            <v>39447</v>
          </cell>
          <cell r="P269">
            <v>0</v>
          </cell>
          <cell r="S269">
            <v>0</v>
          </cell>
        </row>
        <row r="270">
          <cell r="A270">
            <v>209</v>
          </cell>
          <cell r="B270" t="str">
            <v>1015-B-7002</v>
          </cell>
          <cell r="C270" t="str">
            <v>DE-E06-B49-007</v>
          </cell>
          <cell r="D270" t="str">
            <v>E.40.IE.010.055</v>
          </cell>
          <cell r="E270" t="str">
            <v>Planta e Esquema Vertical - Esgoto Sanitário</v>
          </cell>
          <cell r="F270">
            <v>0</v>
          </cell>
          <cell r="H270" t="str">
            <v>A1</v>
          </cell>
          <cell r="I270">
            <v>1</v>
          </cell>
          <cell r="J270">
            <v>39441</v>
          </cell>
          <cell r="K270">
            <v>39447</v>
          </cell>
          <cell r="P270">
            <v>0</v>
          </cell>
          <cell r="S270">
            <v>0</v>
          </cell>
        </row>
        <row r="271">
          <cell r="A271">
            <v>210</v>
          </cell>
          <cell r="B271" t="str">
            <v>1015-B-7003</v>
          </cell>
          <cell r="C271" t="str">
            <v>DE-E06-B49-008</v>
          </cell>
          <cell r="D271" t="str">
            <v>E.40.IE.010.055</v>
          </cell>
          <cell r="E271" t="str">
            <v>Planta e Detalhes - Águas Pluviais</v>
          </cell>
          <cell r="F271">
            <v>0</v>
          </cell>
          <cell r="H271" t="str">
            <v>A1</v>
          </cell>
          <cell r="I271">
            <v>1</v>
          </cell>
          <cell r="J271">
            <v>39441</v>
          </cell>
          <cell r="K271">
            <v>39447</v>
          </cell>
          <cell r="P271">
            <v>0</v>
          </cell>
          <cell r="S271">
            <v>0</v>
          </cell>
        </row>
        <row r="272">
          <cell r="A272">
            <v>211</v>
          </cell>
          <cell r="B272" t="str">
            <v>1015-B-7004</v>
          </cell>
          <cell r="C272" t="str">
            <v>DE-E06-B49-009</v>
          </cell>
          <cell r="D272" t="str">
            <v>E.40.IE.010.055</v>
          </cell>
          <cell r="E272" t="str">
            <v>Planta da Cobertura - Água Fria</v>
          </cell>
          <cell r="F272">
            <v>0</v>
          </cell>
          <cell r="H272" t="str">
            <v>A1</v>
          </cell>
          <cell r="I272">
            <v>1</v>
          </cell>
          <cell r="J272">
            <v>39441</v>
          </cell>
          <cell r="K272">
            <v>39447</v>
          </cell>
          <cell r="P272">
            <v>0</v>
          </cell>
          <cell r="S272">
            <v>0</v>
          </cell>
        </row>
        <row r="273">
          <cell r="A273">
            <v>212</v>
          </cell>
          <cell r="B273" t="str">
            <v>LM-1015-B-7000</v>
          </cell>
          <cell r="C273" t="str">
            <v>LM-E06-B49-005</v>
          </cell>
          <cell r="D273" t="str">
            <v>E.40.IE.010.055</v>
          </cell>
          <cell r="E273" t="str">
            <v>Lista de Material</v>
          </cell>
          <cell r="F273">
            <v>0</v>
          </cell>
          <cell r="H273" t="str">
            <v>A4</v>
          </cell>
          <cell r="I273">
            <v>0.375</v>
          </cell>
          <cell r="J273">
            <v>39441</v>
          </cell>
          <cell r="K273">
            <v>39447</v>
          </cell>
          <cell r="P273">
            <v>0</v>
          </cell>
          <cell r="S273">
            <v>0</v>
          </cell>
        </row>
        <row r="274">
          <cell r="E274" t="str">
            <v>ORÇAMENTAÇÃO</v>
          </cell>
          <cell r="F274">
            <v>0</v>
          </cell>
          <cell r="P274">
            <v>0</v>
          </cell>
          <cell r="S274">
            <v>0</v>
          </cell>
        </row>
        <row r="275">
          <cell r="A275">
            <v>213</v>
          </cell>
          <cell r="B275" t="str">
            <v>RT-1015-H-7000</v>
          </cell>
          <cell r="C275" t="str">
            <v>RT-E06-B00-005</v>
          </cell>
          <cell r="D275" t="str">
            <v>E.40.00.000.006</v>
          </cell>
          <cell r="E275" t="str">
            <v>Pacote para Orçamentação</v>
          </cell>
          <cell r="F275">
            <v>0</v>
          </cell>
          <cell r="H275" t="str">
            <v>A4</v>
          </cell>
          <cell r="I275">
            <v>1.25</v>
          </cell>
          <cell r="J275">
            <v>39473</v>
          </cell>
          <cell r="K275">
            <v>39532</v>
          </cell>
          <cell r="P275">
            <v>0</v>
          </cell>
          <cell r="S275">
            <v>0</v>
          </cell>
        </row>
        <row r="276">
          <cell r="E276" t="str">
            <v>ANÁLISE DE PROPOSTA</v>
          </cell>
          <cell r="F276">
            <v>0</v>
          </cell>
          <cell r="P276">
            <v>0</v>
          </cell>
          <cell r="S276">
            <v>0</v>
          </cell>
        </row>
        <row r="277">
          <cell r="A277">
            <v>214</v>
          </cell>
          <cell r="B277" t="str">
            <v>PT-1015-H-7000</v>
          </cell>
          <cell r="C277" t="str">
            <v>PT-E06-B00-005</v>
          </cell>
          <cell r="D277" t="str">
            <v>E.40.00.000.006</v>
          </cell>
          <cell r="E277" t="str">
            <v>Análise de Proposta</v>
          </cell>
          <cell r="F277">
            <v>0</v>
          </cell>
          <cell r="H277" t="str">
            <v>A4</v>
          </cell>
          <cell r="I277">
            <v>1</v>
          </cell>
          <cell r="J277">
            <v>39473</v>
          </cell>
          <cell r="K277">
            <v>39532</v>
          </cell>
          <cell r="P277">
            <v>0</v>
          </cell>
          <cell r="S277">
            <v>0</v>
          </cell>
        </row>
        <row r="278">
          <cell r="B278">
            <v>1016</v>
          </cell>
          <cell r="E278" t="str">
            <v>OFICINA/ ESCRITÓRIO/ LABORATÓRIO DA FÁBRICA DE EXPLOSIVOS</v>
          </cell>
          <cell r="F278">
            <v>0</v>
          </cell>
          <cell r="P278">
            <v>0</v>
          </cell>
          <cell r="S278">
            <v>0</v>
          </cell>
        </row>
        <row r="279">
          <cell r="E279" t="str">
            <v>ARQUITETURA</v>
          </cell>
          <cell r="F279">
            <v>0</v>
          </cell>
          <cell r="P279">
            <v>0</v>
          </cell>
          <cell r="S279">
            <v>0</v>
          </cell>
        </row>
        <row r="280">
          <cell r="A280">
            <v>215</v>
          </cell>
          <cell r="B280" t="str">
            <v>1016-A-7000</v>
          </cell>
          <cell r="C280" t="str">
            <v>DE-E06-B15-020</v>
          </cell>
          <cell r="D280" t="str">
            <v>E.40.AR.010.075</v>
          </cell>
          <cell r="E280" t="str">
            <v>Planta Baixa e Cobertura e Pag. Forro</v>
          </cell>
          <cell r="F280">
            <v>0</v>
          </cell>
          <cell r="H280" t="str">
            <v>A1</v>
          </cell>
          <cell r="I280">
            <v>1</v>
          </cell>
          <cell r="J280">
            <v>39387</v>
          </cell>
          <cell r="K280">
            <v>39393</v>
          </cell>
          <cell r="P280">
            <v>0</v>
          </cell>
          <cell r="S280">
            <v>0</v>
          </cell>
        </row>
        <row r="281">
          <cell r="A281">
            <v>216</v>
          </cell>
          <cell r="B281" t="str">
            <v>1016-A-7001</v>
          </cell>
          <cell r="C281" t="str">
            <v>DE-E06-B15-021</v>
          </cell>
          <cell r="D281" t="str">
            <v>E.40.AR.010.075</v>
          </cell>
          <cell r="E281" t="str">
            <v>Cortes e Fachadas</v>
          </cell>
          <cell r="F281">
            <v>0</v>
          </cell>
          <cell r="H281" t="str">
            <v>A1</v>
          </cell>
          <cell r="I281">
            <v>1</v>
          </cell>
          <cell r="J281">
            <v>39387</v>
          </cell>
          <cell r="K281">
            <v>39393</v>
          </cell>
          <cell r="P281">
            <v>0</v>
          </cell>
          <cell r="S281">
            <v>0</v>
          </cell>
        </row>
        <row r="282">
          <cell r="A282">
            <v>217</v>
          </cell>
          <cell r="B282" t="str">
            <v>1016-A-7002</v>
          </cell>
          <cell r="C282" t="str">
            <v>DE-E06-B15-022</v>
          </cell>
          <cell r="D282" t="str">
            <v>E.40.AR.010.085</v>
          </cell>
          <cell r="E282" t="str">
            <v>Det. Sanitários</v>
          </cell>
          <cell r="F282">
            <v>0</v>
          </cell>
          <cell r="H282" t="str">
            <v>A1</v>
          </cell>
          <cell r="I282">
            <v>1</v>
          </cell>
          <cell r="J282">
            <v>39404</v>
          </cell>
          <cell r="K282">
            <v>39408</v>
          </cell>
          <cell r="P282">
            <v>0</v>
          </cell>
          <cell r="S282">
            <v>0</v>
          </cell>
        </row>
        <row r="283">
          <cell r="E283" t="str">
            <v>CONCRETO</v>
          </cell>
          <cell r="F283">
            <v>0</v>
          </cell>
          <cell r="P283">
            <v>0</v>
          </cell>
          <cell r="S283">
            <v>0</v>
          </cell>
        </row>
        <row r="284">
          <cell r="A284">
            <v>218</v>
          </cell>
          <cell r="B284" t="str">
            <v>LV-1016-C-7000</v>
          </cell>
          <cell r="C284" t="str">
            <v>LV-E06-B03-006</v>
          </cell>
          <cell r="D284" t="str">
            <v>E.40.CN.010.055</v>
          </cell>
          <cell r="E284" t="str">
            <v>Lista de Verificação de Desenhos de Fornecedores</v>
          </cell>
          <cell r="F284">
            <v>0</v>
          </cell>
          <cell r="H284" t="str">
            <v>A4</v>
          </cell>
          <cell r="I284">
            <v>6</v>
          </cell>
          <cell r="J284">
            <v>39424</v>
          </cell>
          <cell r="K284">
            <v>39430</v>
          </cell>
          <cell r="P284">
            <v>0</v>
          </cell>
          <cell r="S284">
            <v>0</v>
          </cell>
        </row>
        <row r="285">
          <cell r="E285" t="str">
            <v>METÁLICA</v>
          </cell>
          <cell r="F285">
            <v>0</v>
          </cell>
          <cell r="P285">
            <v>0</v>
          </cell>
          <cell r="S285">
            <v>0</v>
          </cell>
        </row>
        <row r="286">
          <cell r="A286">
            <v>219</v>
          </cell>
          <cell r="B286" t="str">
            <v>LV-1016-S-7000</v>
          </cell>
          <cell r="C286" t="str">
            <v>LV-E06-B04-006</v>
          </cell>
          <cell r="D286" t="str">
            <v>E.40.EM.010.055</v>
          </cell>
          <cell r="E286" t="str">
            <v>Lista de Verificação de Desenhos de Fornecedores</v>
          </cell>
          <cell r="F286">
            <v>0</v>
          </cell>
          <cell r="H286" t="str">
            <v>A4</v>
          </cell>
          <cell r="I286">
            <v>6</v>
          </cell>
          <cell r="J286">
            <v>39424</v>
          </cell>
          <cell r="K286">
            <v>39430</v>
          </cell>
          <cell r="P286">
            <v>0</v>
          </cell>
          <cell r="S286">
            <v>0</v>
          </cell>
        </row>
        <row r="287">
          <cell r="E287" t="str">
            <v>ELÉTRICA</v>
          </cell>
          <cell r="F287">
            <v>0</v>
          </cell>
          <cell r="P287">
            <v>0</v>
          </cell>
          <cell r="S287">
            <v>0</v>
          </cell>
        </row>
        <row r="288">
          <cell r="A288">
            <v>220</v>
          </cell>
          <cell r="B288" t="str">
            <v>1016-E-7000</v>
          </cell>
          <cell r="C288" t="str">
            <v>DE-E06-E06-024</v>
          </cell>
          <cell r="D288" t="str">
            <v>E.40.EL.000.075</v>
          </cell>
          <cell r="E288" t="str">
            <v>Planta de Distribuição de Força e Aterramento</v>
          </cell>
          <cell r="F288">
            <v>0</v>
          </cell>
          <cell r="H288" t="str">
            <v>A1</v>
          </cell>
          <cell r="I288">
            <v>1</v>
          </cell>
          <cell r="J288">
            <v>39404</v>
          </cell>
          <cell r="K288">
            <v>39410</v>
          </cell>
          <cell r="P288">
            <v>0</v>
          </cell>
          <cell r="S288">
            <v>0</v>
          </cell>
        </row>
        <row r="289">
          <cell r="A289">
            <v>221</v>
          </cell>
          <cell r="B289" t="str">
            <v>1016-E-7001</v>
          </cell>
          <cell r="C289" t="str">
            <v>DE-E06-E06-025</v>
          </cell>
          <cell r="D289" t="str">
            <v>E.40.EL.000.075</v>
          </cell>
          <cell r="E289" t="str">
            <v>Planta de Iluminação e Tomadas de Corrente</v>
          </cell>
          <cell r="F289">
            <v>0</v>
          </cell>
          <cell r="H289" t="str">
            <v>A1</v>
          </cell>
          <cell r="I289">
            <v>1</v>
          </cell>
          <cell r="J289">
            <v>39404</v>
          </cell>
          <cell r="K289">
            <v>39410</v>
          </cell>
          <cell r="P289">
            <v>0</v>
          </cell>
          <cell r="S289">
            <v>0</v>
          </cell>
        </row>
        <row r="290">
          <cell r="A290">
            <v>222</v>
          </cell>
          <cell r="B290" t="str">
            <v>1016-E-7002</v>
          </cell>
          <cell r="C290" t="str">
            <v>DE-E06-E06-026</v>
          </cell>
          <cell r="D290" t="str">
            <v>E.40.EL.000.075</v>
          </cell>
          <cell r="E290" t="str">
            <v>Planta de SPDA</v>
          </cell>
          <cell r="F290">
            <v>0</v>
          </cell>
          <cell r="H290" t="str">
            <v>A1</v>
          </cell>
          <cell r="I290">
            <v>1</v>
          </cell>
          <cell r="J290">
            <v>39404</v>
          </cell>
          <cell r="K290">
            <v>39410</v>
          </cell>
          <cell r="P290">
            <v>0</v>
          </cell>
          <cell r="S290">
            <v>0</v>
          </cell>
        </row>
        <row r="291">
          <cell r="A291">
            <v>223</v>
          </cell>
          <cell r="B291" t="str">
            <v>1016-E-7003</v>
          </cell>
          <cell r="C291" t="str">
            <v>DE-E06-E06-027</v>
          </cell>
          <cell r="D291" t="str">
            <v>E.40.EL.000.075</v>
          </cell>
          <cell r="E291" t="str">
            <v>Diagrama Unifilar e Quadro de Cargas Elétricas</v>
          </cell>
          <cell r="F291">
            <v>0</v>
          </cell>
          <cell r="H291" t="str">
            <v>A1</v>
          </cell>
          <cell r="I291">
            <v>1.25</v>
          </cell>
          <cell r="J291">
            <v>39404</v>
          </cell>
          <cell r="K291">
            <v>39410</v>
          </cell>
          <cell r="P291">
            <v>0</v>
          </cell>
          <cell r="S291">
            <v>0</v>
          </cell>
        </row>
        <row r="292">
          <cell r="A292">
            <v>224</v>
          </cell>
          <cell r="B292" t="str">
            <v>MC-1016-E-7000</v>
          </cell>
          <cell r="C292" t="str">
            <v>MC-E06-E06-013</v>
          </cell>
          <cell r="D292" t="str">
            <v>E.40.EL.000.075</v>
          </cell>
          <cell r="E292" t="str">
            <v>Memória de Cálculo de Iluminação</v>
          </cell>
          <cell r="F292">
            <v>0</v>
          </cell>
          <cell r="H292" t="str">
            <v>A4</v>
          </cell>
          <cell r="I292">
            <v>3</v>
          </cell>
          <cell r="J292">
            <v>39404</v>
          </cell>
          <cell r="K292">
            <v>39410</v>
          </cell>
          <cell r="P292">
            <v>0</v>
          </cell>
          <cell r="S292">
            <v>0</v>
          </cell>
        </row>
        <row r="293">
          <cell r="A293">
            <v>225</v>
          </cell>
          <cell r="B293" t="str">
            <v>MC-1016-E-7001</v>
          </cell>
          <cell r="C293" t="str">
            <v>MC-E06-E06-014</v>
          </cell>
          <cell r="D293" t="str">
            <v>E.40.EL.000.075</v>
          </cell>
          <cell r="E293" t="str">
            <v>Memória de Cálculo de SPDA</v>
          </cell>
          <cell r="F293">
            <v>0</v>
          </cell>
          <cell r="H293" t="str">
            <v>A4</v>
          </cell>
          <cell r="I293">
            <v>3</v>
          </cell>
          <cell r="J293">
            <v>39404</v>
          </cell>
          <cell r="K293">
            <v>39410</v>
          </cell>
          <cell r="P293">
            <v>0</v>
          </cell>
          <cell r="S293">
            <v>0</v>
          </cell>
        </row>
        <row r="294">
          <cell r="A294">
            <v>226</v>
          </cell>
          <cell r="B294" t="str">
            <v>LM-1016-E-7000</v>
          </cell>
          <cell r="C294" t="str">
            <v>LM-E06-E06-007</v>
          </cell>
          <cell r="D294" t="str">
            <v>E.40.EL.000.075</v>
          </cell>
          <cell r="E294" t="str">
            <v>Lista de Materiais</v>
          </cell>
          <cell r="F294">
            <v>0</v>
          </cell>
          <cell r="H294" t="str">
            <v>A4</v>
          </cell>
          <cell r="I294">
            <v>1</v>
          </cell>
          <cell r="J294">
            <v>39404</v>
          </cell>
          <cell r="K294">
            <v>39410</v>
          </cell>
          <cell r="P294">
            <v>0</v>
          </cell>
          <cell r="S294">
            <v>0</v>
          </cell>
        </row>
        <row r="295">
          <cell r="A295">
            <v>227</v>
          </cell>
          <cell r="B295" t="str">
            <v>FD-1016-E-7000</v>
          </cell>
          <cell r="C295" t="str">
            <v>FD-E06-E06-007</v>
          </cell>
          <cell r="D295" t="str">
            <v>E.40.EL.000.075</v>
          </cell>
          <cell r="E295" t="str">
            <v>Folha de Dados (Quadro de Distribuição)</v>
          </cell>
          <cell r="F295">
            <v>0</v>
          </cell>
          <cell r="H295" t="str">
            <v>A4</v>
          </cell>
          <cell r="I295">
            <v>0.125</v>
          </cell>
          <cell r="J295">
            <v>39404</v>
          </cell>
          <cell r="K295">
            <v>39410</v>
          </cell>
          <cell r="P295">
            <v>0</v>
          </cell>
          <cell r="S295">
            <v>0</v>
          </cell>
        </row>
        <row r="296">
          <cell r="A296">
            <v>228</v>
          </cell>
          <cell r="B296" t="str">
            <v>MD-1016-E-7000</v>
          </cell>
          <cell r="C296" t="str">
            <v>MD-E06-E06-007</v>
          </cell>
          <cell r="D296" t="str">
            <v>E.40.EL.000.075</v>
          </cell>
          <cell r="E296" t="str">
            <v>Memorial Descritivo</v>
          </cell>
          <cell r="F296">
            <v>0</v>
          </cell>
          <cell r="H296" t="str">
            <v>A4</v>
          </cell>
          <cell r="I296">
            <v>1</v>
          </cell>
          <cell r="J296">
            <v>39404</v>
          </cell>
          <cell r="K296">
            <v>39410</v>
          </cell>
          <cell r="P296">
            <v>0</v>
          </cell>
          <cell r="S296">
            <v>0</v>
          </cell>
        </row>
        <row r="297">
          <cell r="E297" t="str">
            <v>TELEFONIA E DADOS</v>
          </cell>
          <cell r="F297">
            <v>0</v>
          </cell>
          <cell r="P297">
            <v>0</v>
          </cell>
          <cell r="S297">
            <v>0</v>
          </cell>
        </row>
        <row r="298">
          <cell r="A298">
            <v>229</v>
          </cell>
          <cell r="B298" t="str">
            <v>1016-K-7000</v>
          </cell>
          <cell r="C298" t="str">
            <v>DE-E06-E47-002</v>
          </cell>
          <cell r="D298" t="str">
            <v>E.40.CM.010.060</v>
          </cell>
          <cell r="E298" t="str">
            <v>Planta Baixa</v>
          </cell>
          <cell r="F298">
            <v>0</v>
          </cell>
          <cell r="H298" t="str">
            <v>A1</v>
          </cell>
          <cell r="I298">
            <v>1</v>
          </cell>
          <cell r="J298">
            <v>39404</v>
          </cell>
          <cell r="K298">
            <v>39410</v>
          </cell>
          <cell r="P298">
            <v>0</v>
          </cell>
          <cell r="S298">
            <v>0</v>
          </cell>
        </row>
        <row r="299">
          <cell r="A299">
            <v>230</v>
          </cell>
          <cell r="B299" t="str">
            <v>LM-1016-K-7000</v>
          </cell>
          <cell r="C299" t="str">
            <v>LM-E06-E47-002</v>
          </cell>
          <cell r="D299" t="str">
            <v>E.40.CM.010.060</v>
          </cell>
          <cell r="E299" t="str">
            <v>Lista de Materiais</v>
          </cell>
          <cell r="F299">
            <v>0</v>
          </cell>
          <cell r="H299" t="str">
            <v>A4</v>
          </cell>
          <cell r="I299">
            <v>0.125</v>
          </cell>
          <cell r="J299">
            <v>39404</v>
          </cell>
          <cell r="K299">
            <v>39410</v>
          </cell>
          <cell r="P299">
            <v>0</v>
          </cell>
          <cell r="S299">
            <v>0</v>
          </cell>
        </row>
        <row r="300">
          <cell r="E300" t="str">
            <v>HIDROSSANITÁRIAS</v>
          </cell>
          <cell r="F300">
            <v>0</v>
          </cell>
          <cell r="P300">
            <v>0</v>
          </cell>
          <cell r="S300">
            <v>0</v>
          </cell>
        </row>
        <row r="301">
          <cell r="A301">
            <v>231</v>
          </cell>
          <cell r="B301" t="str">
            <v>1016-B-7000</v>
          </cell>
          <cell r="C301" t="str">
            <v>DE-E06-B49-010</v>
          </cell>
          <cell r="D301" t="str">
            <v>E.40.IE.010.070</v>
          </cell>
          <cell r="E301" t="str">
            <v>Planta e Isométrico - Água Fria</v>
          </cell>
          <cell r="F301">
            <v>0</v>
          </cell>
          <cell r="H301" t="str">
            <v>A1</v>
          </cell>
          <cell r="I301">
            <v>1</v>
          </cell>
          <cell r="J301">
            <v>39404</v>
          </cell>
          <cell r="K301">
            <v>39410</v>
          </cell>
          <cell r="P301">
            <v>0</v>
          </cell>
          <cell r="S301">
            <v>0</v>
          </cell>
        </row>
        <row r="302">
          <cell r="A302">
            <v>232</v>
          </cell>
          <cell r="B302" t="str">
            <v>1016-B-7001</v>
          </cell>
          <cell r="C302" t="str">
            <v>DE-E06-B49-011</v>
          </cell>
          <cell r="D302" t="str">
            <v>E.40.IE.010.070</v>
          </cell>
          <cell r="E302" t="str">
            <v>Planta e Esquema Vertical - Esgoto Sanitário</v>
          </cell>
          <cell r="F302">
            <v>0</v>
          </cell>
          <cell r="H302" t="str">
            <v>A1</v>
          </cell>
          <cell r="I302">
            <v>1</v>
          </cell>
          <cell r="J302">
            <v>39404</v>
          </cell>
          <cell r="K302">
            <v>39410</v>
          </cell>
          <cell r="P302">
            <v>0</v>
          </cell>
          <cell r="S302">
            <v>0</v>
          </cell>
        </row>
        <row r="303">
          <cell r="A303">
            <v>233</v>
          </cell>
          <cell r="B303" t="str">
            <v>1016-B-7002</v>
          </cell>
          <cell r="C303" t="str">
            <v>DE-E06-B49-012</v>
          </cell>
          <cell r="D303" t="str">
            <v>E.40.IE.010.070</v>
          </cell>
          <cell r="E303" t="str">
            <v>Planta e Detalhes - Águas Pluviais</v>
          </cell>
          <cell r="F303">
            <v>0</v>
          </cell>
          <cell r="H303" t="str">
            <v>A1</v>
          </cell>
          <cell r="I303">
            <v>1</v>
          </cell>
          <cell r="J303">
            <v>39404</v>
          </cell>
          <cell r="K303">
            <v>39410</v>
          </cell>
          <cell r="P303">
            <v>0</v>
          </cell>
          <cell r="S303">
            <v>0</v>
          </cell>
        </row>
        <row r="304">
          <cell r="A304">
            <v>234</v>
          </cell>
          <cell r="B304" t="str">
            <v>1016-B-7003</v>
          </cell>
          <cell r="C304" t="str">
            <v>DE-E06-B49-013</v>
          </cell>
          <cell r="D304" t="str">
            <v>E.40.IE.010.070</v>
          </cell>
          <cell r="E304" t="str">
            <v>Planta da Cobertura - Água Fria</v>
          </cell>
          <cell r="F304">
            <v>0</v>
          </cell>
          <cell r="H304" t="str">
            <v>A1</v>
          </cell>
          <cell r="I304">
            <v>1</v>
          </cell>
          <cell r="J304">
            <v>39404</v>
          </cell>
          <cell r="K304">
            <v>39410</v>
          </cell>
          <cell r="P304">
            <v>0</v>
          </cell>
          <cell r="S304">
            <v>0</v>
          </cell>
        </row>
        <row r="305">
          <cell r="A305">
            <v>235</v>
          </cell>
          <cell r="B305" t="str">
            <v>LM-1016-B-7000</v>
          </cell>
          <cell r="C305" t="str">
            <v>LM-E06-B49-006</v>
          </cell>
          <cell r="D305" t="str">
            <v>E.40.IE.010.070</v>
          </cell>
          <cell r="E305" t="str">
            <v>Lista de Material</v>
          </cell>
          <cell r="F305">
            <v>0</v>
          </cell>
          <cell r="H305" t="str">
            <v>A4</v>
          </cell>
          <cell r="I305">
            <v>0.375</v>
          </cell>
          <cell r="J305">
            <v>39404</v>
          </cell>
          <cell r="K305">
            <v>39410</v>
          </cell>
          <cell r="P305">
            <v>0</v>
          </cell>
          <cell r="S305">
            <v>0</v>
          </cell>
        </row>
        <row r="306">
          <cell r="E306" t="str">
            <v>ORÇAMENTAÇÃO</v>
          </cell>
          <cell r="F306">
            <v>0</v>
          </cell>
          <cell r="P306">
            <v>0</v>
          </cell>
          <cell r="S306">
            <v>0</v>
          </cell>
        </row>
        <row r="307">
          <cell r="A307">
            <v>236</v>
          </cell>
          <cell r="B307" t="str">
            <v>RT-1016-H-7000</v>
          </cell>
          <cell r="C307" t="str">
            <v>RT-E06-B00-006</v>
          </cell>
          <cell r="D307" t="str">
            <v>E.40.00.000.006</v>
          </cell>
          <cell r="E307" t="str">
            <v>Pacote para Orçamentação</v>
          </cell>
          <cell r="F307">
            <v>0</v>
          </cell>
          <cell r="H307" t="str">
            <v>A4</v>
          </cell>
          <cell r="I307">
            <v>2.75</v>
          </cell>
          <cell r="J307">
            <v>39473</v>
          </cell>
          <cell r="K307">
            <v>39532</v>
          </cell>
          <cell r="P307">
            <v>0</v>
          </cell>
          <cell r="S307">
            <v>0</v>
          </cell>
        </row>
        <row r="308">
          <cell r="E308" t="str">
            <v>ANÁLISE DE PROPOSTA</v>
          </cell>
          <cell r="F308">
            <v>0</v>
          </cell>
          <cell r="P308">
            <v>0</v>
          </cell>
          <cell r="S308">
            <v>0</v>
          </cell>
        </row>
        <row r="309">
          <cell r="A309">
            <v>237</v>
          </cell>
          <cell r="B309" t="str">
            <v>PT-1016-H-7000</v>
          </cell>
          <cell r="C309" t="str">
            <v>PT-E06-B00-006</v>
          </cell>
          <cell r="D309" t="str">
            <v>E.40.00.000.006</v>
          </cell>
          <cell r="E309" t="str">
            <v>Análise de Proposta</v>
          </cell>
          <cell r="F309">
            <v>0</v>
          </cell>
          <cell r="H309" t="str">
            <v>A4</v>
          </cell>
          <cell r="I309">
            <v>2</v>
          </cell>
          <cell r="J309">
            <v>39473</v>
          </cell>
          <cell r="K309">
            <v>39532</v>
          </cell>
          <cell r="P309">
            <v>0</v>
          </cell>
          <cell r="S309">
            <v>0</v>
          </cell>
        </row>
        <row r="310">
          <cell r="B310">
            <v>1017</v>
          </cell>
          <cell r="E310" t="str">
            <v>DEPÓSITO DE NITRATO DE SÓDIO</v>
          </cell>
          <cell r="F310">
            <v>0</v>
          </cell>
          <cell r="P310">
            <v>0</v>
          </cell>
          <cell r="S310">
            <v>0</v>
          </cell>
        </row>
        <row r="311">
          <cell r="E311" t="str">
            <v>ARQUITETURA</v>
          </cell>
          <cell r="F311">
            <v>0</v>
          </cell>
          <cell r="P311">
            <v>0</v>
          </cell>
          <cell r="S311">
            <v>0</v>
          </cell>
        </row>
        <row r="312">
          <cell r="A312">
            <v>238</v>
          </cell>
          <cell r="B312" t="str">
            <v>1017-A-7000</v>
          </cell>
          <cell r="C312" t="str">
            <v>DE-E06-B15-023</v>
          </cell>
          <cell r="D312" t="str">
            <v>E.40.AR.010.090</v>
          </cell>
          <cell r="E312" t="str">
            <v>Planta Baixa, Cobertura, Cortes e Fachadas</v>
          </cell>
          <cell r="F312">
            <v>0.1</v>
          </cell>
          <cell r="H312" t="str">
            <v>A1</v>
          </cell>
          <cell r="I312">
            <v>1</v>
          </cell>
          <cell r="J312">
            <v>39350</v>
          </cell>
          <cell r="K312">
            <v>39356</v>
          </cell>
          <cell r="P312">
            <v>0</v>
          </cell>
          <cell r="S312">
            <v>0</v>
          </cell>
        </row>
        <row r="313">
          <cell r="E313" t="str">
            <v>CONCRETO</v>
          </cell>
          <cell r="F313">
            <v>0</v>
          </cell>
          <cell r="P313">
            <v>0</v>
          </cell>
          <cell r="S313">
            <v>0</v>
          </cell>
        </row>
        <row r="314">
          <cell r="A314">
            <v>239</v>
          </cell>
          <cell r="B314" t="str">
            <v>LV-1017-C-7000</v>
          </cell>
          <cell r="C314" t="str">
            <v>LV-E06-B03-007</v>
          </cell>
          <cell r="D314" t="str">
            <v>E.40.CN.010.065</v>
          </cell>
          <cell r="E314" t="str">
            <v>Lista de Verificação de Desenhos de Fornecedores</v>
          </cell>
          <cell r="F314">
            <v>0</v>
          </cell>
          <cell r="H314" t="str">
            <v>A4</v>
          </cell>
          <cell r="I314">
            <v>3</v>
          </cell>
          <cell r="J314">
            <v>39387</v>
          </cell>
          <cell r="K314">
            <v>39393</v>
          </cell>
          <cell r="P314">
            <v>0</v>
          </cell>
          <cell r="S314">
            <v>0</v>
          </cell>
        </row>
        <row r="315">
          <cell r="E315" t="str">
            <v>METÁLICA</v>
          </cell>
          <cell r="F315">
            <v>0</v>
          </cell>
          <cell r="P315">
            <v>0</v>
          </cell>
          <cell r="S315">
            <v>0</v>
          </cell>
        </row>
        <row r="316">
          <cell r="A316">
            <v>240</v>
          </cell>
          <cell r="B316" t="str">
            <v>LV-1017-S-7000</v>
          </cell>
          <cell r="C316" t="str">
            <v>LV-E06-B04-007</v>
          </cell>
          <cell r="D316" t="str">
            <v>E.40.EM.010.065</v>
          </cell>
          <cell r="E316" t="str">
            <v>Lista de Verificação de Desenhos de Fornecedores</v>
          </cell>
          <cell r="F316">
            <v>0</v>
          </cell>
          <cell r="H316" t="str">
            <v>A4</v>
          </cell>
          <cell r="I316">
            <v>3</v>
          </cell>
          <cell r="J316">
            <v>39387</v>
          </cell>
          <cell r="K316">
            <v>39393</v>
          </cell>
          <cell r="P316">
            <v>0</v>
          </cell>
          <cell r="S316">
            <v>0</v>
          </cell>
        </row>
        <row r="317">
          <cell r="E317" t="str">
            <v>ELÉTRICA</v>
          </cell>
          <cell r="F317">
            <v>0</v>
          </cell>
          <cell r="P317">
            <v>0</v>
          </cell>
          <cell r="S317">
            <v>0</v>
          </cell>
        </row>
        <row r="318">
          <cell r="A318">
            <v>241</v>
          </cell>
          <cell r="B318" t="str">
            <v>1017-E-7000</v>
          </cell>
          <cell r="C318" t="str">
            <v>DE-E06-E06-015</v>
          </cell>
          <cell r="D318" t="str">
            <v>E.40.EL.000.090</v>
          </cell>
          <cell r="E318" t="str">
            <v>Planta de SPDA</v>
          </cell>
          <cell r="F318">
            <v>0</v>
          </cell>
          <cell r="H318" t="str">
            <v>A1</v>
          </cell>
          <cell r="I318">
            <v>0.5</v>
          </cell>
          <cell r="J318">
            <v>39367</v>
          </cell>
          <cell r="K318">
            <v>39373</v>
          </cell>
          <cell r="P318">
            <v>0</v>
          </cell>
          <cell r="S318">
            <v>0</v>
          </cell>
        </row>
        <row r="319">
          <cell r="A319">
            <v>242</v>
          </cell>
          <cell r="B319" t="str">
            <v>MC-1017-E-7000</v>
          </cell>
          <cell r="C319" t="str">
            <v>MC-E06-E06-010</v>
          </cell>
          <cell r="D319" t="str">
            <v>E.40.EL.000.090</v>
          </cell>
          <cell r="E319" t="str">
            <v>Memória de Cálculo de SPDA</v>
          </cell>
          <cell r="F319">
            <v>0</v>
          </cell>
          <cell r="H319" t="str">
            <v>A4</v>
          </cell>
          <cell r="I319">
            <v>1.5</v>
          </cell>
          <cell r="J319">
            <v>39367</v>
          </cell>
          <cell r="K319">
            <v>39373</v>
          </cell>
          <cell r="P319">
            <v>0</v>
          </cell>
          <cell r="S319">
            <v>0</v>
          </cell>
        </row>
        <row r="320">
          <cell r="A320">
            <v>243</v>
          </cell>
          <cell r="B320" t="str">
            <v>LM-1017-E-7000</v>
          </cell>
          <cell r="C320" t="str">
            <v>LM-E06-E06-007</v>
          </cell>
          <cell r="D320" t="str">
            <v>E.40.EL.000.090</v>
          </cell>
          <cell r="E320" t="str">
            <v>Lista de Materiais</v>
          </cell>
          <cell r="F320">
            <v>0</v>
          </cell>
          <cell r="H320" t="str">
            <v>A4</v>
          </cell>
          <cell r="I320">
            <v>0.5</v>
          </cell>
          <cell r="J320">
            <v>39367</v>
          </cell>
          <cell r="K320">
            <v>39373</v>
          </cell>
          <cell r="P320">
            <v>0</v>
          </cell>
          <cell r="S320">
            <v>0</v>
          </cell>
        </row>
        <row r="321">
          <cell r="A321">
            <v>244</v>
          </cell>
          <cell r="B321" t="str">
            <v>MD-1017-E-7000</v>
          </cell>
          <cell r="C321" t="str">
            <v>MD-E06-E06-007</v>
          </cell>
          <cell r="D321" t="str">
            <v>E.40.EL.000.090</v>
          </cell>
          <cell r="E321" t="str">
            <v>Memorial Descritivo</v>
          </cell>
          <cell r="F321">
            <v>0</v>
          </cell>
          <cell r="H321" t="str">
            <v>A4</v>
          </cell>
          <cell r="I321">
            <v>1</v>
          </cell>
          <cell r="J321">
            <v>39367</v>
          </cell>
          <cell r="K321">
            <v>39373</v>
          </cell>
          <cell r="P321">
            <v>0</v>
          </cell>
          <cell r="S321">
            <v>0</v>
          </cell>
        </row>
        <row r="322">
          <cell r="E322" t="str">
            <v>HIDROSSANITÁRIAS</v>
          </cell>
          <cell r="F322">
            <v>0</v>
          </cell>
          <cell r="P322">
            <v>0</v>
          </cell>
          <cell r="S322">
            <v>0</v>
          </cell>
        </row>
        <row r="323">
          <cell r="A323">
            <v>245</v>
          </cell>
          <cell r="B323" t="str">
            <v>1017-B-7000</v>
          </cell>
          <cell r="C323" t="str">
            <v>DE-E06-B49-014</v>
          </cell>
          <cell r="D323" t="str">
            <v>E.40.IE.010.085</v>
          </cell>
          <cell r="E323" t="str">
            <v>Planta e Detalhes - Águas Pluviais</v>
          </cell>
          <cell r="F323">
            <v>0</v>
          </cell>
          <cell r="H323" t="str">
            <v>A1</v>
          </cell>
          <cell r="I323">
            <v>0.5</v>
          </cell>
          <cell r="J323">
            <v>39367</v>
          </cell>
          <cell r="K323">
            <v>39371</v>
          </cell>
          <cell r="P323">
            <v>0</v>
          </cell>
          <cell r="S323">
            <v>0</v>
          </cell>
        </row>
        <row r="324">
          <cell r="A324">
            <v>246</v>
          </cell>
          <cell r="B324" t="str">
            <v>LM-1017-B-7000</v>
          </cell>
          <cell r="C324" t="str">
            <v>LM-E06-B49-007</v>
          </cell>
          <cell r="D324" t="str">
            <v>E.40.IE.010.085</v>
          </cell>
          <cell r="E324" t="str">
            <v>Lista de Material</v>
          </cell>
          <cell r="F324">
            <v>0</v>
          </cell>
          <cell r="H324" t="str">
            <v>A4</v>
          </cell>
          <cell r="I324">
            <v>0.1875</v>
          </cell>
          <cell r="J324">
            <v>39367</v>
          </cell>
          <cell r="K324">
            <v>39371</v>
          </cell>
          <cell r="P324">
            <v>0</v>
          </cell>
          <cell r="S324">
            <v>0</v>
          </cell>
        </row>
        <row r="325">
          <cell r="E325" t="str">
            <v>ORÇAMENTAÇÃO</v>
          </cell>
          <cell r="F325">
            <v>0</v>
          </cell>
          <cell r="P325">
            <v>0</v>
          </cell>
          <cell r="S325">
            <v>0</v>
          </cell>
        </row>
        <row r="326">
          <cell r="A326">
            <v>247</v>
          </cell>
          <cell r="B326" t="str">
            <v>RT-1017-H-7000</v>
          </cell>
          <cell r="C326" t="str">
            <v>RT-E06-B00-007</v>
          </cell>
          <cell r="D326" t="str">
            <v>E.40.00.000.006</v>
          </cell>
          <cell r="E326" t="str">
            <v>Pacote para Orçamentação</v>
          </cell>
          <cell r="F326">
            <v>0</v>
          </cell>
          <cell r="H326" t="str">
            <v>A4</v>
          </cell>
          <cell r="I326">
            <v>2</v>
          </cell>
          <cell r="J326">
            <v>39473</v>
          </cell>
          <cell r="K326">
            <v>39532</v>
          </cell>
          <cell r="P326">
            <v>0</v>
          </cell>
          <cell r="S326">
            <v>0</v>
          </cell>
        </row>
        <row r="327">
          <cell r="E327" t="str">
            <v>ANÁLISE DE PROPOSTA</v>
          </cell>
          <cell r="F327">
            <v>0</v>
          </cell>
          <cell r="P327">
            <v>0</v>
          </cell>
          <cell r="S327">
            <v>0</v>
          </cell>
        </row>
        <row r="328">
          <cell r="A328">
            <v>248</v>
          </cell>
          <cell r="B328" t="str">
            <v>PT-1017-H-7000</v>
          </cell>
          <cell r="C328" t="str">
            <v>PT-E06-B00-007</v>
          </cell>
          <cell r="D328" t="str">
            <v>E.40.00.000.006</v>
          </cell>
          <cell r="E328" t="str">
            <v>Análise de Proposta</v>
          </cell>
          <cell r="F328">
            <v>0</v>
          </cell>
          <cell r="H328" t="str">
            <v>A4</v>
          </cell>
          <cell r="I328">
            <v>1.25</v>
          </cell>
          <cell r="J328">
            <v>39473</v>
          </cell>
          <cell r="K328">
            <v>39532</v>
          </cell>
          <cell r="P328">
            <v>0</v>
          </cell>
          <cell r="S328">
            <v>0</v>
          </cell>
        </row>
        <row r="329">
          <cell r="B329">
            <v>1018</v>
          </cell>
          <cell r="E329" t="str">
            <v>GUARITA DA FÁBRICA DE EXPLOSIVOS</v>
          </cell>
          <cell r="F329">
            <v>0</v>
          </cell>
          <cell r="P329">
            <v>0</v>
          </cell>
          <cell r="S329">
            <v>0</v>
          </cell>
        </row>
        <row r="330">
          <cell r="E330" t="str">
            <v>ARQUITETURA</v>
          </cell>
          <cell r="F330">
            <v>0</v>
          </cell>
          <cell r="P330">
            <v>0</v>
          </cell>
          <cell r="S330">
            <v>0</v>
          </cell>
        </row>
        <row r="331">
          <cell r="A331">
            <v>249</v>
          </cell>
          <cell r="B331" t="str">
            <v>1018-A-7000</v>
          </cell>
          <cell r="C331" t="str">
            <v>DE-E06-B15-024</v>
          </cell>
          <cell r="D331" t="str">
            <v>E.40.AR.010.105</v>
          </cell>
          <cell r="E331" t="str">
            <v>Planta Baixa, Cobertura e Cortes</v>
          </cell>
          <cell r="F331">
            <v>0.1</v>
          </cell>
          <cell r="H331" t="str">
            <v>A1</v>
          </cell>
          <cell r="I331">
            <v>1</v>
          </cell>
          <cell r="J331">
            <v>39353</v>
          </cell>
          <cell r="K331">
            <v>39359</v>
          </cell>
          <cell r="P331">
            <v>0</v>
          </cell>
          <cell r="S331">
            <v>0</v>
          </cell>
        </row>
        <row r="332">
          <cell r="A332">
            <v>250</v>
          </cell>
          <cell r="B332" t="str">
            <v>1018-A-7001</v>
          </cell>
          <cell r="C332" t="str">
            <v>DE-E06-B15-025</v>
          </cell>
          <cell r="D332" t="str">
            <v>E.40.AR.010.115</v>
          </cell>
          <cell r="E332" t="str">
            <v>Fachadas, Det. Sanitário e Pag. Forro</v>
          </cell>
          <cell r="F332">
            <v>0</v>
          </cell>
          <cell r="H332" t="str">
            <v>A1</v>
          </cell>
          <cell r="I332">
            <v>1</v>
          </cell>
          <cell r="J332">
            <v>39370</v>
          </cell>
          <cell r="K332">
            <v>39374</v>
          </cell>
          <cell r="P332">
            <v>0</v>
          </cell>
          <cell r="S332">
            <v>0</v>
          </cell>
        </row>
        <row r="333">
          <cell r="E333" t="str">
            <v>CONCRETO</v>
          </cell>
          <cell r="F333">
            <v>0</v>
          </cell>
          <cell r="P333">
            <v>0</v>
          </cell>
          <cell r="S333">
            <v>0</v>
          </cell>
        </row>
        <row r="334">
          <cell r="A334">
            <v>251</v>
          </cell>
          <cell r="B334" t="str">
            <v>LV-1018-C-7000</v>
          </cell>
          <cell r="C334" t="str">
            <v>LV-E06-B03-008</v>
          </cell>
          <cell r="D334" t="str">
            <v>E.40.CN.010.075</v>
          </cell>
          <cell r="E334" t="str">
            <v>Lista de Verificação de Desenhos de Fornecedores</v>
          </cell>
          <cell r="F334">
            <v>0</v>
          </cell>
          <cell r="H334" t="str">
            <v>A4</v>
          </cell>
          <cell r="I334">
            <v>3</v>
          </cell>
          <cell r="J334">
            <v>39390</v>
          </cell>
          <cell r="K334">
            <v>39396</v>
          </cell>
          <cell r="P334">
            <v>0</v>
          </cell>
          <cell r="S334">
            <v>0</v>
          </cell>
        </row>
        <row r="335">
          <cell r="E335" t="str">
            <v>METÁLICA</v>
          </cell>
          <cell r="F335">
            <v>0</v>
          </cell>
          <cell r="P335">
            <v>0</v>
          </cell>
          <cell r="S335">
            <v>0</v>
          </cell>
        </row>
        <row r="336">
          <cell r="A336">
            <v>252</v>
          </cell>
          <cell r="B336" t="str">
            <v>LV-1018-S-7000</v>
          </cell>
          <cell r="C336" t="str">
            <v>LV-E06-B04-008</v>
          </cell>
          <cell r="D336" t="str">
            <v>E.40.EM.010.075</v>
          </cell>
          <cell r="E336" t="str">
            <v>Lista de Verificação de Desenhos de Fornecedores</v>
          </cell>
          <cell r="F336">
            <v>0</v>
          </cell>
          <cell r="H336" t="str">
            <v>A4</v>
          </cell>
          <cell r="I336">
            <v>3</v>
          </cell>
          <cell r="J336">
            <v>39390</v>
          </cell>
          <cell r="K336">
            <v>39396</v>
          </cell>
          <cell r="P336">
            <v>0</v>
          </cell>
          <cell r="S336">
            <v>0</v>
          </cell>
        </row>
        <row r="337">
          <cell r="E337" t="str">
            <v>ELÉTRICA</v>
          </cell>
          <cell r="F337">
            <v>0</v>
          </cell>
          <cell r="P337">
            <v>0</v>
          </cell>
          <cell r="S337">
            <v>0</v>
          </cell>
        </row>
        <row r="338">
          <cell r="A338">
            <v>253</v>
          </cell>
          <cell r="B338" t="str">
            <v>1018-E-7000</v>
          </cell>
          <cell r="C338" t="str">
            <v>DE-E06-E06-032</v>
          </cell>
          <cell r="D338" t="str">
            <v>E.40.EL.000.105</v>
          </cell>
          <cell r="E338" t="str">
            <v>Planta de Distribuição de Força e Aterramento</v>
          </cell>
          <cell r="F338">
            <v>0</v>
          </cell>
          <cell r="H338" t="str">
            <v>A1</v>
          </cell>
          <cell r="I338">
            <v>1</v>
          </cell>
          <cell r="J338">
            <v>39370</v>
          </cell>
          <cell r="K338">
            <v>39376</v>
          </cell>
          <cell r="P338">
            <v>0</v>
          </cell>
          <cell r="S338">
            <v>0</v>
          </cell>
        </row>
        <row r="339">
          <cell r="A339">
            <v>254</v>
          </cell>
          <cell r="B339" t="str">
            <v>1018-E-7001</v>
          </cell>
          <cell r="C339" t="str">
            <v>DE-E06-E06-033</v>
          </cell>
          <cell r="D339" t="str">
            <v>E.40.EL.000.105</v>
          </cell>
          <cell r="E339" t="str">
            <v>Planta de Iluminação e Tomadas de Corrente</v>
          </cell>
          <cell r="F339">
            <v>0</v>
          </cell>
          <cell r="H339" t="str">
            <v>A1</v>
          </cell>
          <cell r="I339">
            <v>1</v>
          </cell>
          <cell r="J339">
            <v>39370</v>
          </cell>
          <cell r="K339">
            <v>39376</v>
          </cell>
          <cell r="P339">
            <v>0</v>
          </cell>
          <cell r="S339">
            <v>0</v>
          </cell>
        </row>
        <row r="340">
          <cell r="A340">
            <v>255</v>
          </cell>
          <cell r="B340" t="str">
            <v>1018-E-7002</v>
          </cell>
          <cell r="C340" t="str">
            <v>DE-E06-E06-034</v>
          </cell>
          <cell r="D340" t="str">
            <v>E.40.EL.000.105</v>
          </cell>
          <cell r="E340" t="str">
            <v>Planta de SPDA</v>
          </cell>
          <cell r="F340">
            <v>0</v>
          </cell>
          <cell r="H340" t="str">
            <v>A1</v>
          </cell>
          <cell r="I340">
            <v>1</v>
          </cell>
          <cell r="J340">
            <v>39370</v>
          </cell>
          <cell r="K340">
            <v>39376</v>
          </cell>
          <cell r="P340">
            <v>0</v>
          </cell>
          <cell r="S340">
            <v>0</v>
          </cell>
        </row>
        <row r="341">
          <cell r="A341">
            <v>253</v>
          </cell>
          <cell r="B341" t="str">
            <v>1018-E-7003</v>
          </cell>
          <cell r="C341" t="str">
            <v>DE-E06-E06-035</v>
          </cell>
          <cell r="D341" t="str">
            <v>E.40.EL.000.105</v>
          </cell>
          <cell r="E341" t="str">
            <v>Diagrama Unifilar e Quadro de Cargas Elétricas</v>
          </cell>
          <cell r="F341">
            <v>0</v>
          </cell>
          <cell r="H341" t="str">
            <v>A1</v>
          </cell>
          <cell r="I341">
            <v>1.25</v>
          </cell>
          <cell r="J341">
            <v>39370</v>
          </cell>
          <cell r="K341">
            <v>39376</v>
          </cell>
          <cell r="P341">
            <v>0</v>
          </cell>
          <cell r="S341">
            <v>0</v>
          </cell>
        </row>
        <row r="342">
          <cell r="A342">
            <v>254</v>
          </cell>
          <cell r="B342" t="str">
            <v>MC-1018-E-7000</v>
          </cell>
          <cell r="C342" t="str">
            <v>MC-E06-E06-017</v>
          </cell>
          <cell r="D342" t="str">
            <v>E.40.EL.000.105</v>
          </cell>
          <cell r="E342" t="str">
            <v>Memória de Cálculo de Iluminação</v>
          </cell>
          <cell r="F342">
            <v>0</v>
          </cell>
          <cell r="H342" t="str">
            <v>A4</v>
          </cell>
          <cell r="I342">
            <v>3</v>
          </cell>
          <cell r="J342">
            <v>39370</v>
          </cell>
          <cell r="K342">
            <v>39376</v>
          </cell>
          <cell r="P342">
            <v>0</v>
          </cell>
          <cell r="S342">
            <v>0</v>
          </cell>
        </row>
        <row r="343">
          <cell r="A343">
            <v>255</v>
          </cell>
          <cell r="B343" t="str">
            <v>MC-1018-E-7001</v>
          </cell>
          <cell r="C343" t="str">
            <v>MC-E06-E06-018</v>
          </cell>
          <cell r="D343" t="str">
            <v>E.40.EL.000.105</v>
          </cell>
          <cell r="E343" t="str">
            <v>Memória de Cálculo de SPDA</v>
          </cell>
          <cell r="F343">
            <v>0</v>
          </cell>
          <cell r="H343" t="str">
            <v>A4</v>
          </cell>
          <cell r="I343">
            <v>3</v>
          </cell>
          <cell r="J343">
            <v>39370</v>
          </cell>
          <cell r="K343">
            <v>39376</v>
          </cell>
          <cell r="P343">
            <v>0</v>
          </cell>
          <cell r="S343">
            <v>0</v>
          </cell>
        </row>
        <row r="344">
          <cell r="A344">
            <v>256</v>
          </cell>
          <cell r="B344" t="str">
            <v>LM-1018-E-7000</v>
          </cell>
          <cell r="C344" t="str">
            <v>LM-E06-E06-009</v>
          </cell>
          <cell r="D344" t="str">
            <v>E.40.EL.000.105</v>
          </cell>
          <cell r="E344" t="str">
            <v>Lista de Materiais</v>
          </cell>
          <cell r="F344">
            <v>0</v>
          </cell>
          <cell r="H344" t="str">
            <v>A4</v>
          </cell>
          <cell r="I344">
            <v>1</v>
          </cell>
          <cell r="J344">
            <v>39370</v>
          </cell>
          <cell r="K344">
            <v>39376</v>
          </cell>
          <cell r="P344">
            <v>0</v>
          </cell>
          <cell r="S344">
            <v>0</v>
          </cell>
        </row>
        <row r="345">
          <cell r="A345">
            <v>257</v>
          </cell>
          <cell r="B345" t="str">
            <v>FD-1018-E-7000</v>
          </cell>
          <cell r="C345" t="str">
            <v>FD-E06-E06-009</v>
          </cell>
          <cell r="D345" t="str">
            <v>E.40.EL.000.105</v>
          </cell>
          <cell r="E345" t="str">
            <v>Folha de Dados (Quadro de Distribuição)</v>
          </cell>
          <cell r="F345">
            <v>0</v>
          </cell>
          <cell r="H345" t="str">
            <v>A4</v>
          </cell>
          <cell r="I345">
            <v>0.125</v>
          </cell>
          <cell r="J345">
            <v>39370</v>
          </cell>
          <cell r="K345">
            <v>39376</v>
          </cell>
          <cell r="P345">
            <v>0</v>
          </cell>
          <cell r="S345">
            <v>0</v>
          </cell>
        </row>
        <row r="346">
          <cell r="A346">
            <v>258</v>
          </cell>
          <cell r="B346" t="str">
            <v>MD-1018-E-7000</v>
          </cell>
          <cell r="C346" t="str">
            <v>MD-E06-E06-009</v>
          </cell>
          <cell r="D346" t="str">
            <v>E.40.EL.000.105</v>
          </cell>
          <cell r="E346" t="str">
            <v>Memorial Descritivo</v>
          </cell>
          <cell r="F346">
            <v>0</v>
          </cell>
          <cell r="H346" t="str">
            <v>A4</v>
          </cell>
          <cell r="I346">
            <v>1</v>
          </cell>
          <cell r="J346">
            <v>39370</v>
          </cell>
          <cell r="K346">
            <v>39376</v>
          </cell>
          <cell r="P346">
            <v>0</v>
          </cell>
          <cell r="S346">
            <v>0</v>
          </cell>
        </row>
        <row r="347">
          <cell r="E347" t="str">
            <v>TELEFONIA E DADOS</v>
          </cell>
          <cell r="F347">
            <v>0</v>
          </cell>
          <cell r="P347">
            <v>0</v>
          </cell>
          <cell r="S347">
            <v>0</v>
          </cell>
        </row>
        <row r="348">
          <cell r="A348">
            <v>259</v>
          </cell>
          <cell r="B348" t="str">
            <v>1018-K-7000</v>
          </cell>
          <cell r="C348" t="str">
            <v>DE-E06-E47-003</v>
          </cell>
          <cell r="D348" t="str">
            <v>E.40.CM.010.090</v>
          </cell>
          <cell r="E348" t="str">
            <v>Planta Baixa</v>
          </cell>
          <cell r="F348">
            <v>0</v>
          </cell>
          <cell r="H348" t="str">
            <v>A1</v>
          </cell>
          <cell r="I348">
            <v>1</v>
          </cell>
          <cell r="J348">
            <v>39370</v>
          </cell>
          <cell r="K348">
            <v>39376</v>
          </cell>
          <cell r="P348">
            <v>0</v>
          </cell>
          <cell r="S348">
            <v>0</v>
          </cell>
        </row>
        <row r="349">
          <cell r="A349">
            <v>260</v>
          </cell>
          <cell r="B349" t="str">
            <v>LM-1018-K-7000</v>
          </cell>
          <cell r="C349" t="str">
            <v>LM-E06-E47-003</v>
          </cell>
          <cell r="D349" t="str">
            <v>E.40.CM.010.090</v>
          </cell>
          <cell r="E349" t="str">
            <v>Lista de Materiais</v>
          </cell>
          <cell r="F349">
            <v>0</v>
          </cell>
          <cell r="H349" t="str">
            <v>A4</v>
          </cell>
          <cell r="I349">
            <v>0.125</v>
          </cell>
          <cell r="J349">
            <v>39370</v>
          </cell>
          <cell r="K349">
            <v>39376</v>
          </cell>
          <cell r="P349">
            <v>0</v>
          </cell>
          <cell r="S349">
            <v>0</v>
          </cell>
        </row>
        <row r="350">
          <cell r="E350" t="str">
            <v>HIDROSSANITÁRIAS</v>
          </cell>
          <cell r="F350">
            <v>0</v>
          </cell>
          <cell r="P350">
            <v>0</v>
          </cell>
          <cell r="S350">
            <v>0</v>
          </cell>
        </row>
        <row r="351">
          <cell r="A351">
            <v>261</v>
          </cell>
          <cell r="B351" t="str">
            <v>1018-B-7000</v>
          </cell>
          <cell r="C351" t="str">
            <v>DE-E06-B49-015</v>
          </cell>
          <cell r="D351" t="str">
            <v>E.40.IE.010.100</v>
          </cell>
          <cell r="E351" t="str">
            <v>Plantas, Isométrico e Esquema Vertical - Água Fria e Esgoto Sanitário</v>
          </cell>
          <cell r="F351">
            <v>0</v>
          </cell>
          <cell r="H351" t="str">
            <v>A1</v>
          </cell>
          <cell r="I351">
            <v>1</v>
          </cell>
          <cell r="J351">
            <v>39370</v>
          </cell>
          <cell r="K351">
            <v>39376</v>
          </cell>
          <cell r="P351">
            <v>0</v>
          </cell>
          <cell r="S351">
            <v>0</v>
          </cell>
        </row>
        <row r="352">
          <cell r="A352">
            <v>262</v>
          </cell>
          <cell r="B352" t="str">
            <v>1018-B-7001</v>
          </cell>
          <cell r="C352" t="str">
            <v>DE-E06-B49-016</v>
          </cell>
          <cell r="D352" t="str">
            <v>E.40.IE.010.100</v>
          </cell>
          <cell r="E352" t="str">
            <v>Planta e Detalhes - Águas Pluviais</v>
          </cell>
          <cell r="F352">
            <v>0</v>
          </cell>
          <cell r="H352" t="str">
            <v>A1</v>
          </cell>
          <cell r="I352">
            <v>1</v>
          </cell>
          <cell r="J352">
            <v>39370</v>
          </cell>
          <cell r="K352">
            <v>39376</v>
          </cell>
          <cell r="P352">
            <v>0</v>
          </cell>
          <cell r="S352">
            <v>0</v>
          </cell>
        </row>
        <row r="353">
          <cell r="A353">
            <v>263</v>
          </cell>
          <cell r="B353" t="str">
            <v>LM-1018-B-7000</v>
          </cell>
          <cell r="C353" t="str">
            <v>LM-E06-B49-008</v>
          </cell>
          <cell r="D353" t="str">
            <v>E.40.IE.010.100</v>
          </cell>
          <cell r="E353" t="str">
            <v>Lista de Material</v>
          </cell>
          <cell r="F353">
            <v>0</v>
          </cell>
          <cell r="H353" t="str">
            <v>A4</v>
          </cell>
          <cell r="I353">
            <v>0.375</v>
          </cell>
          <cell r="J353">
            <v>39370</v>
          </cell>
          <cell r="K353">
            <v>39376</v>
          </cell>
          <cell r="P353">
            <v>0</v>
          </cell>
          <cell r="S353">
            <v>0</v>
          </cell>
        </row>
        <row r="354">
          <cell r="E354" t="str">
            <v>ORÇAMENTAÇÃO</v>
          </cell>
          <cell r="F354">
            <v>0</v>
          </cell>
          <cell r="P354">
            <v>0</v>
          </cell>
          <cell r="S354">
            <v>0</v>
          </cell>
        </row>
        <row r="355">
          <cell r="A355">
            <v>264</v>
          </cell>
          <cell r="B355" t="str">
            <v>RT-1018-H-7000</v>
          </cell>
          <cell r="C355" t="str">
            <v>RT-E06-B00-008</v>
          </cell>
          <cell r="D355" t="str">
            <v>E.40.00.000.006</v>
          </cell>
          <cell r="E355" t="str">
            <v>Pacote para Orçamentação</v>
          </cell>
          <cell r="F355">
            <v>0</v>
          </cell>
          <cell r="H355" t="str">
            <v>A4</v>
          </cell>
          <cell r="I355">
            <v>1</v>
          </cell>
          <cell r="J355">
            <v>39473</v>
          </cell>
          <cell r="K355">
            <v>39532</v>
          </cell>
          <cell r="P355">
            <v>0</v>
          </cell>
          <cell r="S355">
            <v>0</v>
          </cell>
        </row>
        <row r="356">
          <cell r="E356" t="str">
            <v>ANÁLISE DE PROPOSTA</v>
          </cell>
          <cell r="F356">
            <v>0</v>
          </cell>
          <cell r="P356">
            <v>0</v>
          </cell>
          <cell r="S356">
            <v>0</v>
          </cell>
        </row>
        <row r="357">
          <cell r="A357">
            <v>265</v>
          </cell>
          <cell r="B357" t="str">
            <v>PT-1018-H-7000</v>
          </cell>
          <cell r="C357" t="str">
            <v>PT-E06-B00-008</v>
          </cell>
          <cell r="D357" t="str">
            <v>E.40.00.000.006</v>
          </cell>
          <cell r="E357" t="str">
            <v>Análise de Proposta</v>
          </cell>
          <cell r="F357">
            <v>0</v>
          </cell>
          <cell r="H357" t="str">
            <v>A4</v>
          </cell>
          <cell r="I357">
            <v>0.5</v>
          </cell>
          <cell r="J357">
            <v>39473</v>
          </cell>
          <cell r="K357">
            <v>39532</v>
          </cell>
          <cell r="P357">
            <v>0</v>
          </cell>
          <cell r="S357">
            <v>0</v>
          </cell>
        </row>
        <row r="358">
          <cell r="B358">
            <v>1021</v>
          </cell>
          <cell r="E358" t="str">
            <v>ESCRITÓRIO DA MINA</v>
          </cell>
          <cell r="F358">
            <v>0</v>
          </cell>
          <cell r="P358">
            <v>0</v>
          </cell>
          <cell r="S358">
            <v>0</v>
          </cell>
        </row>
        <row r="359">
          <cell r="E359" t="str">
            <v>ARQUITETURA</v>
          </cell>
          <cell r="F359">
            <v>0</v>
          </cell>
          <cell r="P359">
            <v>0</v>
          </cell>
          <cell r="S359">
            <v>0</v>
          </cell>
        </row>
        <row r="360">
          <cell r="A360">
            <v>266</v>
          </cell>
          <cell r="B360" t="str">
            <v>1021-A-7000</v>
          </cell>
          <cell r="C360" t="str">
            <v>DE-E06-B15-026</v>
          </cell>
          <cell r="D360" t="str">
            <v>E.40.AR.010.120</v>
          </cell>
          <cell r="E360" t="str">
            <v>Planta Baixa e Cobertura</v>
          </cell>
          <cell r="F360">
            <v>0</v>
          </cell>
          <cell r="H360" t="str">
            <v>A1</v>
          </cell>
          <cell r="I360">
            <v>1</v>
          </cell>
          <cell r="J360">
            <v>39424</v>
          </cell>
          <cell r="K360">
            <v>39430</v>
          </cell>
          <cell r="P360">
            <v>0</v>
          </cell>
          <cell r="S360">
            <v>0</v>
          </cell>
        </row>
        <row r="361">
          <cell r="A361">
            <v>267</v>
          </cell>
          <cell r="B361" t="str">
            <v>1021-A-7001</v>
          </cell>
          <cell r="C361" t="str">
            <v>DE-E06-B15-027</v>
          </cell>
          <cell r="D361" t="str">
            <v>E.40.AR.010.120</v>
          </cell>
          <cell r="E361" t="str">
            <v>Cortes e Fachadas</v>
          </cell>
          <cell r="F361">
            <v>0</v>
          </cell>
          <cell r="H361" t="str">
            <v>A1</v>
          </cell>
          <cell r="I361">
            <v>1</v>
          </cell>
          <cell r="J361">
            <v>39424</v>
          </cell>
          <cell r="K361">
            <v>39430</v>
          </cell>
          <cell r="P361">
            <v>0</v>
          </cell>
          <cell r="S361">
            <v>0</v>
          </cell>
        </row>
        <row r="362">
          <cell r="A362">
            <v>268</v>
          </cell>
          <cell r="B362" t="str">
            <v>1021-A-7002</v>
          </cell>
          <cell r="C362" t="str">
            <v>DE-E06-B15-028</v>
          </cell>
          <cell r="D362" t="str">
            <v>E.40.AR.010.130</v>
          </cell>
          <cell r="E362" t="str">
            <v>Det. Sanitários/Copa</v>
          </cell>
          <cell r="F362">
            <v>0</v>
          </cell>
          <cell r="H362" t="str">
            <v>A1</v>
          </cell>
          <cell r="I362">
            <v>1</v>
          </cell>
          <cell r="J362">
            <v>39441</v>
          </cell>
          <cell r="K362">
            <v>39445</v>
          </cell>
          <cell r="P362">
            <v>0</v>
          </cell>
          <cell r="S362">
            <v>0</v>
          </cell>
        </row>
        <row r="363">
          <cell r="A363">
            <v>269</v>
          </cell>
          <cell r="B363" t="str">
            <v>1021-A-7003</v>
          </cell>
          <cell r="C363" t="str">
            <v>DE-E06-B15-029</v>
          </cell>
          <cell r="D363" t="str">
            <v>E.40.AR.010.130</v>
          </cell>
          <cell r="E363" t="str">
            <v>Paginação de Forro e Lay out de Mobiliário</v>
          </cell>
          <cell r="F363">
            <v>0</v>
          </cell>
          <cell r="H363" t="str">
            <v>A1</v>
          </cell>
          <cell r="I363">
            <v>1</v>
          </cell>
          <cell r="J363">
            <v>39441</v>
          </cell>
          <cell r="K363">
            <v>39445</v>
          </cell>
          <cell r="P363">
            <v>0</v>
          </cell>
          <cell r="S363">
            <v>0</v>
          </cell>
        </row>
        <row r="364">
          <cell r="E364" t="str">
            <v>CONCRETO</v>
          </cell>
          <cell r="F364">
            <v>0</v>
          </cell>
          <cell r="P364">
            <v>0</v>
          </cell>
          <cell r="S364">
            <v>0</v>
          </cell>
        </row>
        <row r="365">
          <cell r="A365">
            <v>270</v>
          </cell>
          <cell r="B365" t="str">
            <v>LV-1021-C-7000</v>
          </cell>
          <cell r="C365" t="str">
            <v>LV-E06-B03-009</v>
          </cell>
          <cell r="D365" t="str">
            <v>E.40.CN.010.085</v>
          </cell>
          <cell r="E365" t="str">
            <v>Lista de Verificação de Desenhos de Fornecedores</v>
          </cell>
          <cell r="F365">
            <v>0</v>
          </cell>
          <cell r="H365" t="str">
            <v>A4</v>
          </cell>
          <cell r="I365">
            <v>6</v>
          </cell>
          <cell r="J365">
            <v>39461</v>
          </cell>
          <cell r="K365">
            <v>39467</v>
          </cell>
          <cell r="P365">
            <v>0</v>
          </cell>
          <cell r="S365">
            <v>0</v>
          </cell>
        </row>
        <row r="366">
          <cell r="E366" t="str">
            <v>METÁLICA</v>
          </cell>
          <cell r="F366">
            <v>0</v>
          </cell>
          <cell r="P366">
            <v>0</v>
          </cell>
          <cell r="S366">
            <v>0</v>
          </cell>
        </row>
        <row r="367">
          <cell r="A367">
            <v>271</v>
          </cell>
          <cell r="B367" t="str">
            <v>LV-1021-S-7000</v>
          </cell>
          <cell r="C367" t="str">
            <v>LV-E06-B04-009</v>
          </cell>
          <cell r="D367" t="str">
            <v>E.40.EM.010.085</v>
          </cell>
          <cell r="E367" t="str">
            <v>Lista de Verificação de Desenhos de Fornecedores</v>
          </cell>
          <cell r="F367">
            <v>0</v>
          </cell>
          <cell r="H367" t="str">
            <v>A4</v>
          </cell>
          <cell r="I367">
            <v>5</v>
          </cell>
          <cell r="J367">
            <v>39461</v>
          </cell>
          <cell r="K367">
            <v>39467</v>
          </cell>
          <cell r="P367">
            <v>0</v>
          </cell>
          <cell r="S367">
            <v>0</v>
          </cell>
        </row>
        <row r="368">
          <cell r="E368" t="str">
            <v>ELÉTRICA</v>
          </cell>
          <cell r="F368">
            <v>0</v>
          </cell>
          <cell r="P368">
            <v>0</v>
          </cell>
          <cell r="S368">
            <v>0</v>
          </cell>
        </row>
        <row r="369">
          <cell r="A369">
            <v>272</v>
          </cell>
          <cell r="B369" t="str">
            <v>1021-E-7000</v>
          </cell>
          <cell r="C369" t="str">
            <v>DE-E06-E06-040</v>
          </cell>
          <cell r="D369" t="str">
            <v>E.40.EL.000.120</v>
          </cell>
          <cell r="E369" t="str">
            <v>Planta de Distribuição de Força e Aterramento</v>
          </cell>
          <cell r="F369">
            <v>0</v>
          </cell>
          <cell r="H369" t="str">
            <v>A1</v>
          </cell>
          <cell r="I369">
            <v>1</v>
          </cell>
          <cell r="J369">
            <v>39441</v>
          </cell>
          <cell r="K369">
            <v>39447</v>
          </cell>
          <cell r="P369">
            <v>0</v>
          </cell>
          <cell r="S369">
            <v>0</v>
          </cell>
        </row>
        <row r="370">
          <cell r="A370">
            <v>273</v>
          </cell>
          <cell r="B370" t="str">
            <v>1021-E-7001</v>
          </cell>
          <cell r="C370" t="str">
            <v>DE-E06-E06-041</v>
          </cell>
          <cell r="D370" t="str">
            <v>E.40.EL.000.120</v>
          </cell>
          <cell r="E370" t="str">
            <v>Planta de Iluminação e Tomadas de Corrente</v>
          </cell>
          <cell r="F370">
            <v>0</v>
          </cell>
          <cell r="H370" t="str">
            <v>A1</v>
          </cell>
          <cell r="I370">
            <v>1</v>
          </cell>
          <cell r="J370">
            <v>39441</v>
          </cell>
          <cell r="K370">
            <v>39447</v>
          </cell>
          <cell r="P370">
            <v>0</v>
          </cell>
          <cell r="S370">
            <v>0</v>
          </cell>
        </row>
        <row r="371">
          <cell r="A371">
            <v>274</v>
          </cell>
          <cell r="B371" t="str">
            <v>1021-E-7002</v>
          </cell>
          <cell r="C371" t="str">
            <v>DE-E06-E06-042</v>
          </cell>
          <cell r="D371" t="str">
            <v>E.40.EL.000.120</v>
          </cell>
          <cell r="E371" t="str">
            <v>Planta de SPDA</v>
          </cell>
          <cell r="F371">
            <v>0</v>
          </cell>
          <cell r="H371" t="str">
            <v>A1</v>
          </cell>
          <cell r="I371">
            <v>1</v>
          </cell>
          <cell r="J371">
            <v>39441</v>
          </cell>
          <cell r="K371">
            <v>39447</v>
          </cell>
          <cell r="P371">
            <v>0</v>
          </cell>
          <cell r="S371">
            <v>0</v>
          </cell>
        </row>
        <row r="372">
          <cell r="A372">
            <v>275</v>
          </cell>
          <cell r="B372" t="str">
            <v>1021-E-7003</v>
          </cell>
          <cell r="C372" t="str">
            <v>DE-E06-E06-043</v>
          </cell>
          <cell r="D372" t="str">
            <v>E.40.EL.000.120</v>
          </cell>
          <cell r="E372" t="str">
            <v>Diagrama Unifilar e Quadro de Cargas Elétricas</v>
          </cell>
          <cell r="F372">
            <v>0</v>
          </cell>
          <cell r="H372" t="str">
            <v>A1</v>
          </cell>
          <cell r="I372">
            <v>1.25</v>
          </cell>
          <cell r="J372">
            <v>39441</v>
          </cell>
          <cell r="K372">
            <v>39447</v>
          </cell>
          <cell r="P372">
            <v>0</v>
          </cell>
          <cell r="S372">
            <v>0</v>
          </cell>
        </row>
        <row r="373">
          <cell r="A373">
            <v>276</v>
          </cell>
          <cell r="B373" t="str">
            <v>MC-1021-E-7000</v>
          </cell>
          <cell r="C373" t="str">
            <v>MC-E06-E06-021</v>
          </cell>
          <cell r="D373" t="str">
            <v>E.40.EL.000.120</v>
          </cell>
          <cell r="E373" t="str">
            <v>Memória de Cálculo de Iluminação</v>
          </cell>
          <cell r="F373">
            <v>0</v>
          </cell>
          <cell r="H373" t="str">
            <v>A4</v>
          </cell>
          <cell r="I373">
            <v>3</v>
          </cell>
          <cell r="J373">
            <v>39441</v>
          </cell>
          <cell r="K373">
            <v>39447</v>
          </cell>
          <cell r="P373">
            <v>0</v>
          </cell>
          <cell r="S373">
            <v>0</v>
          </cell>
        </row>
        <row r="374">
          <cell r="A374">
            <v>277</v>
          </cell>
          <cell r="B374" t="str">
            <v>MC-1021-E-7001</v>
          </cell>
          <cell r="C374" t="str">
            <v>MC-E06-E06-022</v>
          </cell>
          <cell r="D374" t="str">
            <v>E.40.EL.000.120</v>
          </cell>
          <cell r="E374" t="str">
            <v>Memória de Cálculo de SPDA</v>
          </cell>
          <cell r="F374">
            <v>0</v>
          </cell>
          <cell r="H374" t="str">
            <v>A4</v>
          </cell>
          <cell r="I374">
            <v>3</v>
          </cell>
          <cell r="J374">
            <v>39441</v>
          </cell>
          <cell r="K374">
            <v>39447</v>
          </cell>
          <cell r="P374">
            <v>0</v>
          </cell>
          <cell r="S374">
            <v>0</v>
          </cell>
        </row>
        <row r="375">
          <cell r="A375">
            <v>278</v>
          </cell>
          <cell r="B375" t="str">
            <v>LM-1021-E-7000</v>
          </cell>
          <cell r="C375" t="str">
            <v>LM-E06-E06-011</v>
          </cell>
          <cell r="D375" t="str">
            <v>E.40.EL.000.120</v>
          </cell>
          <cell r="E375" t="str">
            <v>Lista de Materiais</v>
          </cell>
          <cell r="F375">
            <v>0</v>
          </cell>
          <cell r="H375" t="str">
            <v>A4</v>
          </cell>
          <cell r="I375">
            <v>1</v>
          </cell>
          <cell r="J375">
            <v>39441</v>
          </cell>
          <cell r="K375">
            <v>39447</v>
          </cell>
          <cell r="P375">
            <v>0</v>
          </cell>
          <cell r="S375">
            <v>0</v>
          </cell>
        </row>
        <row r="376">
          <cell r="A376">
            <v>279</v>
          </cell>
          <cell r="B376" t="str">
            <v>FD-1021-E-7000</v>
          </cell>
          <cell r="C376" t="str">
            <v>FD-E06-E06-011</v>
          </cell>
          <cell r="D376" t="str">
            <v>E.40.EL.000.120</v>
          </cell>
          <cell r="E376" t="str">
            <v>Folha de Dados (Quadro de Distribuição)</v>
          </cell>
          <cell r="F376">
            <v>0</v>
          </cell>
          <cell r="H376" t="str">
            <v>A4</v>
          </cell>
          <cell r="I376">
            <v>0.125</v>
          </cell>
          <cell r="J376">
            <v>39441</v>
          </cell>
          <cell r="K376">
            <v>39447</v>
          </cell>
          <cell r="P376">
            <v>0</v>
          </cell>
          <cell r="S376">
            <v>0</v>
          </cell>
        </row>
        <row r="377">
          <cell r="A377">
            <v>280</v>
          </cell>
          <cell r="B377" t="str">
            <v>MD-1020-E-7000</v>
          </cell>
          <cell r="C377" t="str">
            <v>MD-E06-E06-011</v>
          </cell>
          <cell r="D377" t="str">
            <v>E.40.EL.000.120</v>
          </cell>
          <cell r="E377" t="str">
            <v>Memorial Descritivo</v>
          </cell>
          <cell r="F377">
            <v>0</v>
          </cell>
          <cell r="H377" t="str">
            <v>A4</v>
          </cell>
          <cell r="I377">
            <v>1</v>
          </cell>
          <cell r="J377">
            <v>39441</v>
          </cell>
          <cell r="K377">
            <v>39447</v>
          </cell>
          <cell r="P377">
            <v>0</v>
          </cell>
          <cell r="S377">
            <v>0</v>
          </cell>
        </row>
        <row r="378">
          <cell r="E378" t="str">
            <v>TELEFONIA E DADOS</v>
          </cell>
          <cell r="F378">
            <v>0</v>
          </cell>
          <cell r="P378">
            <v>0</v>
          </cell>
          <cell r="S378">
            <v>0</v>
          </cell>
        </row>
        <row r="379">
          <cell r="A379">
            <v>281</v>
          </cell>
          <cell r="B379" t="str">
            <v>1021-K-7000</v>
          </cell>
          <cell r="C379" t="str">
            <v>DE-E06-E47-004</v>
          </cell>
          <cell r="D379" t="str">
            <v>E.40.CM.010.110</v>
          </cell>
          <cell r="E379" t="str">
            <v>Planta Baixa</v>
          </cell>
          <cell r="F379">
            <v>0</v>
          </cell>
          <cell r="H379" t="str">
            <v>A1</v>
          </cell>
          <cell r="I379">
            <v>1</v>
          </cell>
          <cell r="J379">
            <v>39441</v>
          </cell>
          <cell r="K379">
            <v>39447</v>
          </cell>
          <cell r="P379">
            <v>0</v>
          </cell>
          <cell r="S379">
            <v>0</v>
          </cell>
        </row>
        <row r="380">
          <cell r="A380">
            <v>282</v>
          </cell>
          <cell r="B380" t="str">
            <v>LM-1021-K-7000</v>
          </cell>
          <cell r="C380" t="str">
            <v>LM-E06-E47-004</v>
          </cell>
          <cell r="D380" t="str">
            <v>E.40.CM.010.110</v>
          </cell>
          <cell r="E380" t="str">
            <v>Lista de Materiais</v>
          </cell>
          <cell r="F380">
            <v>0</v>
          </cell>
          <cell r="H380" t="str">
            <v>A4</v>
          </cell>
          <cell r="I380">
            <v>0.125</v>
          </cell>
          <cell r="J380">
            <v>39441</v>
          </cell>
          <cell r="K380">
            <v>39447</v>
          </cell>
          <cell r="P380">
            <v>0</v>
          </cell>
          <cell r="S380">
            <v>0</v>
          </cell>
        </row>
        <row r="381">
          <cell r="E381" t="str">
            <v>HIDROSSANITÁRIAS</v>
          </cell>
          <cell r="F381">
            <v>0</v>
          </cell>
          <cell r="P381">
            <v>0</v>
          </cell>
          <cell r="S381">
            <v>0</v>
          </cell>
        </row>
        <row r="382">
          <cell r="A382">
            <v>283</v>
          </cell>
          <cell r="B382" t="str">
            <v>1021-B-7000</v>
          </cell>
          <cell r="C382" t="str">
            <v>DE-E06-B49-017</v>
          </cell>
          <cell r="D382" t="str">
            <v>E.40.IE.010.115</v>
          </cell>
          <cell r="E382" t="str">
            <v>Planta e Isométrico - Água Fria</v>
          </cell>
          <cell r="F382">
            <v>0</v>
          </cell>
          <cell r="H382" t="str">
            <v>A1</v>
          </cell>
          <cell r="I382">
            <v>1</v>
          </cell>
          <cell r="J382">
            <v>39441</v>
          </cell>
          <cell r="K382">
            <v>39447</v>
          </cell>
          <cell r="P382">
            <v>0</v>
          </cell>
          <cell r="S382">
            <v>0</v>
          </cell>
        </row>
        <row r="383">
          <cell r="A383">
            <v>284</v>
          </cell>
          <cell r="B383" t="str">
            <v>1021-B-7001</v>
          </cell>
          <cell r="C383" t="str">
            <v>DE-E06-B49-018</v>
          </cell>
          <cell r="D383" t="str">
            <v>E.40.IE.010.115</v>
          </cell>
          <cell r="E383" t="str">
            <v>Planta e Esquema Vertical - Esgoto Sanitário</v>
          </cell>
          <cell r="F383">
            <v>0</v>
          </cell>
          <cell r="H383" t="str">
            <v>A1</v>
          </cell>
          <cell r="I383">
            <v>1</v>
          </cell>
          <cell r="J383">
            <v>39441</v>
          </cell>
          <cell r="K383">
            <v>39447</v>
          </cell>
          <cell r="P383">
            <v>0</v>
          </cell>
          <cell r="S383">
            <v>0</v>
          </cell>
        </row>
        <row r="384">
          <cell r="A384">
            <v>285</v>
          </cell>
          <cell r="B384" t="str">
            <v>1021-B-7002</v>
          </cell>
          <cell r="C384" t="str">
            <v>DE-E06-B49-019</v>
          </cell>
          <cell r="D384" t="str">
            <v>E.40.IE.010.115</v>
          </cell>
          <cell r="E384" t="str">
            <v>Planta e Detalhes - Águas Pluviais</v>
          </cell>
          <cell r="F384">
            <v>0</v>
          </cell>
          <cell r="H384" t="str">
            <v>A1</v>
          </cell>
          <cell r="I384">
            <v>1</v>
          </cell>
          <cell r="J384">
            <v>39441</v>
          </cell>
          <cell r="K384">
            <v>39447</v>
          </cell>
          <cell r="P384">
            <v>0</v>
          </cell>
          <cell r="S384">
            <v>0</v>
          </cell>
        </row>
        <row r="385">
          <cell r="A385">
            <v>286</v>
          </cell>
          <cell r="B385" t="str">
            <v>1021-B-7003</v>
          </cell>
          <cell r="C385" t="str">
            <v>DE-E06-B49-020</v>
          </cell>
          <cell r="D385" t="str">
            <v>E.40.IE.010.115</v>
          </cell>
          <cell r="E385" t="str">
            <v>Planta da Cobertura - Água Fria</v>
          </cell>
          <cell r="F385">
            <v>0</v>
          </cell>
          <cell r="H385" t="str">
            <v>A1</v>
          </cell>
          <cell r="I385">
            <v>1</v>
          </cell>
          <cell r="J385">
            <v>39441</v>
          </cell>
          <cell r="K385">
            <v>39447</v>
          </cell>
          <cell r="P385">
            <v>0</v>
          </cell>
          <cell r="S385">
            <v>0</v>
          </cell>
        </row>
        <row r="386">
          <cell r="A386">
            <v>287</v>
          </cell>
          <cell r="B386" t="str">
            <v>LM-1021-B-7000</v>
          </cell>
          <cell r="C386" t="str">
            <v>LM-E06-B49-009</v>
          </cell>
          <cell r="D386" t="str">
            <v>E.40.IE.010.115</v>
          </cell>
          <cell r="E386" t="str">
            <v>Lista de Material</v>
          </cell>
          <cell r="F386">
            <v>0</v>
          </cell>
          <cell r="H386" t="str">
            <v>A4</v>
          </cell>
          <cell r="I386">
            <v>0.375</v>
          </cell>
          <cell r="J386">
            <v>39441</v>
          </cell>
          <cell r="K386">
            <v>39447</v>
          </cell>
          <cell r="P386">
            <v>0</v>
          </cell>
          <cell r="S386">
            <v>0</v>
          </cell>
        </row>
        <row r="387">
          <cell r="E387" t="str">
            <v>ORÇAMENTAÇÃO</v>
          </cell>
          <cell r="F387">
            <v>0</v>
          </cell>
          <cell r="P387">
            <v>0</v>
          </cell>
          <cell r="S387">
            <v>0</v>
          </cell>
        </row>
        <row r="388">
          <cell r="A388">
            <v>288</v>
          </cell>
          <cell r="B388" t="str">
            <v>RT-1021-H-7000</v>
          </cell>
          <cell r="C388" t="str">
            <v>RT-E06-B00-009</v>
          </cell>
          <cell r="D388" t="str">
            <v>E.40.00.000.006</v>
          </cell>
          <cell r="E388" t="str">
            <v>Pacote para Orçamentação</v>
          </cell>
          <cell r="F388">
            <v>0</v>
          </cell>
          <cell r="H388" t="str">
            <v>A4</v>
          </cell>
          <cell r="I388">
            <v>2.25</v>
          </cell>
          <cell r="J388">
            <v>39473</v>
          </cell>
          <cell r="K388">
            <v>39532</v>
          </cell>
          <cell r="P388">
            <v>0</v>
          </cell>
          <cell r="S388">
            <v>0</v>
          </cell>
        </row>
        <row r="389">
          <cell r="E389" t="str">
            <v>ANÁLISE DE PROPOSTA</v>
          </cell>
          <cell r="F389">
            <v>0</v>
          </cell>
          <cell r="P389">
            <v>0</v>
          </cell>
          <cell r="S389">
            <v>0</v>
          </cell>
        </row>
        <row r="390">
          <cell r="A390">
            <v>289</v>
          </cell>
          <cell r="B390" t="str">
            <v>PT-1021-H-7000</v>
          </cell>
          <cell r="C390" t="str">
            <v>PT-E06-B00-009</v>
          </cell>
          <cell r="D390" t="str">
            <v>E.40.00.000.006</v>
          </cell>
          <cell r="E390" t="str">
            <v>Análise de Proposta</v>
          </cell>
          <cell r="F390">
            <v>0</v>
          </cell>
          <cell r="H390" t="str">
            <v>A4</v>
          </cell>
          <cell r="I390">
            <v>1.5</v>
          </cell>
          <cell r="J390">
            <v>39473</v>
          </cell>
          <cell r="K390">
            <v>39532</v>
          </cell>
          <cell r="P390">
            <v>0</v>
          </cell>
          <cell r="S390">
            <v>0</v>
          </cell>
        </row>
        <row r="391">
          <cell r="B391">
            <v>1022</v>
          </cell>
          <cell r="E391" t="str">
            <v>VESTIÁRIO DA MINA</v>
          </cell>
          <cell r="F391">
            <v>0</v>
          </cell>
          <cell r="P391">
            <v>0</v>
          </cell>
          <cell r="S391">
            <v>0</v>
          </cell>
        </row>
        <row r="392">
          <cell r="E392" t="str">
            <v>ARQUITETURA</v>
          </cell>
          <cell r="F392">
            <v>0</v>
          </cell>
          <cell r="P392">
            <v>0</v>
          </cell>
          <cell r="S392">
            <v>0</v>
          </cell>
        </row>
        <row r="393">
          <cell r="A393">
            <v>290</v>
          </cell>
          <cell r="B393" t="str">
            <v>1022-A-7000</v>
          </cell>
          <cell r="C393" t="str">
            <v>DE-E06-B15-030</v>
          </cell>
          <cell r="D393" t="str">
            <v>E.40.AR.010.135</v>
          </cell>
          <cell r="E393" t="str">
            <v>Planta Baixa e Cobertura</v>
          </cell>
          <cell r="F393">
            <v>0</v>
          </cell>
          <cell r="H393" t="str">
            <v>A1</v>
          </cell>
          <cell r="I393">
            <v>1</v>
          </cell>
          <cell r="J393">
            <v>39431</v>
          </cell>
          <cell r="K393">
            <v>39437</v>
          </cell>
          <cell r="P393">
            <v>0</v>
          </cell>
          <cell r="S393">
            <v>0</v>
          </cell>
        </row>
        <row r="394">
          <cell r="A394">
            <v>291</v>
          </cell>
          <cell r="B394" t="str">
            <v>1022-A-7001</v>
          </cell>
          <cell r="C394" t="str">
            <v>DE-E06-B15-031</v>
          </cell>
          <cell r="D394" t="str">
            <v>E.40.AR.010.135</v>
          </cell>
          <cell r="E394" t="str">
            <v>Cortes e Fachadas</v>
          </cell>
          <cell r="F394">
            <v>0</v>
          </cell>
          <cell r="H394" t="str">
            <v>A1</v>
          </cell>
          <cell r="I394">
            <v>1</v>
          </cell>
          <cell r="J394">
            <v>39431</v>
          </cell>
          <cell r="K394">
            <v>39437</v>
          </cell>
          <cell r="P394">
            <v>0</v>
          </cell>
          <cell r="S394">
            <v>0</v>
          </cell>
        </row>
        <row r="395">
          <cell r="A395">
            <v>292</v>
          </cell>
          <cell r="B395" t="str">
            <v>1022-A-7002</v>
          </cell>
          <cell r="C395" t="str">
            <v>DE-E06-B15-032</v>
          </cell>
          <cell r="D395" t="str">
            <v>E.40.AR.010.145</v>
          </cell>
          <cell r="E395" t="str">
            <v>Det. Sanitários</v>
          </cell>
          <cell r="F395">
            <v>0</v>
          </cell>
          <cell r="H395" t="str">
            <v>A1</v>
          </cell>
          <cell r="I395">
            <v>1</v>
          </cell>
          <cell r="J395">
            <v>39448</v>
          </cell>
          <cell r="K395">
            <v>39452</v>
          </cell>
          <cell r="P395">
            <v>0</v>
          </cell>
          <cell r="S395">
            <v>0</v>
          </cell>
        </row>
        <row r="396">
          <cell r="A396">
            <v>293</v>
          </cell>
          <cell r="B396" t="str">
            <v>1022-A-7003</v>
          </cell>
          <cell r="C396" t="str">
            <v>DE-E06-B15-033</v>
          </cell>
          <cell r="D396" t="str">
            <v>E.40.AR.010.145</v>
          </cell>
          <cell r="E396" t="str">
            <v>Paginação de Forro e Lay out de Mobiliário</v>
          </cell>
          <cell r="F396">
            <v>0</v>
          </cell>
          <cell r="H396" t="str">
            <v>A1</v>
          </cell>
          <cell r="I396">
            <v>1</v>
          </cell>
          <cell r="J396">
            <v>39448</v>
          </cell>
          <cell r="K396">
            <v>39452</v>
          </cell>
          <cell r="P396">
            <v>0</v>
          </cell>
          <cell r="S396">
            <v>0</v>
          </cell>
        </row>
        <row r="397">
          <cell r="E397" t="str">
            <v>CONCRETO</v>
          </cell>
          <cell r="F397">
            <v>0</v>
          </cell>
          <cell r="P397">
            <v>0</v>
          </cell>
          <cell r="S397">
            <v>0</v>
          </cell>
        </row>
        <row r="398">
          <cell r="A398">
            <v>294</v>
          </cell>
          <cell r="B398" t="str">
            <v>LV-1022-C-7000</v>
          </cell>
          <cell r="C398" t="str">
            <v>LV-E06-B03-010</v>
          </cell>
          <cell r="D398" t="str">
            <v>E.40.CN.010.095</v>
          </cell>
          <cell r="E398" t="str">
            <v>Lista de Verificação de Desenhos de Fornecedores</v>
          </cell>
          <cell r="F398">
            <v>0</v>
          </cell>
          <cell r="H398" t="str">
            <v>A4</v>
          </cell>
          <cell r="I398">
            <v>6</v>
          </cell>
          <cell r="J398">
            <v>39468</v>
          </cell>
          <cell r="K398">
            <v>39474</v>
          </cell>
          <cell r="P398">
            <v>0</v>
          </cell>
          <cell r="S398">
            <v>0</v>
          </cell>
        </row>
        <row r="399">
          <cell r="E399" t="str">
            <v>METÁLICA</v>
          </cell>
          <cell r="F399">
            <v>0</v>
          </cell>
          <cell r="P399">
            <v>0</v>
          </cell>
          <cell r="S399">
            <v>0</v>
          </cell>
        </row>
        <row r="400">
          <cell r="A400">
            <v>295</v>
          </cell>
          <cell r="B400" t="str">
            <v>LV-1022-S-7000</v>
          </cell>
          <cell r="C400" t="str">
            <v>LV-E06-B04-010</v>
          </cell>
          <cell r="D400" t="str">
            <v>E.40.EM.010.095</v>
          </cell>
          <cell r="E400" t="str">
            <v>Lista de Verificação de Desenhos de Fornecedores</v>
          </cell>
          <cell r="F400">
            <v>0</v>
          </cell>
          <cell r="H400" t="str">
            <v>A4</v>
          </cell>
          <cell r="I400">
            <v>5</v>
          </cell>
          <cell r="J400">
            <v>39468</v>
          </cell>
          <cell r="K400">
            <v>39474</v>
          </cell>
          <cell r="P400">
            <v>0</v>
          </cell>
          <cell r="S400">
            <v>0</v>
          </cell>
        </row>
        <row r="401">
          <cell r="E401" t="str">
            <v>ELÉTRICA</v>
          </cell>
          <cell r="F401">
            <v>0</v>
          </cell>
          <cell r="P401">
            <v>0</v>
          </cell>
          <cell r="S401">
            <v>0</v>
          </cell>
        </row>
        <row r="402">
          <cell r="A402">
            <v>296</v>
          </cell>
          <cell r="B402" t="str">
            <v>1022-E-7000</v>
          </cell>
          <cell r="C402" t="str">
            <v>DE-E06-E06-044</v>
          </cell>
          <cell r="D402" t="str">
            <v>E.40.EL.000.135</v>
          </cell>
          <cell r="E402" t="str">
            <v>Planta de Distribuição de Força e Aterramento</v>
          </cell>
          <cell r="F402">
            <v>0</v>
          </cell>
          <cell r="H402" t="str">
            <v>A1</v>
          </cell>
          <cell r="I402">
            <v>1</v>
          </cell>
          <cell r="J402">
            <v>39448</v>
          </cell>
          <cell r="K402">
            <v>39454</v>
          </cell>
          <cell r="P402">
            <v>0</v>
          </cell>
          <cell r="S402">
            <v>0</v>
          </cell>
        </row>
        <row r="403">
          <cell r="A403">
            <v>297</v>
          </cell>
          <cell r="B403" t="str">
            <v>1022-E-7001</v>
          </cell>
          <cell r="C403" t="str">
            <v>DE-E06-E06-045</v>
          </cell>
          <cell r="D403" t="str">
            <v>E.40.EL.000.135</v>
          </cell>
          <cell r="E403" t="str">
            <v>Planta de Iluminação e Tomadas de Corrente</v>
          </cell>
          <cell r="F403">
            <v>0</v>
          </cell>
          <cell r="H403" t="str">
            <v>A1</v>
          </cell>
          <cell r="I403">
            <v>1</v>
          </cell>
          <cell r="J403">
            <v>39448</v>
          </cell>
          <cell r="K403">
            <v>39454</v>
          </cell>
          <cell r="P403">
            <v>0</v>
          </cell>
          <cell r="S403">
            <v>0</v>
          </cell>
        </row>
        <row r="404">
          <cell r="A404">
            <v>298</v>
          </cell>
          <cell r="B404" t="str">
            <v>1022-E-7002</v>
          </cell>
          <cell r="C404" t="str">
            <v>DE-E06-E06-046</v>
          </cell>
          <cell r="D404" t="str">
            <v>E.40.EL.000.135</v>
          </cell>
          <cell r="E404" t="str">
            <v>Planta de SPDA</v>
          </cell>
          <cell r="F404">
            <v>0</v>
          </cell>
          <cell r="H404" t="str">
            <v>A1</v>
          </cell>
          <cell r="I404">
            <v>1</v>
          </cell>
          <cell r="J404">
            <v>39448</v>
          </cell>
          <cell r="K404">
            <v>39454</v>
          </cell>
          <cell r="P404">
            <v>0</v>
          </cell>
          <cell r="S404">
            <v>0</v>
          </cell>
        </row>
        <row r="405">
          <cell r="A405">
            <v>299</v>
          </cell>
          <cell r="B405" t="str">
            <v>1022-E-7003</v>
          </cell>
          <cell r="C405" t="str">
            <v>DE-E06-E06-047</v>
          </cell>
          <cell r="D405" t="str">
            <v>E.40.EL.000.135</v>
          </cell>
          <cell r="E405" t="str">
            <v>Diagrama Unifilar e Quadro de Cargas Elétricas</v>
          </cell>
          <cell r="F405">
            <v>0</v>
          </cell>
          <cell r="H405" t="str">
            <v>A1</v>
          </cell>
          <cell r="I405">
            <v>1.25</v>
          </cell>
          <cell r="J405">
            <v>39448</v>
          </cell>
          <cell r="K405">
            <v>39454</v>
          </cell>
          <cell r="P405">
            <v>0</v>
          </cell>
          <cell r="S405">
            <v>0</v>
          </cell>
        </row>
        <row r="406">
          <cell r="A406">
            <v>300</v>
          </cell>
          <cell r="B406" t="str">
            <v>MC-1022-E-7000</v>
          </cell>
          <cell r="C406" t="str">
            <v>MC-E06-E06-023</v>
          </cell>
          <cell r="D406" t="str">
            <v>E.40.EL.000.135</v>
          </cell>
          <cell r="E406" t="str">
            <v>Memória de Cálculo de Iluminação</v>
          </cell>
          <cell r="F406">
            <v>0</v>
          </cell>
          <cell r="H406" t="str">
            <v>A4</v>
          </cell>
          <cell r="I406">
            <v>3</v>
          </cell>
          <cell r="J406">
            <v>39448</v>
          </cell>
          <cell r="K406">
            <v>39454</v>
          </cell>
          <cell r="P406">
            <v>0</v>
          </cell>
          <cell r="S406">
            <v>0</v>
          </cell>
        </row>
        <row r="407">
          <cell r="A407">
            <v>301</v>
          </cell>
          <cell r="B407" t="str">
            <v>MC-1022-E-7001</v>
          </cell>
          <cell r="C407" t="str">
            <v>MC-E06-E06-024</v>
          </cell>
          <cell r="D407" t="str">
            <v>E.40.EL.000.135</v>
          </cell>
          <cell r="E407" t="str">
            <v>Memória de Cálculo de SPDA</v>
          </cell>
          <cell r="F407">
            <v>0</v>
          </cell>
          <cell r="H407" t="str">
            <v>A4</v>
          </cell>
          <cell r="I407">
            <v>3</v>
          </cell>
          <cell r="J407">
            <v>39448</v>
          </cell>
          <cell r="K407">
            <v>39454</v>
          </cell>
          <cell r="P407">
            <v>0</v>
          </cell>
          <cell r="S407">
            <v>0</v>
          </cell>
        </row>
        <row r="408">
          <cell r="A408">
            <v>302</v>
          </cell>
          <cell r="B408" t="str">
            <v>LM-1022-E-7000</v>
          </cell>
          <cell r="C408" t="str">
            <v>LM-E06-E06-012</v>
          </cell>
          <cell r="D408" t="str">
            <v>E.40.EL.000.135</v>
          </cell>
          <cell r="E408" t="str">
            <v>Lista de Materiais</v>
          </cell>
          <cell r="F408">
            <v>0</v>
          </cell>
          <cell r="H408" t="str">
            <v>A4</v>
          </cell>
          <cell r="I408">
            <v>1</v>
          </cell>
          <cell r="J408">
            <v>39448</v>
          </cell>
          <cell r="K408">
            <v>39454</v>
          </cell>
          <cell r="P408">
            <v>0</v>
          </cell>
          <cell r="S408">
            <v>0</v>
          </cell>
        </row>
        <row r="409">
          <cell r="A409">
            <v>303</v>
          </cell>
          <cell r="B409" t="str">
            <v>FD-1022-E-7000</v>
          </cell>
          <cell r="C409" t="str">
            <v>FD-E06-E06-012</v>
          </cell>
          <cell r="D409" t="str">
            <v>E.40.EL.000.135</v>
          </cell>
          <cell r="E409" t="str">
            <v>Folha de Dados (Quadro de Distribuição)</v>
          </cell>
          <cell r="F409">
            <v>0</v>
          </cell>
          <cell r="H409" t="str">
            <v>A4</v>
          </cell>
          <cell r="I409">
            <v>0.125</v>
          </cell>
          <cell r="J409">
            <v>39448</v>
          </cell>
          <cell r="K409">
            <v>39454</v>
          </cell>
          <cell r="P409">
            <v>0</v>
          </cell>
          <cell r="S409">
            <v>0</v>
          </cell>
        </row>
        <row r="410">
          <cell r="A410">
            <v>304</v>
          </cell>
          <cell r="B410" t="str">
            <v>MD-1022-E-7000</v>
          </cell>
          <cell r="C410" t="str">
            <v>MD-E06-E06-012</v>
          </cell>
          <cell r="D410" t="str">
            <v>E.40.EL.000.135</v>
          </cell>
          <cell r="E410" t="str">
            <v>Memorial Descritivo</v>
          </cell>
          <cell r="F410">
            <v>0</v>
          </cell>
          <cell r="H410" t="str">
            <v>A4</v>
          </cell>
          <cell r="I410">
            <v>1</v>
          </cell>
          <cell r="J410">
            <v>39448</v>
          </cell>
          <cell r="K410">
            <v>39454</v>
          </cell>
          <cell r="P410">
            <v>0</v>
          </cell>
          <cell r="S410">
            <v>0</v>
          </cell>
        </row>
        <row r="411">
          <cell r="E411" t="str">
            <v>HIDROSSANITÁRIAS</v>
          </cell>
          <cell r="F411">
            <v>0</v>
          </cell>
          <cell r="P411">
            <v>0</v>
          </cell>
          <cell r="S411">
            <v>0</v>
          </cell>
        </row>
        <row r="412">
          <cell r="A412">
            <v>305</v>
          </cell>
          <cell r="B412" t="str">
            <v>1022-B-7000</v>
          </cell>
          <cell r="C412" t="str">
            <v>DE-E06-B49-021</v>
          </cell>
          <cell r="D412" t="str">
            <v>E.40.IE.010.130</v>
          </cell>
          <cell r="E412" t="str">
            <v>Planta e Isométrico - Água Fria</v>
          </cell>
          <cell r="F412">
            <v>0</v>
          </cell>
          <cell r="H412" t="str">
            <v>A1</v>
          </cell>
          <cell r="I412">
            <v>1</v>
          </cell>
          <cell r="J412">
            <v>39448</v>
          </cell>
          <cell r="K412">
            <v>39454</v>
          </cell>
          <cell r="P412">
            <v>0</v>
          </cell>
          <cell r="S412">
            <v>0</v>
          </cell>
        </row>
        <row r="413">
          <cell r="A413">
            <v>306</v>
          </cell>
          <cell r="B413" t="str">
            <v>1022-B-7001</v>
          </cell>
          <cell r="C413" t="str">
            <v>DE-E06-B49-022</v>
          </cell>
          <cell r="D413" t="str">
            <v>E.40.IE.010.130</v>
          </cell>
          <cell r="E413" t="str">
            <v>Planta Baixa - Esgoto Sanitário</v>
          </cell>
          <cell r="F413">
            <v>0</v>
          </cell>
          <cell r="H413" t="str">
            <v>A1</v>
          </cell>
          <cell r="I413">
            <v>1</v>
          </cell>
          <cell r="J413">
            <v>39448</v>
          </cell>
          <cell r="K413">
            <v>39454</v>
          </cell>
          <cell r="P413">
            <v>0</v>
          </cell>
          <cell r="S413">
            <v>0</v>
          </cell>
        </row>
        <row r="414">
          <cell r="A414">
            <v>307</v>
          </cell>
          <cell r="B414" t="str">
            <v>1022-B-7002</v>
          </cell>
          <cell r="C414" t="str">
            <v>DE-E06-B49-023</v>
          </cell>
          <cell r="D414" t="str">
            <v>E.40.IE.010.130</v>
          </cell>
          <cell r="E414" t="str">
            <v>Planta - Esquema Vertical e Detalhes - Esgoto Sanitário</v>
          </cell>
          <cell r="F414">
            <v>0</v>
          </cell>
          <cell r="H414" t="str">
            <v>A1</v>
          </cell>
          <cell r="I414">
            <v>1</v>
          </cell>
          <cell r="J414">
            <v>39448</v>
          </cell>
          <cell r="K414">
            <v>39454</v>
          </cell>
          <cell r="P414">
            <v>0</v>
          </cell>
          <cell r="S414">
            <v>0</v>
          </cell>
        </row>
        <row r="415">
          <cell r="A415">
            <v>308</v>
          </cell>
          <cell r="B415" t="str">
            <v>1022-B-7003</v>
          </cell>
          <cell r="C415" t="str">
            <v>DE-E06-B49-024</v>
          </cell>
          <cell r="D415" t="str">
            <v>E.40.IE.010.130</v>
          </cell>
          <cell r="E415" t="str">
            <v>Planta e Detalhes - Águas Pluviais</v>
          </cell>
          <cell r="F415">
            <v>0</v>
          </cell>
          <cell r="H415" t="str">
            <v>A1</v>
          </cell>
          <cell r="I415">
            <v>1</v>
          </cell>
          <cell r="J415">
            <v>39448</v>
          </cell>
          <cell r="K415">
            <v>39454</v>
          </cell>
          <cell r="P415">
            <v>0</v>
          </cell>
          <cell r="S415">
            <v>0</v>
          </cell>
        </row>
        <row r="416">
          <cell r="A416">
            <v>309</v>
          </cell>
          <cell r="B416" t="str">
            <v>1022-B-7004</v>
          </cell>
          <cell r="C416" t="str">
            <v>DE-E06-B49-025</v>
          </cell>
          <cell r="D416" t="str">
            <v>E.40.IE.010.130</v>
          </cell>
          <cell r="E416" t="str">
            <v>Planta da Cobertura - Água Fria</v>
          </cell>
          <cell r="F416">
            <v>0</v>
          </cell>
          <cell r="H416" t="str">
            <v>A1</v>
          </cell>
          <cell r="I416">
            <v>1</v>
          </cell>
          <cell r="J416">
            <v>39448</v>
          </cell>
          <cell r="K416">
            <v>39454</v>
          </cell>
          <cell r="P416">
            <v>0</v>
          </cell>
          <cell r="S416">
            <v>0</v>
          </cell>
        </row>
        <row r="417">
          <cell r="A417">
            <v>310</v>
          </cell>
          <cell r="B417" t="str">
            <v>LM-1022-B-7000</v>
          </cell>
          <cell r="C417" t="str">
            <v>LM-E06-B49-010</v>
          </cell>
          <cell r="D417" t="str">
            <v>E.40.IE.010.130</v>
          </cell>
          <cell r="E417" t="str">
            <v>Lista de Material</v>
          </cell>
          <cell r="F417">
            <v>0</v>
          </cell>
          <cell r="H417" t="str">
            <v>A4</v>
          </cell>
          <cell r="I417">
            <v>0.375</v>
          </cell>
          <cell r="J417">
            <v>39448</v>
          </cell>
          <cell r="K417">
            <v>39454</v>
          </cell>
          <cell r="P417">
            <v>0</v>
          </cell>
          <cell r="S417">
            <v>0</v>
          </cell>
        </row>
        <row r="418">
          <cell r="E418" t="str">
            <v>ORÇAMENTAÇÃO</v>
          </cell>
          <cell r="F418">
            <v>0</v>
          </cell>
          <cell r="P418">
            <v>0</v>
          </cell>
          <cell r="S418">
            <v>0</v>
          </cell>
        </row>
        <row r="419">
          <cell r="A419">
            <v>311</v>
          </cell>
          <cell r="B419" t="str">
            <v>RT-1022-H-7000</v>
          </cell>
          <cell r="C419" t="str">
            <v>RT-E06-B00-010</v>
          </cell>
          <cell r="D419" t="str">
            <v>E.40.00.000.006</v>
          </cell>
          <cell r="E419" t="str">
            <v>Pacote para Orçamentação</v>
          </cell>
          <cell r="F419">
            <v>0</v>
          </cell>
          <cell r="H419" t="str">
            <v>A4</v>
          </cell>
          <cell r="I419">
            <v>1.6</v>
          </cell>
          <cell r="J419">
            <v>39473</v>
          </cell>
          <cell r="K419">
            <v>39532</v>
          </cell>
          <cell r="P419">
            <v>0</v>
          </cell>
          <cell r="S419">
            <v>0</v>
          </cell>
        </row>
        <row r="420">
          <cell r="E420" t="str">
            <v>ANÁLISE DE PROPOSTA</v>
          </cell>
          <cell r="F420">
            <v>0</v>
          </cell>
          <cell r="P420">
            <v>0</v>
          </cell>
          <cell r="S420">
            <v>0</v>
          </cell>
        </row>
        <row r="421">
          <cell r="A421">
            <v>312</v>
          </cell>
          <cell r="B421" t="str">
            <v>PT-1022-H-7000</v>
          </cell>
          <cell r="C421" t="str">
            <v>PT-E06-B00-010</v>
          </cell>
          <cell r="D421" t="str">
            <v>E.40.00.000.006</v>
          </cell>
          <cell r="E421" t="str">
            <v>Análise de Proposta</v>
          </cell>
          <cell r="F421">
            <v>0</v>
          </cell>
          <cell r="H421" t="str">
            <v>A4</v>
          </cell>
          <cell r="I421">
            <v>1</v>
          </cell>
          <cell r="J421">
            <v>39473</v>
          </cell>
          <cell r="K421">
            <v>39532</v>
          </cell>
          <cell r="P421">
            <v>0</v>
          </cell>
          <cell r="S421">
            <v>0</v>
          </cell>
        </row>
        <row r="422">
          <cell r="B422">
            <v>1023</v>
          </cell>
          <cell r="E422" t="str">
            <v>REFEITÓRIO DA MINA</v>
          </cell>
          <cell r="F422">
            <v>0</v>
          </cell>
          <cell r="P422">
            <v>0</v>
          </cell>
          <cell r="S422">
            <v>0</v>
          </cell>
        </row>
        <row r="423">
          <cell r="E423" t="str">
            <v>ARQUITETURA</v>
          </cell>
          <cell r="F423">
            <v>0</v>
          </cell>
          <cell r="P423">
            <v>0</v>
          </cell>
          <cell r="S423">
            <v>0</v>
          </cell>
        </row>
        <row r="424">
          <cell r="A424">
            <v>313</v>
          </cell>
          <cell r="B424" t="str">
            <v>1023-A-7000</v>
          </cell>
          <cell r="C424" t="str">
            <v>DE-E06-B15-034</v>
          </cell>
          <cell r="D424" t="str">
            <v>E.40.AR.010.150</v>
          </cell>
          <cell r="E424" t="str">
            <v xml:space="preserve">Planta Baixa </v>
          </cell>
          <cell r="F424">
            <v>0</v>
          </cell>
          <cell r="H424" t="str">
            <v>A1</v>
          </cell>
          <cell r="I424">
            <v>1</v>
          </cell>
          <cell r="J424">
            <v>39431</v>
          </cell>
          <cell r="K424">
            <v>39440</v>
          </cell>
          <cell r="P424">
            <v>0</v>
          </cell>
          <cell r="S424">
            <v>0</v>
          </cell>
        </row>
        <row r="425">
          <cell r="A425">
            <v>314</v>
          </cell>
          <cell r="B425" t="str">
            <v>1023-A-7001</v>
          </cell>
          <cell r="C425" t="str">
            <v>DE-E06-B15-035</v>
          </cell>
          <cell r="D425" t="str">
            <v>E.40.AR.010.160</v>
          </cell>
          <cell r="E425" t="str">
            <v>Planta de Cobertura e Paginação de Forro</v>
          </cell>
          <cell r="F425">
            <v>0</v>
          </cell>
          <cell r="H425" t="str">
            <v>A1</v>
          </cell>
          <cell r="I425">
            <v>1</v>
          </cell>
          <cell r="J425">
            <v>39451</v>
          </cell>
          <cell r="K425">
            <v>39455</v>
          </cell>
          <cell r="P425">
            <v>0</v>
          </cell>
          <cell r="S425">
            <v>0</v>
          </cell>
        </row>
        <row r="426">
          <cell r="A426">
            <v>315</v>
          </cell>
          <cell r="B426" t="str">
            <v>1023-A-7002</v>
          </cell>
          <cell r="C426" t="str">
            <v>DE-E06-B15-036</v>
          </cell>
          <cell r="D426" t="str">
            <v>E.40.AR.010.160</v>
          </cell>
          <cell r="E426" t="str">
            <v>Cortes e Det. Sanitários</v>
          </cell>
          <cell r="F426">
            <v>0</v>
          </cell>
          <cell r="H426" t="str">
            <v>A1</v>
          </cell>
          <cell r="I426">
            <v>1</v>
          </cell>
          <cell r="J426">
            <v>39451</v>
          </cell>
          <cell r="K426">
            <v>39455</v>
          </cell>
          <cell r="P426">
            <v>0</v>
          </cell>
          <cell r="S426">
            <v>0</v>
          </cell>
        </row>
        <row r="427">
          <cell r="A427">
            <v>316</v>
          </cell>
          <cell r="B427" t="str">
            <v>1023-A-7003</v>
          </cell>
          <cell r="C427" t="str">
            <v>DE-E06-B15-037</v>
          </cell>
          <cell r="D427" t="str">
            <v>E.40.AR.010.150</v>
          </cell>
          <cell r="E427" t="str">
            <v>Fachadas</v>
          </cell>
          <cell r="F427">
            <v>0</v>
          </cell>
          <cell r="H427" t="str">
            <v>A1</v>
          </cell>
          <cell r="I427">
            <v>1</v>
          </cell>
          <cell r="J427">
            <v>39431</v>
          </cell>
          <cell r="K427">
            <v>39440</v>
          </cell>
          <cell r="P427">
            <v>0</v>
          </cell>
          <cell r="S427">
            <v>0</v>
          </cell>
        </row>
        <row r="428">
          <cell r="A428">
            <v>317</v>
          </cell>
          <cell r="B428" t="str">
            <v>1023-A-7004</v>
          </cell>
          <cell r="C428" t="str">
            <v>DE-E06-B15-038</v>
          </cell>
          <cell r="D428" t="str">
            <v>E.40.AR.010.160</v>
          </cell>
          <cell r="E428" t="str">
            <v>Det. Cozinha</v>
          </cell>
          <cell r="F428">
            <v>0</v>
          </cell>
          <cell r="H428" t="str">
            <v>A1</v>
          </cell>
          <cell r="I428">
            <v>1</v>
          </cell>
          <cell r="J428">
            <v>39451</v>
          </cell>
          <cell r="K428">
            <v>39455</v>
          </cell>
          <cell r="P428">
            <v>0</v>
          </cell>
          <cell r="S428">
            <v>0</v>
          </cell>
        </row>
        <row r="429">
          <cell r="A429">
            <v>318</v>
          </cell>
          <cell r="B429" t="str">
            <v>1023-A-7005</v>
          </cell>
          <cell r="C429" t="str">
            <v>DE-E06-B15-039</v>
          </cell>
          <cell r="D429" t="str">
            <v>E.40.AR.010.160</v>
          </cell>
          <cell r="E429" t="str">
            <v>Lay out de Mobiliário</v>
          </cell>
          <cell r="F429">
            <v>0</v>
          </cell>
          <cell r="H429" t="str">
            <v>A1</v>
          </cell>
          <cell r="I429">
            <v>1</v>
          </cell>
          <cell r="J429">
            <v>39451</v>
          </cell>
          <cell r="K429">
            <v>39455</v>
          </cell>
          <cell r="P429">
            <v>0</v>
          </cell>
          <cell r="S429">
            <v>0</v>
          </cell>
        </row>
        <row r="430">
          <cell r="E430" t="str">
            <v>CONCRETO</v>
          </cell>
          <cell r="F430">
            <v>0</v>
          </cell>
          <cell r="P430">
            <v>0</v>
          </cell>
          <cell r="S430">
            <v>0</v>
          </cell>
        </row>
        <row r="431">
          <cell r="A431">
            <v>319</v>
          </cell>
          <cell r="B431" t="str">
            <v>LV-1023-C-7000</v>
          </cell>
          <cell r="C431" t="str">
            <v>LV-E06-B03-011</v>
          </cell>
          <cell r="D431" t="str">
            <v>E.40.CN.010.105</v>
          </cell>
          <cell r="E431" t="str">
            <v>Lista de Verificação de Desenhos de Fornecedores</v>
          </cell>
          <cell r="F431">
            <v>0</v>
          </cell>
          <cell r="H431" t="str">
            <v>A4</v>
          </cell>
          <cell r="I431">
            <v>8</v>
          </cell>
          <cell r="J431">
            <v>39471</v>
          </cell>
          <cell r="K431">
            <v>39477</v>
          </cell>
          <cell r="P431">
            <v>0</v>
          </cell>
          <cell r="S431">
            <v>0</v>
          </cell>
        </row>
        <row r="432">
          <cell r="E432" t="str">
            <v>METÁLICA</v>
          </cell>
          <cell r="F432">
            <v>0</v>
          </cell>
          <cell r="P432">
            <v>0</v>
          </cell>
          <cell r="S432">
            <v>0</v>
          </cell>
        </row>
        <row r="433">
          <cell r="A433">
            <v>320</v>
          </cell>
          <cell r="B433" t="str">
            <v>LV-1023-S-7000</v>
          </cell>
          <cell r="C433" t="str">
            <v>LV-E06-B04-011</v>
          </cell>
          <cell r="D433" t="str">
            <v>E.40.EM.010.105</v>
          </cell>
          <cell r="E433" t="str">
            <v>Lista de Verificação de Desenhos de Fornecedores</v>
          </cell>
          <cell r="F433">
            <v>0</v>
          </cell>
          <cell r="H433" t="str">
            <v>A4</v>
          </cell>
          <cell r="I433">
            <v>5</v>
          </cell>
          <cell r="J433">
            <v>39471</v>
          </cell>
          <cell r="K433">
            <v>39477</v>
          </cell>
          <cell r="P433">
            <v>0</v>
          </cell>
          <cell r="S433">
            <v>0</v>
          </cell>
        </row>
        <row r="434">
          <cell r="E434" t="str">
            <v>ELÉTRICA</v>
          </cell>
          <cell r="F434">
            <v>0</v>
          </cell>
          <cell r="P434">
            <v>0</v>
          </cell>
          <cell r="S434">
            <v>0</v>
          </cell>
        </row>
        <row r="435">
          <cell r="A435">
            <v>321</v>
          </cell>
          <cell r="B435" t="str">
            <v>1023-E-7000</v>
          </cell>
          <cell r="C435" t="str">
            <v>DE-E06-E06-048</v>
          </cell>
          <cell r="D435" t="str">
            <v>E.40.EL.000.150</v>
          </cell>
          <cell r="E435" t="str">
            <v>Planta de Distribuição de Força e Aterramento</v>
          </cell>
          <cell r="F435">
            <v>0</v>
          </cell>
          <cell r="H435" t="str">
            <v>A1</v>
          </cell>
          <cell r="I435">
            <v>1</v>
          </cell>
          <cell r="J435">
            <v>39451</v>
          </cell>
          <cell r="K435">
            <v>39457</v>
          </cell>
          <cell r="P435">
            <v>0</v>
          </cell>
          <cell r="S435">
            <v>0</v>
          </cell>
        </row>
        <row r="436">
          <cell r="A436">
            <v>322</v>
          </cell>
          <cell r="B436" t="str">
            <v>1023-E-7001</v>
          </cell>
          <cell r="C436" t="str">
            <v>DE-E06-E06-049</v>
          </cell>
          <cell r="D436" t="str">
            <v>E.40.EL.000.150</v>
          </cell>
          <cell r="E436" t="str">
            <v>Planta de Iluminação e Tomadas de Corrente</v>
          </cell>
          <cell r="F436">
            <v>0</v>
          </cell>
          <cell r="H436" t="str">
            <v>A1</v>
          </cell>
          <cell r="I436">
            <v>1</v>
          </cell>
          <cell r="J436">
            <v>39451</v>
          </cell>
          <cell r="K436">
            <v>39457</v>
          </cell>
          <cell r="P436">
            <v>0</v>
          </cell>
          <cell r="S436">
            <v>0</v>
          </cell>
        </row>
        <row r="437">
          <cell r="A437">
            <v>323</v>
          </cell>
          <cell r="B437" t="str">
            <v>1023-E-7002</v>
          </cell>
          <cell r="C437" t="str">
            <v>DE-E06-E06-050</v>
          </cell>
          <cell r="D437" t="str">
            <v>E.40.EL.000.150</v>
          </cell>
          <cell r="E437" t="str">
            <v>Planta de SPDA</v>
          </cell>
          <cell r="F437">
            <v>0</v>
          </cell>
          <cell r="H437" t="str">
            <v>A1</v>
          </cell>
          <cell r="I437">
            <v>1</v>
          </cell>
          <cell r="J437">
            <v>39451</v>
          </cell>
          <cell r="K437">
            <v>39457</v>
          </cell>
          <cell r="P437">
            <v>0</v>
          </cell>
          <cell r="S437">
            <v>0</v>
          </cell>
        </row>
        <row r="438">
          <cell r="A438">
            <v>324</v>
          </cell>
          <cell r="B438" t="str">
            <v>1023-E-7003</v>
          </cell>
          <cell r="C438" t="str">
            <v>DE-E06-E06-051</v>
          </cell>
          <cell r="D438" t="str">
            <v>E.40.EL.000.150</v>
          </cell>
          <cell r="E438" t="str">
            <v>Diagrama Unifilar e Quadro de Cargas Elétricas</v>
          </cell>
          <cell r="F438">
            <v>0</v>
          </cell>
          <cell r="H438" t="str">
            <v>A1</v>
          </cell>
          <cell r="I438">
            <v>1.25</v>
          </cell>
          <cell r="J438">
            <v>39451</v>
          </cell>
          <cell r="K438">
            <v>39457</v>
          </cell>
          <cell r="P438">
            <v>0</v>
          </cell>
          <cell r="S438">
            <v>0</v>
          </cell>
        </row>
        <row r="439">
          <cell r="A439">
            <v>325</v>
          </cell>
          <cell r="B439" t="str">
            <v>MC-1023-E-7000</v>
          </cell>
          <cell r="C439" t="str">
            <v>MC-E06-E06-025</v>
          </cell>
          <cell r="D439" t="str">
            <v>E.40.EL.000.150</v>
          </cell>
          <cell r="E439" t="str">
            <v>Memória de Cálculo de Iluminação</v>
          </cell>
          <cell r="F439">
            <v>0</v>
          </cell>
          <cell r="H439" t="str">
            <v>A4</v>
          </cell>
          <cell r="I439">
            <v>3</v>
          </cell>
          <cell r="J439">
            <v>39451</v>
          </cell>
          <cell r="K439">
            <v>39457</v>
          </cell>
          <cell r="P439">
            <v>0</v>
          </cell>
          <cell r="S439">
            <v>0</v>
          </cell>
        </row>
        <row r="440">
          <cell r="A440">
            <v>326</v>
          </cell>
          <cell r="B440" t="str">
            <v>MC-1023-E-7001</v>
          </cell>
          <cell r="C440" t="str">
            <v>MC-E06-E06-026</v>
          </cell>
          <cell r="D440" t="str">
            <v>E.40.EL.000.150</v>
          </cell>
          <cell r="E440" t="str">
            <v>Memória de Cálculo de SPDA</v>
          </cell>
          <cell r="F440">
            <v>0</v>
          </cell>
          <cell r="H440" t="str">
            <v>A4</v>
          </cell>
          <cell r="I440">
            <v>3</v>
          </cell>
          <cell r="J440">
            <v>39451</v>
          </cell>
          <cell r="K440">
            <v>39457</v>
          </cell>
          <cell r="P440">
            <v>0</v>
          </cell>
          <cell r="S440">
            <v>0</v>
          </cell>
        </row>
        <row r="441">
          <cell r="A441">
            <v>327</v>
          </cell>
          <cell r="B441" t="str">
            <v>LM-1023-E-7000</v>
          </cell>
          <cell r="C441" t="str">
            <v>LM-E06-E06-013</v>
          </cell>
          <cell r="D441" t="str">
            <v>E.40.EL.000.150</v>
          </cell>
          <cell r="E441" t="str">
            <v>Lista de Materiais</v>
          </cell>
          <cell r="F441">
            <v>0</v>
          </cell>
          <cell r="H441" t="str">
            <v>A4</v>
          </cell>
          <cell r="I441">
            <v>1</v>
          </cell>
          <cell r="J441">
            <v>39451</v>
          </cell>
          <cell r="K441">
            <v>39457</v>
          </cell>
          <cell r="P441">
            <v>0</v>
          </cell>
          <cell r="S441">
            <v>0</v>
          </cell>
        </row>
        <row r="442">
          <cell r="A442">
            <v>328</v>
          </cell>
          <cell r="B442" t="str">
            <v>FD-1023-E-7000</v>
          </cell>
          <cell r="C442" t="str">
            <v>FD-E06-E06-013</v>
          </cell>
          <cell r="D442" t="str">
            <v>E.40.EL.000.150</v>
          </cell>
          <cell r="E442" t="str">
            <v>Folha de Dados (Quadro de Distribuição)</v>
          </cell>
          <cell r="F442">
            <v>0</v>
          </cell>
          <cell r="H442" t="str">
            <v>A4</v>
          </cell>
          <cell r="I442">
            <v>0.125</v>
          </cell>
          <cell r="J442">
            <v>39451</v>
          </cell>
          <cell r="K442">
            <v>39457</v>
          </cell>
          <cell r="P442">
            <v>0</v>
          </cell>
          <cell r="S442">
            <v>0</v>
          </cell>
        </row>
        <row r="443">
          <cell r="A443">
            <v>329</v>
          </cell>
          <cell r="B443" t="str">
            <v>MD-1023-E-7000</v>
          </cell>
          <cell r="C443" t="str">
            <v>MD-E06-E06-013</v>
          </cell>
          <cell r="D443" t="str">
            <v>E.40.EL.000.150</v>
          </cell>
          <cell r="E443" t="str">
            <v>Memorial Descritivo</v>
          </cell>
          <cell r="F443">
            <v>0</v>
          </cell>
          <cell r="H443" t="str">
            <v>A4</v>
          </cell>
          <cell r="I443">
            <v>1</v>
          </cell>
          <cell r="J443">
            <v>39451</v>
          </cell>
          <cell r="K443">
            <v>39457</v>
          </cell>
          <cell r="P443">
            <v>0</v>
          </cell>
          <cell r="S443">
            <v>0</v>
          </cell>
        </row>
        <row r="444">
          <cell r="E444" t="str">
            <v>TELEFONIA E DADOS</v>
          </cell>
          <cell r="F444">
            <v>0</v>
          </cell>
          <cell r="P444">
            <v>0</v>
          </cell>
          <cell r="S444">
            <v>0</v>
          </cell>
        </row>
        <row r="445">
          <cell r="A445">
            <v>330</v>
          </cell>
          <cell r="B445" t="str">
            <v>1023-K-7000</v>
          </cell>
          <cell r="C445" t="str">
            <v>DE-E06-E47-005</v>
          </cell>
          <cell r="D445" t="str">
            <v>E.40.CM.010.140</v>
          </cell>
          <cell r="E445" t="str">
            <v>Planta Baixa</v>
          </cell>
          <cell r="F445">
            <v>0</v>
          </cell>
          <cell r="H445" t="str">
            <v>A1</v>
          </cell>
          <cell r="I445">
            <v>1</v>
          </cell>
          <cell r="J445">
            <v>39451</v>
          </cell>
          <cell r="K445">
            <v>39457</v>
          </cell>
          <cell r="P445">
            <v>0</v>
          </cell>
          <cell r="S445">
            <v>0</v>
          </cell>
        </row>
        <row r="446">
          <cell r="A446">
            <v>331</v>
          </cell>
          <cell r="B446" t="str">
            <v>LM-1023-K-7000</v>
          </cell>
          <cell r="C446" t="str">
            <v>LM-E06-E47-005</v>
          </cell>
          <cell r="D446" t="str">
            <v>E.40.CM.010.140</v>
          </cell>
          <cell r="E446" t="str">
            <v>Lista de Materiais</v>
          </cell>
          <cell r="F446">
            <v>0</v>
          </cell>
          <cell r="H446" t="str">
            <v>A4</v>
          </cell>
          <cell r="I446">
            <v>0.125</v>
          </cell>
          <cell r="J446">
            <v>39451</v>
          </cell>
          <cell r="K446">
            <v>39457</v>
          </cell>
          <cell r="P446">
            <v>0</v>
          </cell>
          <cell r="S446">
            <v>0</v>
          </cell>
        </row>
        <row r="447">
          <cell r="E447" t="str">
            <v>HIDROSSANITÁRIAS</v>
          </cell>
          <cell r="F447">
            <v>0</v>
          </cell>
          <cell r="P447">
            <v>0</v>
          </cell>
          <cell r="S447">
            <v>0</v>
          </cell>
        </row>
        <row r="448">
          <cell r="A448">
            <v>332</v>
          </cell>
          <cell r="B448" t="str">
            <v>1023-B-7000</v>
          </cell>
          <cell r="C448" t="str">
            <v>DE-E06-B49-026</v>
          </cell>
          <cell r="D448" t="str">
            <v>E.40.IE.010.145</v>
          </cell>
          <cell r="E448" t="str">
            <v>Planta Baixa - Água Fria e Quente</v>
          </cell>
          <cell r="F448">
            <v>0</v>
          </cell>
          <cell r="H448" t="str">
            <v>A1</v>
          </cell>
          <cell r="I448">
            <v>1</v>
          </cell>
          <cell r="J448">
            <v>39451</v>
          </cell>
          <cell r="K448">
            <v>39457</v>
          </cell>
          <cell r="P448">
            <v>0</v>
          </cell>
          <cell r="S448">
            <v>0</v>
          </cell>
        </row>
        <row r="449">
          <cell r="A449">
            <v>333</v>
          </cell>
          <cell r="B449" t="str">
            <v>1023-B-7001</v>
          </cell>
          <cell r="C449" t="str">
            <v>DE-E06-B49-027</v>
          </cell>
          <cell r="D449" t="str">
            <v>E.40.IE.010.145</v>
          </cell>
          <cell r="E449" t="str">
            <v>Isométricos - Água Fria e Quente</v>
          </cell>
          <cell r="F449">
            <v>0</v>
          </cell>
          <cell r="H449" t="str">
            <v>A1</v>
          </cell>
          <cell r="I449">
            <v>2</v>
          </cell>
          <cell r="J449">
            <v>39451</v>
          </cell>
          <cell r="K449">
            <v>39457</v>
          </cell>
          <cell r="P449">
            <v>0</v>
          </cell>
          <cell r="S449">
            <v>0</v>
          </cell>
        </row>
        <row r="450">
          <cell r="A450">
            <v>334</v>
          </cell>
          <cell r="B450" t="str">
            <v>1023-B-7002</v>
          </cell>
          <cell r="C450" t="str">
            <v>DE-E06-B49-028</v>
          </cell>
          <cell r="D450" t="str">
            <v>E.40.IE.010.145</v>
          </cell>
          <cell r="E450" t="str">
            <v xml:space="preserve">Planta baixa - Rede de gás </v>
          </cell>
          <cell r="F450">
            <v>0</v>
          </cell>
          <cell r="H450" t="str">
            <v>A1</v>
          </cell>
          <cell r="I450">
            <v>1</v>
          </cell>
          <cell r="J450">
            <v>39451</v>
          </cell>
          <cell r="K450">
            <v>39457</v>
          </cell>
          <cell r="P450">
            <v>0</v>
          </cell>
          <cell r="S450">
            <v>0</v>
          </cell>
        </row>
        <row r="451">
          <cell r="A451">
            <v>335</v>
          </cell>
          <cell r="B451" t="str">
            <v>1023-B-7003</v>
          </cell>
          <cell r="C451" t="str">
            <v>DE-E06-B49-029</v>
          </cell>
          <cell r="D451" t="str">
            <v>E.40.IE.010.145</v>
          </cell>
          <cell r="E451" t="str">
            <v>Planta Baixa - Esgoto Sanitário</v>
          </cell>
          <cell r="F451">
            <v>0</v>
          </cell>
          <cell r="H451" t="str">
            <v>A1</v>
          </cell>
          <cell r="I451">
            <v>1</v>
          </cell>
          <cell r="J451">
            <v>39451</v>
          </cell>
          <cell r="K451">
            <v>39457</v>
          </cell>
          <cell r="P451">
            <v>0</v>
          </cell>
          <cell r="S451">
            <v>0</v>
          </cell>
        </row>
        <row r="452">
          <cell r="A452">
            <v>336</v>
          </cell>
          <cell r="B452" t="str">
            <v>1023-B-7004</v>
          </cell>
          <cell r="C452" t="str">
            <v>DE-E06-B49-030</v>
          </cell>
          <cell r="D452" t="str">
            <v>E.40.IE.010.145</v>
          </cell>
          <cell r="E452" t="str">
            <v>Planta - Esquema Vertical e Detalhes - Esgoto Sanitário</v>
          </cell>
          <cell r="F452">
            <v>0</v>
          </cell>
          <cell r="H452" t="str">
            <v>A1</v>
          </cell>
          <cell r="I452">
            <v>1</v>
          </cell>
          <cell r="J452">
            <v>39451</v>
          </cell>
          <cell r="K452">
            <v>39457</v>
          </cell>
          <cell r="P452">
            <v>0</v>
          </cell>
          <cell r="S452">
            <v>0</v>
          </cell>
        </row>
        <row r="453">
          <cell r="A453">
            <v>337</v>
          </cell>
          <cell r="B453" t="str">
            <v>1023-B-7005</v>
          </cell>
          <cell r="C453" t="str">
            <v>DE-E06-B49-031</v>
          </cell>
          <cell r="D453" t="str">
            <v>E.40.IE.010.145</v>
          </cell>
          <cell r="E453" t="str">
            <v>Planta e Detalhes - Águas Pluviais</v>
          </cell>
          <cell r="F453">
            <v>0</v>
          </cell>
          <cell r="H453" t="str">
            <v>A1</v>
          </cell>
          <cell r="I453">
            <v>1</v>
          </cell>
          <cell r="J453">
            <v>39451</v>
          </cell>
          <cell r="K453">
            <v>39457</v>
          </cell>
          <cell r="P453">
            <v>0</v>
          </cell>
          <cell r="S453">
            <v>0</v>
          </cell>
        </row>
        <row r="454">
          <cell r="A454">
            <v>338</v>
          </cell>
          <cell r="B454" t="str">
            <v>1023-B-7006</v>
          </cell>
          <cell r="C454" t="str">
            <v>DE-E06-B49-032</v>
          </cell>
          <cell r="D454" t="str">
            <v>E.40.IE.010.145</v>
          </cell>
          <cell r="E454" t="str">
            <v>Planta da Cobertura - Água Fria e Quente</v>
          </cell>
          <cell r="F454">
            <v>0</v>
          </cell>
          <cell r="H454" t="str">
            <v>A1</v>
          </cell>
          <cell r="I454">
            <v>1</v>
          </cell>
          <cell r="J454">
            <v>39451</v>
          </cell>
          <cell r="K454">
            <v>39457</v>
          </cell>
          <cell r="P454">
            <v>0</v>
          </cell>
          <cell r="S454">
            <v>0</v>
          </cell>
        </row>
        <row r="455">
          <cell r="A455">
            <v>339</v>
          </cell>
          <cell r="B455" t="str">
            <v>LM-1023-B-7000</v>
          </cell>
          <cell r="C455" t="str">
            <v>LM-E06-B49-011</v>
          </cell>
          <cell r="D455" t="str">
            <v>E.40.IE.010.145</v>
          </cell>
          <cell r="E455" t="str">
            <v>Lista de Material</v>
          </cell>
          <cell r="F455">
            <v>0</v>
          </cell>
          <cell r="H455" t="str">
            <v>A4</v>
          </cell>
          <cell r="I455">
            <v>0.375</v>
          </cell>
          <cell r="J455">
            <v>39451</v>
          </cell>
          <cell r="K455">
            <v>39457</v>
          </cell>
          <cell r="P455">
            <v>0</v>
          </cell>
          <cell r="S455">
            <v>0</v>
          </cell>
        </row>
        <row r="456">
          <cell r="E456" t="str">
            <v>ORÇAMENTAÇÃO</v>
          </cell>
          <cell r="F456">
            <v>0</v>
          </cell>
          <cell r="P456">
            <v>0</v>
          </cell>
          <cell r="S456">
            <v>0</v>
          </cell>
        </row>
        <row r="457">
          <cell r="A457">
            <v>340</v>
          </cell>
          <cell r="B457" t="str">
            <v>RT-1023-H-7000</v>
          </cell>
          <cell r="C457" t="str">
            <v>RT-E06-B00-011</v>
          </cell>
          <cell r="D457" t="str">
            <v>E.40.00.000.006</v>
          </cell>
          <cell r="E457" t="str">
            <v>Pacote para Orçamentação</v>
          </cell>
          <cell r="F457">
            <v>0</v>
          </cell>
          <cell r="H457" t="str">
            <v>A4</v>
          </cell>
          <cell r="I457">
            <v>1.75</v>
          </cell>
          <cell r="J457">
            <v>39473</v>
          </cell>
          <cell r="K457">
            <v>39532</v>
          </cell>
          <cell r="P457">
            <v>0</v>
          </cell>
          <cell r="S457">
            <v>0</v>
          </cell>
        </row>
        <row r="458">
          <cell r="E458" t="str">
            <v>ANÁLISE DE PROPOSTA</v>
          </cell>
          <cell r="F458">
            <v>0</v>
          </cell>
          <cell r="P458">
            <v>0</v>
          </cell>
          <cell r="S458">
            <v>0</v>
          </cell>
        </row>
        <row r="459">
          <cell r="A459">
            <v>341</v>
          </cell>
          <cell r="B459" t="str">
            <v>PT-1023-H-7000</v>
          </cell>
          <cell r="C459" t="str">
            <v>PT-E06-B00-011</v>
          </cell>
          <cell r="D459" t="str">
            <v>E.40.00.000.006</v>
          </cell>
          <cell r="E459" t="str">
            <v>Análise de Proposta</v>
          </cell>
          <cell r="F459">
            <v>0</v>
          </cell>
          <cell r="H459" t="str">
            <v>A4</v>
          </cell>
          <cell r="I459">
            <v>1</v>
          </cell>
          <cell r="J459">
            <v>39473</v>
          </cell>
          <cell r="K459">
            <v>39532</v>
          </cell>
          <cell r="P459">
            <v>0</v>
          </cell>
          <cell r="S459">
            <v>0</v>
          </cell>
        </row>
        <row r="460">
          <cell r="B460">
            <v>1028</v>
          </cell>
          <cell r="E460" t="str">
            <v>GALPÃO PARA APOIO DE EQUIPAMENTOS DE PERFURAÇÃO DE PERFURAÇÃO</v>
          </cell>
          <cell r="F460">
            <v>0</v>
          </cell>
          <cell r="P460">
            <v>0</v>
          </cell>
          <cell r="S460">
            <v>0</v>
          </cell>
        </row>
        <row r="461">
          <cell r="E461" t="str">
            <v>ARQUITETURA</v>
          </cell>
          <cell r="F461">
            <v>0</v>
          </cell>
          <cell r="P461">
            <v>0</v>
          </cell>
          <cell r="S461">
            <v>0</v>
          </cell>
        </row>
        <row r="462">
          <cell r="A462">
            <v>342</v>
          </cell>
          <cell r="B462" t="str">
            <v>1028-A-7000</v>
          </cell>
          <cell r="C462" t="str">
            <v>DE-E06-B15-040</v>
          </cell>
          <cell r="D462" t="str">
            <v>E.40.AR.010.170</v>
          </cell>
          <cell r="E462" t="str">
            <v>Planta Baixa e Cobertura</v>
          </cell>
          <cell r="F462">
            <v>0</v>
          </cell>
          <cell r="H462" t="str">
            <v>A1</v>
          </cell>
          <cell r="I462">
            <v>1</v>
          </cell>
          <cell r="J462">
            <v>39441</v>
          </cell>
          <cell r="K462">
            <v>39447</v>
          </cell>
          <cell r="P462">
            <v>0</v>
          </cell>
          <cell r="S462">
            <v>0</v>
          </cell>
        </row>
        <row r="463">
          <cell r="A463">
            <v>343</v>
          </cell>
          <cell r="B463" t="str">
            <v>1028-A-7001</v>
          </cell>
          <cell r="C463" t="str">
            <v>DE-E06-B15-041</v>
          </cell>
          <cell r="D463" t="str">
            <v>E.40.AR.010.170</v>
          </cell>
          <cell r="E463" t="str">
            <v>Cortes e Fachadas</v>
          </cell>
          <cell r="F463">
            <v>0</v>
          </cell>
          <cell r="H463" t="str">
            <v>A1</v>
          </cell>
          <cell r="I463">
            <v>1</v>
          </cell>
          <cell r="J463">
            <v>39441</v>
          </cell>
          <cell r="K463">
            <v>39447</v>
          </cell>
          <cell r="P463">
            <v>0</v>
          </cell>
          <cell r="S463">
            <v>0</v>
          </cell>
        </row>
        <row r="464">
          <cell r="E464" t="str">
            <v>CONCRETO</v>
          </cell>
          <cell r="F464">
            <v>0</v>
          </cell>
          <cell r="P464">
            <v>0</v>
          </cell>
          <cell r="S464">
            <v>0</v>
          </cell>
        </row>
        <row r="465">
          <cell r="A465">
            <v>344</v>
          </cell>
          <cell r="B465" t="str">
            <v>LV-1028-C-7000</v>
          </cell>
          <cell r="C465" t="str">
            <v>LV-E06-B03-012</v>
          </cell>
          <cell r="D465" t="str">
            <v>E.40.CN.010.115</v>
          </cell>
          <cell r="E465" t="str">
            <v>Lista de Verificação de Desenhos de Fornecedores</v>
          </cell>
          <cell r="F465">
            <v>0</v>
          </cell>
          <cell r="H465" t="str">
            <v>A4</v>
          </cell>
          <cell r="I465">
            <v>4</v>
          </cell>
          <cell r="J465">
            <v>39478</v>
          </cell>
          <cell r="K465">
            <v>39484</v>
          </cell>
          <cell r="P465">
            <v>0</v>
          </cell>
          <cell r="S465">
            <v>0</v>
          </cell>
        </row>
        <row r="466">
          <cell r="E466" t="str">
            <v>METÁLICA</v>
          </cell>
          <cell r="F466">
            <v>0</v>
          </cell>
          <cell r="P466">
            <v>0</v>
          </cell>
          <cell r="S466">
            <v>0</v>
          </cell>
        </row>
        <row r="467">
          <cell r="A467">
            <v>345</v>
          </cell>
          <cell r="B467" t="str">
            <v>LV-1028-S-7000</v>
          </cell>
          <cell r="C467" t="str">
            <v>LV-E06-B04-012</v>
          </cell>
          <cell r="D467" t="str">
            <v>E.40.EM.010.115</v>
          </cell>
          <cell r="E467" t="str">
            <v>Lista de Verificação de Desenhos de Fornecedores</v>
          </cell>
          <cell r="F467">
            <v>0</v>
          </cell>
          <cell r="H467" t="str">
            <v>A4</v>
          </cell>
          <cell r="I467">
            <v>4</v>
          </cell>
          <cell r="J467">
            <v>39478</v>
          </cell>
          <cell r="K467">
            <v>39484</v>
          </cell>
          <cell r="P467">
            <v>0</v>
          </cell>
          <cell r="S467">
            <v>0</v>
          </cell>
        </row>
        <row r="468">
          <cell r="E468" t="str">
            <v>ELÉTRICA</v>
          </cell>
          <cell r="F468">
            <v>0</v>
          </cell>
          <cell r="P468">
            <v>0</v>
          </cell>
          <cell r="S468">
            <v>0</v>
          </cell>
        </row>
        <row r="469">
          <cell r="A469">
            <v>346</v>
          </cell>
          <cell r="B469" t="str">
            <v>1028-E-7000</v>
          </cell>
          <cell r="C469" t="str">
            <v>DE-E06-E06-052</v>
          </cell>
          <cell r="D469" t="str">
            <v>E.40.EL.000.165</v>
          </cell>
          <cell r="E469" t="str">
            <v>Planta de Distribuição de Força e Aterramento</v>
          </cell>
          <cell r="F469">
            <v>0</v>
          </cell>
          <cell r="H469" t="str">
            <v>A1</v>
          </cell>
          <cell r="I469">
            <v>1</v>
          </cell>
          <cell r="J469">
            <v>39458</v>
          </cell>
          <cell r="K469">
            <v>39464</v>
          </cell>
          <cell r="P469">
            <v>0</v>
          </cell>
          <cell r="S469">
            <v>0</v>
          </cell>
        </row>
        <row r="470">
          <cell r="A470">
            <v>347</v>
          </cell>
          <cell r="B470" t="str">
            <v>1028-E-7001</v>
          </cell>
          <cell r="C470" t="str">
            <v>DE-E06-E06-053</v>
          </cell>
          <cell r="D470" t="str">
            <v>E.40.EL.000.165</v>
          </cell>
          <cell r="E470" t="str">
            <v>Planta de Iluminação e Tomadas de Corrente</v>
          </cell>
          <cell r="F470">
            <v>0</v>
          </cell>
          <cell r="H470" t="str">
            <v>A1</v>
          </cell>
          <cell r="I470">
            <v>1</v>
          </cell>
          <cell r="J470">
            <v>39458</v>
          </cell>
          <cell r="K470">
            <v>39464</v>
          </cell>
          <cell r="P470">
            <v>0</v>
          </cell>
          <cell r="S470">
            <v>0</v>
          </cell>
        </row>
        <row r="471">
          <cell r="A471">
            <v>348</v>
          </cell>
          <cell r="B471" t="str">
            <v>1028-E-7002</v>
          </cell>
          <cell r="C471" t="str">
            <v>DE-E06-E06-054</v>
          </cell>
          <cell r="D471" t="str">
            <v>E.40.EL.000.165</v>
          </cell>
          <cell r="E471" t="str">
            <v>Planta de SPDA</v>
          </cell>
          <cell r="F471">
            <v>0</v>
          </cell>
          <cell r="H471" t="str">
            <v>A1</v>
          </cell>
          <cell r="I471">
            <v>1</v>
          </cell>
          <cell r="J471">
            <v>39458</v>
          </cell>
          <cell r="K471">
            <v>39464</v>
          </cell>
          <cell r="P471">
            <v>0</v>
          </cell>
          <cell r="S471">
            <v>0</v>
          </cell>
        </row>
        <row r="472">
          <cell r="A472">
            <v>349</v>
          </cell>
          <cell r="B472" t="str">
            <v>1028-E-7003</v>
          </cell>
          <cell r="C472" t="str">
            <v>DE-E06-E06-055</v>
          </cell>
          <cell r="D472" t="str">
            <v>E.40.EL.000.165</v>
          </cell>
          <cell r="E472" t="str">
            <v>Diagrama Unifilar e Quadro de Cargas Elétricas</v>
          </cell>
          <cell r="F472">
            <v>0</v>
          </cell>
          <cell r="H472" t="str">
            <v>A1</v>
          </cell>
          <cell r="I472">
            <v>1.25</v>
          </cell>
          <cell r="J472">
            <v>39458</v>
          </cell>
          <cell r="K472">
            <v>39464</v>
          </cell>
          <cell r="P472">
            <v>0</v>
          </cell>
          <cell r="S472">
            <v>0</v>
          </cell>
        </row>
        <row r="473">
          <cell r="A473">
            <v>350</v>
          </cell>
          <cell r="B473" t="str">
            <v>MC-1028-E-7000</v>
          </cell>
          <cell r="C473" t="str">
            <v>MC-E06-E06-027</v>
          </cell>
          <cell r="D473" t="str">
            <v>E.40.EL.000.165</v>
          </cell>
          <cell r="E473" t="str">
            <v>Memória de Cálculo de Iluminação</v>
          </cell>
          <cell r="F473">
            <v>0</v>
          </cell>
          <cell r="H473" t="str">
            <v>A4</v>
          </cell>
          <cell r="I473">
            <v>3</v>
          </cell>
          <cell r="J473">
            <v>39458</v>
          </cell>
          <cell r="K473">
            <v>39464</v>
          </cell>
          <cell r="P473">
            <v>0</v>
          </cell>
          <cell r="S473">
            <v>0</v>
          </cell>
        </row>
        <row r="474">
          <cell r="A474">
            <v>351</v>
          </cell>
          <cell r="B474" t="str">
            <v>MC-1028-E-7001</v>
          </cell>
          <cell r="C474" t="str">
            <v>MC-E06-E06-028</v>
          </cell>
          <cell r="D474" t="str">
            <v>E.40.EL.000.165</v>
          </cell>
          <cell r="E474" t="str">
            <v>Memória de Cálculo de SPDA</v>
          </cell>
          <cell r="F474">
            <v>0</v>
          </cell>
          <cell r="H474" t="str">
            <v>A4</v>
          </cell>
          <cell r="I474">
            <v>3</v>
          </cell>
          <cell r="J474">
            <v>39458</v>
          </cell>
          <cell r="K474">
            <v>39464</v>
          </cell>
          <cell r="P474">
            <v>0</v>
          </cell>
          <cell r="S474">
            <v>0</v>
          </cell>
        </row>
        <row r="475">
          <cell r="A475">
            <v>352</v>
          </cell>
          <cell r="B475" t="str">
            <v>LM-1028-E-7000</v>
          </cell>
          <cell r="C475" t="str">
            <v>LM-E06-E06-014</v>
          </cell>
          <cell r="D475" t="str">
            <v>E.40.EL.000.165</v>
          </cell>
          <cell r="E475" t="str">
            <v>Lista de Materiais</v>
          </cell>
          <cell r="F475">
            <v>0</v>
          </cell>
          <cell r="H475" t="str">
            <v>A4</v>
          </cell>
          <cell r="I475">
            <v>1</v>
          </cell>
          <cell r="J475">
            <v>39458</v>
          </cell>
          <cell r="K475">
            <v>39464</v>
          </cell>
          <cell r="P475">
            <v>0</v>
          </cell>
          <cell r="S475">
            <v>0</v>
          </cell>
        </row>
        <row r="476">
          <cell r="A476">
            <v>353</v>
          </cell>
          <cell r="B476" t="str">
            <v>FD-1028-E-7000</v>
          </cell>
          <cell r="C476" t="str">
            <v>FD-E06-E06-014</v>
          </cell>
          <cell r="D476" t="str">
            <v>E.40.EL.000.165</v>
          </cell>
          <cell r="E476" t="str">
            <v>Folha de Dados (Quadro de Distribuição)</v>
          </cell>
          <cell r="F476">
            <v>0</v>
          </cell>
          <cell r="H476" t="str">
            <v>A4</v>
          </cell>
          <cell r="I476">
            <v>0.125</v>
          </cell>
          <cell r="J476">
            <v>39458</v>
          </cell>
          <cell r="K476">
            <v>39464</v>
          </cell>
          <cell r="P476">
            <v>0</v>
          </cell>
          <cell r="S476">
            <v>0</v>
          </cell>
        </row>
        <row r="477">
          <cell r="A477">
            <v>354</v>
          </cell>
          <cell r="B477" t="str">
            <v>MD-1028-E-7000</v>
          </cell>
          <cell r="C477" t="str">
            <v>MD-E06-E06-014</v>
          </cell>
          <cell r="D477" t="str">
            <v>E.40.EL.000.165</v>
          </cell>
          <cell r="E477" t="str">
            <v>Memorial Descritivo</v>
          </cell>
          <cell r="F477">
            <v>0</v>
          </cell>
          <cell r="H477" t="str">
            <v>A4</v>
          </cell>
          <cell r="I477">
            <v>1</v>
          </cell>
          <cell r="J477">
            <v>39458</v>
          </cell>
          <cell r="K477">
            <v>39464</v>
          </cell>
          <cell r="P477">
            <v>0</v>
          </cell>
          <cell r="S477">
            <v>0</v>
          </cell>
        </row>
        <row r="478">
          <cell r="E478" t="str">
            <v>HIDROSSANITÁRIAS</v>
          </cell>
          <cell r="F478">
            <v>0</v>
          </cell>
          <cell r="P478">
            <v>0</v>
          </cell>
          <cell r="S478">
            <v>0</v>
          </cell>
        </row>
        <row r="479">
          <cell r="A479">
            <v>355</v>
          </cell>
          <cell r="B479" t="str">
            <v>1028-B-7000</v>
          </cell>
          <cell r="C479" t="str">
            <v>DE-E06-B49-033</v>
          </cell>
          <cell r="D479" t="str">
            <v>E.40.IE.010.160</v>
          </cell>
          <cell r="E479" t="str">
            <v>Planta e Detalhes - Águas Pluviais</v>
          </cell>
          <cell r="F479">
            <v>0</v>
          </cell>
          <cell r="H479" t="str">
            <v>A1</v>
          </cell>
          <cell r="I479">
            <v>1</v>
          </cell>
          <cell r="J479">
            <v>39458</v>
          </cell>
          <cell r="K479">
            <v>39464</v>
          </cell>
          <cell r="P479">
            <v>0</v>
          </cell>
          <cell r="S479">
            <v>0</v>
          </cell>
        </row>
        <row r="480">
          <cell r="A480">
            <v>356</v>
          </cell>
          <cell r="B480" t="str">
            <v>LM-1028-B-7000</v>
          </cell>
          <cell r="C480" t="str">
            <v>LM-E06-B49-0012</v>
          </cell>
          <cell r="D480" t="str">
            <v>E.40.IE.010.160</v>
          </cell>
          <cell r="E480" t="str">
            <v>Lista de Material</v>
          </cell>
          <cell r="F480">
            <v>0</v>
          </cell>
          <cell r="H480" t="str">
            <v>A4</v>
          </cell>
          <cell r="I480">
            <v>0.375</v>
          </cell>
          <cell r="J480">
            <v>39458</v>
          </cell>
          <cell r="K480">
            <v>39464</v>
          </cell>
          <cell r="P480">
            <v>0</v>
          </cell>
          <cell r="S480">
            <v>0</v>
          </cell>
        </row>
        <row r="481">
          <cell r="E481" t="str">
            <v>ORÇAMENTAÇÃO</v>
          </cell>
          <cell r="F481">
            <v>0</v>
          </cell>
          <cell r="P481">
            <v>0</v>
          </cell>
          <cell r="S481">
            <v>0</v>
          </cell>
        </row>
        <row r="482">
          <cell r="A482">
            <v>357</v>
          </cell>
          <cell r="B482" t="str">
            <v>RT-1028-H-7000</v>
          </cell>
          <cell r="C482" t="str">
            <v>RT-E06-B00-012</v>
          </cell>
          <cell r="D482" t="str">
            <v>E.40.00.000.006</v>
          </cell>
          <cell r="E482" t="str">
            <v>Pacote para Orçamentação</v>
          </cell>
          <cell r="F482">
            <v>0</v>
          </cell>
          <cell r="H482" t="str">
            <v>A4</v>
          </cell>
          <cell r="I482">
            <v>2</v>
          </cell>
          <cell r="J482">
            <v>39473</v>
          </cell>
          <cell r="K482">
            <v>39532</v>
          </cell>
          <cell r="P482">
            <v>0</v>
          </cell>
          <cell r="S482">
            <v>0</v>
          </cell>
        </row>
        <row r="483">
          <cell r="E483" t="str">
            <v>ANÁLISE DE PROPOSTA</v>
          </cell>
          <cell r="F483">
            <v>0</v>
          </cell>
          <cell r="P483">
            <v>0</v>
          </cell>
          <cell r="S483">
            <v>0</v>
          </cell>
        </row>
        <row r="484">
          <cell r="A484">
            <v>358</v>
          </cell>
          <cell r="B484" t="str">
            <v>PT-1028-H-7000</v>
          </cell>
          <cell r="C484" t="str">
            <v>PT-E06-B00-012</v>
          </cell>
          <cell r="D484" t="str">
            <v>E.40.00.000.006</v>
          </cell>
          <cell r="E484" t="str">
            <v>Análise de Proposta</v>
          </cell>
          <cell r="F484">
            <v>0</v>
          </cell>
          <cell r="H484" t="str">
            <v>A4</v>
          </cell>
          <cell r="I484">
            <v>1.25</v>
          </cell>
          <cell r="J484">
            <v>39473</v>
          </cell>
          <cell r="K484">
            <v>39532</v>
          </cell>
          <cell r="P484">
            <v>0</v>
          </cell>
          <cell r="S484">
            <v>0</v>
          </cell>
        </row>
        <row r="485">
          <cell r="B485" t="str">
            <v>ÁREA 60</v>
          </cell>
          <cell r="E485" t="str">
            <v>INSTALAÇÕES DE APOIO INDUSTRIAL</v>
          </cell>
          <cell r="F485">
            <v>0</v>
          </cell>
          <cell r="P485">
            <v>0</v>
          </cell>
          <cell r="S485">
            <v>0</v>
          </cell>
        </row>
        <row r="486">
          <cell r="B486">
            <v>6009</v>
          </cell>
          <cell r="E486" t="str">
            <v>LABORATÓRIO</v>
          </cell>
          <cell r="F486">
            <v>0</v>
          </cell>
          <cell r="P486">
            <v>0</v>
          </cell>
          <cell r="S486">
            <v>0</v>
          </cell>
        </row>
        <row r="487">
          <cell r="E487" t="str">
            <v>ARQUITETURA</v>
          </cell>
          <cell r="F487">
            <v>0</v>
          </cell>
          <cell r="P487">
            <v>0</v>
          </cell>
          <cell r="S487">
            <v>0</v>
          </cell>
        </row>
        <row r="488">
          <cell r="A488">
            <v>359</v>
          </cell>
          <cell r="B488" t="str">
            <v>6009-A-7000</v>
          </cell>
          <cell r="C488" t="str">
            <v>DE-E06-B15-042</v>
          </cell>
          <cell r="D488" t="str">
            <v>E.40.AR.060.015</v>
          </cell>
          <cell r="E488" t="str">
            <v>Laboratório - Planta de Situação e  Urbanização</v>
          </cell>
          <cell r="F488">
            <v>0</v>
          </cell>
          <cell r="H488" t="str">
            <v>A1</v>
          </cell>
          <cell r="I488">
            <v>1</v>
          </cell>
          <cell r="J488">
            <v>39407</v>
          </cell>
          <cell r="K488">
            <v>39411</v>
          </cell>
          <cell r="P488">
            <v>0</v>
          </cell>
          <cell r="S488">
            <v>0</v>
          </cell>
        </row>
        <row r="489">
          <cell r="A489">
            <v>360</v>
          </cell>
          <cell r="B489" t="str">
            <v>6009-A-7001</v>
          </cell>
          <cell r="C489" t="str">
            <v>DE-E06-B15-043</v>
          </cell>
          <cell r="D489" t="str">
            <v>E.40.AR.060.005</v>
          </cell>
          <cell r="E489" t="str">
            <v>Plantas  Baixas setor 1 / pav. Térreo</v>
          </cell>
          <cell r="F489">
            <v>0</v>
          </cell>
          <cell r="H489" t="str">
            <v>A1</v>
          </cell>
          <cell r="I489">
            <v>1</v>
          </cell>
          <cell r="J489">
            <v>39387</v>
          </cell>
          <cell r="K489">
            <v>39396</v>
          </cell>
          <cell r="P489">
            <v>0</v>
          </cell>
          <cell r="S489">
            <v>0</v>
          </cell>
        </row>
        <row r="490">
          <cell r="A490">
            <v>361</v>
          </cell>
          <cell r="B490" t="str">
            <v>6009-A-7002</v>
          </cell>
          <cell r="C490" t="str">
            <v>DE-E06-B15-044</v>
          </cell>
          <cell r="D490" t="str">
            <v>E.40.AR.060.005</v>
          </cell>
          <cell r="E490" t="str">
            <v>Plantas  Baixas setor 2 / pav. Térreo</v>
          </cell>
          <cell r="F490">
            <v>0</v>
          </cell>
          <cell r="H490" t="str">
            <v>A1</v>
          </cell>
          <cell r="I490">
            <v>1</v>
          </cell>
          <cell r="J490">
            <v>39387</v>
          </cell>
          <cell r="K490">
            <v>39396</v>
          </cell>
          <cell r="P490">
            <v>0</v>
          </cell>
          <cell r="S490">
            <v>0</v>
          </cell>
        </row>
        <row r="491">
          <cell r="A491">
            <v>362</v>
          </cell>
          <cell r="B491" t="str">
            <v>6009-A-7003</v>
          </cell>
          <cell r="C491" t="str">
            <v>DE-E06-B15-045</v>
          </cell>
          <cell r="D491" t="str">
            <v>E.40.AR.060.005</v>
          </cell>
          <cell r="E491" t="str">
            <v>Plantas  Baixas setor 1 / 2º pav.</v>
          </cell>
          <cell r="F491">
            <v>0</v>
          </cell>
          <cell r="H491" t="str">
            <v>A1</v>
          </cell>
          <cell r="I491">
            <v>1</v>
          </cell>
          <cell r="J491">
            <v>39387</v>
          </cell>
          <cell r="K491">
            <v>39396</v>
          </cell>
          <cell r="P491">
            <v>0</v>
          </cell>
          <cell r="S491">
            <v>0</v>
          </cell>
        </row>
        <row r="492">
          <cell r="A492">
            <v>363</v>
          </cell>
          <cell r="B492" t="str">
            <v>6009-A-7004</v>
          </cell>
          <cell r="C492" t="str">
            <v>DE-E06-B15-046</v>
          </cell>
          <cell r="D492" t="str">
            <v>E.40.AR.060.005</v>
          </cell>
          <cell r="E492" t="str">
            <v xml:space="preserve">Plantas  Baixas setor 2 / 2º pav. </v>
          </cell>
          <cell r="F492">
            <v>0</v>
          </cell>
          <cell r="H492" t="str">
            <v>A1</v>
          </cell>
          <cell r="I492">
            <v>1</v>
          </cell>
          <cell r="J492">
            <v>39387</v>
          </cell>
          <cell r="K492">
            <v>39396</v>
          </cell>
          <cell r="P492">
            <v>0</v>
          </cell>
          <cell r="S492">
            <v>0</v>
          </cell>
        </row>
        <row r="493">
          <cell r="A493">
            <v>364</v>
          </cell>
          <cell r="B493" t="str">
            <v>6009-A-7005</v>
          </cell>
          <cell r="C493" t="str">
            <v>DE-E06-B15-047</v>
          </cell>
          <cell r="D493" t="str">
            <v>E.40.AR.060.005</v>
          </cell>
          <cell r="E493" t="str">
            <v>Planta da Cobertura setor 1</v>
          </cell>
          <cell r="F493">
            <v>0</v>
          </cell>
          <cell r="H493" t="str">
            <v>A1</v>
          </cell>
          <cell r="I493">
            <v>1</v>
          </cell>
          <cell r="J493">
            <v>39387</v>
          </cell>
          <cell r="K493">
            <v>39396</v>
          </cell>
          <cell r="P493">
            <v>0</v>
          </cell>
          <cell r="S493">
            <v>0</v>
          </cell>
        </row>
        <row r="494">
          <cell r="A494">
            <v>365</v>
          </cell>
          <cell r="B494" t="str">
            <v>6009-A-7006</v>
          </cell>
          <cell r="C494" t="str">
            <v>DE-E06-B15-048</v>
          </cell>
          <cell r="D494" t="str">
            <v>E.40.AR.060.005</v>
          </cell>
          <cell r="E494" t="str">
            <v>Planta da Cobertura setor 2</v>
          </cell>
          <cell r="F494">
            <v>0</v>
          </cell>
          <cell r="H494" t="str">
            <v>A1</v>
          </cell>
          <cell r="I494">
            <v>1</v>
          </cell>
          <cell r="J494">
            <v>39387</v>
          </cell>
          <cell r="K494">
            <v>39396</v>
          </cell>
          <cell r="P494">
            <v>0</v>
          </cell>
          <cell r="S494">
            <v>0</v>
          </cell>
        </row>
        <row r="495">
          <cell r="A495">
            <v>366</v>
          </cell>
          <cell r="B495" t="str">
            <v>6009-A-7007</v>
          </cell>
          <cell r="C495" t="str">
            <v>DE-E06-B15-049</v>
          </cell>
          <cell r="D495" t="str">
            <v>E.40.AR.060.005</v>
          </cell>
          <cell r="E495" t="str">
            <v xml:space="preserve">Cortes </v>
          </cell>
          <cell r="F495">
            <v>0</v>
          </cell>
          <cell r="H495" t="str">
            <v>A1</v>
          </cell>
          <cell r="I495">
            <v>1</v>
          </cell>
          <cell r="J495">
            <v>39387</v>
          </cell>
          <cell r="K495">
            <v>39396</v>
          </cell>
          <cell r="P495">
            <v>0</v>
          </cell>
          <cell r="S495">
            <v>0</v>
          </cell>
        </row>
        <row r="496">
          <cell r="A496">
            <v>367</v>
          </cell>
          <cell r="B496" t="str">
            <v>6009-A-7008</v>
          </cell>
          <cell r="C496" t="str">
            <v>DE-E06-B15-050</v>
          </cell>
          <cell r="D496" t="str">
            <v>E.40.AR.060.005</v>
          </cell>
          <cell r="E496" t="str">
            <v>Fachadas</v>
          </cell>
          <cell r="F496">
            <v>0</v>
          </cell>
          <cell r="H496" t="str">
            <v>A1</v>
          </cell>
          <cell r="I496">
            <v>1</v>
          </cell>
          <cell r="J496">
            <v>39387</v>
          </cell>
          <cell r="K496">
            <v>39396</v>
          </cell>
          <cell r="P496">
            <v>0</v>
          </cell>
          <cell r="S496">
            <v>0</v>
          </cell>
        </row>
        <row r="497">
          <cell r="A497">
            <v>368</v>
          </cell>
          <cell r="B497" t="str">
            <v>6009-A-7009</v>
          </cell>
          <cell r="C497" t="str">
            <v>DE-E06-B15-051</v>
          </cell>
          <cell r="D497" t="str">
            <v>E.40.AR.060.015</v>
          </cell>
          <cell r="E497" t="str">
            <v>Det. Sanitários e Copa</v>
          </cell>
          <cell r="F497">
            <v>0</v>
          </cell>
          <cell r="H497" t="str">
            <v>A1</v>
          </cell>
          <cell r="I497">
            <v>1</v>
          </cell>
          <cell r="J497">
            <v>39407</v>
          </cell>
          <cell r="K497">
            <v>39411</v>
          </cell>
          <cell r="P497">
            <v>0</v>
          </cell>
          <cell r="S497">
            <v>0</v>
          </cell>
        </row>
        <row r="498">
          <cell r="A498">
            <v>369</v>
          </cell>
          <cell r="B498" t="str">
            <v>6009-A-7010</v>
          </cell>
          <cell r="C498" t="str">
            <v>DE-E06-B15-052</v>
          </cell>
          <cell r="D498" t="str">
            <v>E.40.AR.060.015</v>
          </cell>
          <cell r="E498" t="str">
            <v>Det. Sanitários e Copa</v>
          </cell>
          <cell r="F498">
            <v>0</v>
          </cell>
          <cell r="H498" t="str">
            <v>A1</v>
          </cell>
          <cell r="I498">
            <v>1</v>
          </cell>
          <cell r="J498">
            <v>39407</v>
          </cell>
          <cell r="K498">
            <v>39411</v>
          </cell>
          <cell r="P498">
            <v>0</v>
          </cell>
          <cell r="S498">
            <v>0</v>
          </cell>
        </row>
        <row r="499">
          <cell r="A499">
            <v>370</v>
          </cell>
          <cell r="B499" t="str">
            <v>6009-A-7011</v>
          </cell>
          <cell r="C499" t="str">
            <v>DE-E06-B15-053</v>
          </cell>
          <cell r="D499" t="str">
            <v>E.40.AR.060.015</v>
          </cell>
          <cell r="E499" t="str">
            <v>Paginação de Forro - pav. Térreo</v>
          </cell>
          <cell r="F499">
            <v>0</v>
          </cell>
          <cell r="H499" t="str">
            <v>A1</v>
          </cell>
          <cell r="I499">
            <v>1</v>
          </cell>
          <cell r="J499">
            <v>39407</v>
          </cell>
          <cell r="K499">
            <v>39411</v>
          </cell>
          <cell r="P499">
            <v>0</v>
          </cell>
          <cell r="S499">
            <v>0</v>
          </cell>
        </row>
        <row r="500">
          <cell r="A500">
            <v>371</v>
          </cell>
          <cell r="B500" t="str">
            <v>6009-A-7012</v>
          </cell>
          <cell r="C500" t="str">
            <v>DE-E06-B15-054</v>
          </cell>
          <cell r="D500" t="str">
            <v>E.40.AR.060.015</v>
          </cell>
          <cell r="E500" t="str">
            <v xml:space="preserve">Paginação de Forro - 2º pav. </v>
          </cell>
          <cell r="F500">
            <v>0</v>
          </cell>
          <cell r="H500" t="str">
            <v>A1</v>
          </cell>
          <cell r="I500">
            <v>1</v>
          </cell>
          <cell r="J500">
            <v>39407</v>
          </cell>
          <cell r="K500">
            <v>39411</v>
          </cell>
          <cell r="P500">
            <v>0</v>
          </cell>
          <cell r="S500">
            <v>0</v>
          </cell>
        </row>
        <row r="501">
          <cell r="A501">
            <v>372</v>
          </cell>
          <cell r="B501" t="str">
            <v>6009-A-7013</v>
          </cell>
          <cell r="C501" t="str">
            <v>DE-E06-B15-055</v>
          </cell>
          <cell r="D501" t="str">
            <v>E.40.AR.060.015</v>
          </cell>
          <cell r="E501" t="str">
            <v>Det. de Divisórias</v>
          </cell>
          <cell r="F501">
            <v>0</v>
          </cell>
          <cell r="H501" t="str">
            <v>A1</v>
          </cell>
          <cell r="I501">
            <v>1</v>
          </cell>
          <cell r="J501">
            <v>39407</v>
          </cell>
          <cell r="K501">
            <v>39411</v>
          </cell>
          <cell r="P501">
            <v>0</v>
          </cell>
          <cell r="S501">
            <v>0</v>
          </cell>
        </row>
        <row r="502">
          <cell r="E502" t="str">
            <v>CONCRETO</v>
          </cell>
          <cell r="F502">
            <v>0</v>
          </cell>
          <cell r="P502">
            <v>0</v>
          </cell>
          <cell r="S502">
            <v>0</v>
          </cell>
        </row>
        <row r="503">
          <cell r="A503">
            <v>373</v>
          </cell>
          <cell r="B503" t="str">
            <v>LV-6009-C-7000</v>
          </cell>
          <cell r="C503" t="str">
            <v>LV-E06-B03-013</v>
          </cell>
          <cell r="D503" t="str">
            <v>E.40.CN.060.010</v>
          </cell>
          <cell r="E503" t="str">
            <v>Lista de Verificação de Desenhos de Fornecedores</v>
          </cell>
          <cell r="F503">
            <v>0</v>
          </cell>
          <cell r="H503" t="str">
            <v>A4</v>
          </cell>
          <cell r="I503">
            <v>14</v>
          </cell>
          <cell r="J503">
            <v>39427</v>
          </cell>
          <cell r="K503">
            <v>39433</v>
          </cell>
          <cell r="P503">
            <v>0</v>
          </cell>
          <cell r="S503">
            <v>0</v>
          </cell>
        </row>
        <row r="504">
          <cell r="E504" t="str">
            <v>METÁLICA</v>
          </cell>
          <cell r="F504">
            <v>0</v>
          </cell>
          <cell r="P504">
            <v>0</v>
          </cell>
          <cell r="S504">
            <v>0</v>
          </cell>
        </row>
        <row r="505">
          <cell r="A505">
            <v>374</v>
          </cell>
          <cell r="B505" t="str">
            <v>LV-6009-S-7000</v>
          </cell>
          <cell r="C505" t="str">
            <v>LV-E06-B04-013</v>
          </cell>
          <cell r="D505" t="str">
            <v>E.40.EM.060.010</v>
          </cell>
          <cell r="E505" t="str">
            <v>Lista de Verificação de Desenhos de Fornecedores</v>
          </cell>
          <cell r="F505">
            <v>0</v>
          </cell>
          <cell r="H505" t="str">
            <v>A4</v>
          </cell>
          <cell r="I505">
            <v>12</v>
          </cell>
          <cell r="J505">
            <v>39427</v>
          </cell>
          <cell r="K505">
            <v>39433</v>
          </cell>
          <cell r="P505">
            <v>0</v>
          </cell>
          <cell r="S505">
            <v>0</v>
          </cell>
        </row>
        <row r="506">
          <cell r="E506" t="str">
            <v>HIDROSSANITÁRIAS</v>
          </cell>
          <cell r="F506">
            <v>0</v>
          </cell>
          <cell r="P506">
            <v>0</v>
          </cell>
          <cell r="S506">
            <v>0</v>
          </cell>
        </row>
        <row r="507">
          <cell r="A507">
            <v>375</v>
          </cell>
          <cell r="B507" t="str">
            <v>6009-B-7000</v>
          </cell>
          <cell r="C507" t="str">
            <v>DE-E06-B49-034</v>
          </cell>
          <cell r="D507" t="str">
            <v>E.40.IE.060.005</v>
          </cell>
          <cell r="E507" t="str">
            <v>Planta Baixa - Água Fria</v>
          </cell>
          <cell r="F507">
            <v>0</v>
          </cell>
          <cell r="H507" t="str">
            <v>A1</v>
          </cell>
          <cell r="I507">
            <v>3</v>
          </cell>
          <cell r="J507">
            <v>39407</v>
          </cell>
          <cell r="K507">
            <v>39413</v>
          </cell>
          <cell r="P507">
            <v>0</v>
          </cell>
          <cell r="S507">
            <v>0</v>
          </cell>
        </row>
        <row r="508">
          <cell r="A508">
            <v>376</v>
          </cell>
          <cell r="B508" t="str">
            <v>6009-B-7001</v>
          </cell>
          <cell r="C508" t="str">
            <v>DE-E06-B49-035</v>
          </cell>
          <cell r="D508" t="str">
            <v>E.40.IE.060.005</v>
          </cell>
          <cell r="E508" t="str">
            <v>Isométrico - Água Fria</v>
          </cell>
          <cell r="F508">
            <v>0</v>
          </cell>
          <cell r="H508" t="str">
            <v>A1</v>
          </cell>
          <cell r="I508">
            <v>3</v>
          </cell>
          <cell r="J508">
            <v>39407</v>
          </cell>
          <cell r="K508">
            <v>39413</v>
          </cell>
          <cell r="P508">
            <v>0</v>
          </cell>
          <cell r="S508">
            <v>0</v>
          </cell>
        </row>
        <row r="509">
          <cell r="A509">
            <v>377</v>
          </cell>
          <cell r="B509" t="str">
            <v>6009-B-7002</v>
          </cell>
          <cell r="C509" t="str">
            <v>DE-E06-B49-036</v>
          </cell>
          <cell r="D509" t="str">
            <v>E.40.IE.060.005</v>
          </cell>
          <cell r="E509" t="str">
            <v>Planta de Cobertura - Água Fria</v>
          </cell>
          <cell r="F509">
            <v>0</v>
          </cell>
          <cell r="H509" t="str">
            <v>A1</v>
          </cell>
          <cell r="I509">
            <v>1</v>
          </cell>
          <cell r="J509">
            <v>39407</v>
          </cell>
          <cell r="K509">
            <v>39413</v>
          </cell>
          <cell r="P509">
            <v>0</v>
          </cell>
          <cell r="S509">
            <v>0</v>
          </cell>
        </row>
        <row r="510">
          <cell r="A510">
            <v>378</v>
          </cell>
          <cell r="B510" t="str">
            <v>6009-B-7003</v>
          </cell>
          <cell r="C510" t="str">
            <v>DE-E06-B49-037</v>
          </cell>
          <cell r="D510" t="str">
            <v>E.40.IE.060.005</v>
          </cell>
          <cell r="E510" t="str">
            <v>Planta Baixa - Esgoto Sanitário</v>
          </cell>
          <cell r="F510">
            <v>0</v>
          </cell>
          <cell r="H510" t="str">
            <v>A1</v>
          </cell>
          <cell r="I510">
            <v>3</v>
          </cell>
          <cell r="J510">
            <v>39407</v>
          </cell>
          <cell r="K510">
            <v>39413</v>
          </cell>
          <cell r="P510">
            <v>0</v>
          </cell>
          <cell r="S510">
            <v>0</v>
          </cell>
        </row>
        <row r="511">
          <cell r="A511">
            <v>379</v>
          </cell>
          <cell r="B511" t="str">
            <v>6009-B-7004</v>
          </cell>
          <cell r="C511" t="str">
            <v>DE-E06-B49-038</v>
          </cell>
          <cell r="D511" t="str">
            <v>E.40.IE.060.005</v>
          </cell>
          <cell r="E511" t="str">
            <v>Planta - Esquema Vertical e Detalhes - Esgoto Sanitário</v>
          </cell>
          <cell r="F511">
            <v>0</v>
          </cell>
          <cell r="H511" t="str">
            <v>A1</v>
          </cell>
          <cell r="I511">
            <v>2</v>
          </cell>
          <cell r="J511">
            <v>39407</v>
          </cell>
          <cell r="K511">
            <v>39413</v>
          </cell>
          <cell r="P511">
            <v>0</v>
          </cell>
          <cell r="S511">
            <v>0</v>
          </cell>
        </row>
        <row r="512">
          <cell r="A512">
            <v>380</v>
          </cell>
          <cell r="B512" t="str">
            <v>6009-B-7005</v>
          </cell>
          <cell r="C512" t="str">
            <v>DE-E06-B49-039</v>
          </cell>
          <cell r="D512" t="str">
            <v>E.40.IE.060.005</v>
          </cell>
          <cell r="E512" t="str">
            <v>Águas Pluviais - Planta</v>
          </cell>
          <cell r="F512">
            <v>0</v>
          </cell>
          <cell r="H512" t="str">
            <v>A1</v>
          </cell>
          <cell r="I512">
            <v>1</v>
          </cell>
          <cell r="J512">
            <v>39407</v>
          </cell>
          <cell r="K512">
            <v>39413</v>
          </cell>
          <cell r="P512">
            <v>0</v>
          </cell>
          <cell r="S512">
            <v>0</v>
          </cell>
        </row>
        <row r="513">
          <cell r="A513">
            <v>381</v>
          </cell>
          <cell r="B513" t="str">
            <v>6009-B-7006</v>
          </cell>
          <cell r="C513" t="str">
            <v>DE-E06-B49-040</v>
          </cell>
          <cell r="D513" t="str">
            <v>E.40.IE.060.005</v>
          </cell>
          <cell r="E513" t="str">
            <v>Águas Pluviais - Detalhes</v>
          </cell>
          <cell r="F513">
            <v>0</v>
          </cell>
          <cell r="H513" t="str">
            <v>A1</v>
          </cell>
          <cell r="I513">
            <v>1</v>
          </cell>
          <cell r="J513">
            <v>39407</v>
          </cell>
          <cell r="K513">
            <v>39413</v>
          </cell>
          <cell r="P513">
            <v>0</v>
          </cell>
          <cell r="S513">
            <v>0</v>
          </cell>
        </row>
        <row r="514">
          <cell r="A514">
            <v>382</v>
          </cell>
          <cell r="B514" t="str">
            <v>LM-6009-B-7000</v>
          </cell>
          <cell r="C514" t="str">
            <v>LM-E06-B49-013</v>
          </cell>
          <cell r="D514" t="str">
            <v>E.40.IE.060.005</v>
          </cell>
          <cell r="E514" t="str">
            <v>Lista de Material</v>
          </cell>
          <cell r="F514">
            <v>0</v>
          </cell>
          <cell r="H514" t="str">
            <v>A4</v>
          </cell>
          <cell r="I514">
            <v>0.375</v>
          </cell>
          <cell r="J514">
            <v>39407</v>
          </cell>
          <cell r="K514">
            <v>39413</v>
          </cell>
          <cell r="P514">
            <v>0</v>
          </cell>
          <cell r="S514">
            <v>0</v>
          </cell>
        </row>
        <row r="515">
          <cell r="B515">
            <v>6010</v>
          </cell>
          <cell r="E515" t="str">
            <v>GALPÃO DE TESTEMUNHOS</v>
          </cell>
          <cell r="F515">
            <v>0</v>
          </cell>
          <cell r="P515">
            <v>0</v>
          </cell>
          <cell r="S515">
            <v>0</v>
          </cell>
        </row>
        <row r="516">
          <cell r="E516" t="str">
            <v>ARQUITETURA</v>
          </cell>
          <cell r="F516">
            <v>0</v>
          </cell>
          <cell r="P516">
            <v>0</v>
          </cell>
          <cell r="S516">
            <v>0</v>
          </cell>
        </row>
        <row r="517">
          <cell r="A517">
            <v>383</v>
          </cell>
          <cell r="B517" t="str">
            <v>6010-A-7000</v>
          </cell>
          <cell r="C517" t="str">
            <v>DE-E06-B15-056</v>
          </cell>
          <cell r="D517" t="str">
            <v>E.40.AR.060.020</v>
          </cell>
          <cell r="E517" t="str">
            <v xml:space="preserve">Planta Baixa </v>
          </cell>
          <cell r="F517">
            <v>0</v>
          </cell>
          <cell r="H517" t="str">
            <v>A1</v>
          </cell>
          <cell r="I517">
            <v>1</v>
          </cell>
          <cell r="J517">
            <v>39356</v>
          </cell>
          <cell r="K517">
            <v>39362</v>
          </cell>
          <cell r="P517">
            <v>0</v>
          </cell>
          <cell r="S517">
            <v>0</v>
          </cell>
        </row>
        <row r="518">
          <cell r="A518">
            <v>384</v>
          </cell>
          <cell r="B518" t="str">
            <v>6010-A-7001</v>
          </cell>
          <cell r="C518" t="str">
            <v>DE-E06-B15-057</v>
          </cell>
          <cell r="D518" t="str">
            <v>E.40.AR.060.020</v>
          </cell>
          <cell r="E518" t="str">
            <v>Planta da Cobertura</v>
          </cell>
          <cell r="F518">
            <v>0</v>
          </cell>
          <cell r="H518" t="str">
            <v>A1</v>
          </cell>
          <cell r="I518">
            <v>1</v>
          </cell>
          <cell r="J518">
            <v>39356</v>
          </cell>
          <cell r="K518">
            <v>39362</v>
          </cell>
          <cell r="P518">
            <v>0</v>
          </cell>
          <cell r="S518">
            <v>0</v>
          </cell>
        </row>
        <row r="519">
          <cell r="A519">
            <v>385</v>
          </cell>
          <cell r="B519" t="str">
            <v>6010-A-7002</v>
          </cell>
          <cell r="C519" t="str">
            <v>DE-E06-B15-058</v>
          </cell>
          <cell r="D519" t="str">
            <v>E.40.AR.060.020</v>
          </cell>
          <cell r="E519" t="str">
            <v xml:space="preserve">Cortes </v>
          </cell>
          <cell r="F519">
            <v>0</v>
          </cell>
          <cell r="H519" t="str">
            <v>A1</v>
          </cell>
          <cell r="I519">
            <v>1</v>
          </cell>
          <cell r="J519">
            <v>39356</v>
          </cell>
          <cell r="K519">
            <v>39362</v>
          </cell>
          <cell r="P519">
            <v>0</v>
          </cell>
          <cell r="S519">
            <v>0</v>
          </cell>
        </row>
        <row r="520">
          <cell r="A520">
            <v>386</v>
          </cell>
          <cell r="B520" t="str">
            <v>6010-A-7003</v>
          </cell>
          <cell r="C520" t="str">
            <v>DE-E06-B15-059</v>
          </cell>
          <cell r="D520" t="str">
            <v>E.40.AR.060.020</v>
          </cell>
          <cell r="E520" t="str">
            <v>Fachadas</v>
          </cell>
          <cell r="F520">
            <v>0</v>
          </cell>
          <cell r="H520" t="str">
            <v>A1</v>
          </cell>
          <cell r="I520">
            <v>1</v>
          </cell>
          <cell r="J520">
            <v>39356</v>
          </cell>
          <cell r="K520">
            <v>39362</v>
          </cell>
          <cell r="P520">
            <v>0</v>
          </cell>
          <cell r="S520">
            <v>0</v>
          </cell>
        </row>
        <row r="521">
          <cell r="E521" t="str">
            <v>CONCRETO</v>
          </cell>
          <cell r="F521">
            <v>0</v>
          </cell>
          <cell r="P521">
            <v>0</v>
          </cell>
          <cell r="S521">
            <v>0</v>
          </cell>
        </row>
        <row r="522">
          <cell r="A522">
            <v>387</v>
          </cell>
          <cell r="B522" t="str">
            <v>LV-6010-C-7000</v>
          </cell>
          <cell r="C522" t="str">
            <v>LV-E06-B03-014</v>
          </cell>
          <cell r="D522" t="str">
            <v>E.40.CN.060.020</v>
          </cell>
          <cell r="E522" t="str">
            <v>Lista de Verificação de Desenhos de Fornecedores</v>
          </cell>
          <cell r="F522">
            <v>0</v>
          </cell>
          <cell r="H522" t="str">
            <v>A4</v>
          </cell>
          <cell r="I522">
            <v>6</v>
          </cell>
          <cell r="J522">
            <v>39393</v>
          </cell>
          <cell r="K522">
            <v>39399</v>
          </cell>
          <cell r="P522">
            <v>0</v>
          </cell>
          <cell r="S522">
            <v>0</v>
          </cell>
        </row>
        <row r="523">
          <cell r="E523" t="str">
            <v>METÁLICA</v>
          </cell>
          <cell r="F523">
            <v>0</v>
          </cell>
          <cell r="P523">
            <v>0</v>
          </cell>
          <cell r="S523">
            <v>0</v>
          </cell>
        </row>
        <row r="524">
          <cell r="A524">
            <v>388</v>
          </cell>
          <cell r="B524" t="str">
            <v>LV-6010-S-7000</v>
          </cell>
          <cell r="C524" t="str">
            <v>LV-E06-B04-014</v>
          </cell>
          <cell r="D524" t="str">
            <v>E.40.EM.060.020</v>
          </cell>
          <cell r="E524" t="str">
            <v>Lista de Verificação de Desenhos de Fornecedores</v>
          </cell>
          <cell r="F524">
            <v>0</v>
          </cell>
          <cell r="H524" t="str">
            <v>A4</v>
          </cell>
          <cell r="I524">
            <v>8</v>
          </cell>
          <cell r="J524">
            <v>39393</v>
          </cell>
          <cell r="K524">
            <v>39399</v>
          </cell>
          <cell r="P524">
            <v>0</v>
          </cell>
          <cell r="S524">
            <v>0</v>
          </cell>
        </row>
        <row r="525">
          <cell r="E525" t="str">
            <v>ELÉTRICA</v>
          </cell>
          <cell r="F525">
            <v>0</v>
          </cell>
          <cell r="P525">
            <v>0</v>
          </cell>
          <cell r="S525">
            <v>0</v>
          </cell>
        </row>
        <row r="526">
          <cell r="A526">
            <v>389</v>
          </cell>
          <cell r="B526" t="str">
            <v>6010-E-7000</v>
          </cell>
          <cell r="C526" t="str">
            <v>DE-E06-E06-056</v>
          </cell>
          <cell r="D526" t="str">
            <v>E.40.EL.060.020</v>
          </cell>
          <cell r="E526" t="str">
            <v>Planta de Distribuição de Força e Aterramento</v>
          </cell>
          <cell r="F526">
            <v>0</v>
          </cell>
          <cell r="H526" t="str">
            <v>A1</v>
          </cell>
          <cell r="I526">
            <v>1</v>
          </cell>
          <cell r="J526">
            <v>39373</v>
          </cell>
          <cell r="K526">
            <v>39379</v>
          </cell>
          <cell r="P526">
            <v>0</v>
          </cell>
          <cell r="S526">
            <v>0</v>
          </cell>
        </row>
        <row r="527">
          <cell r="A527">
            <v>390</v>
          </cell>
          <cell r="B527" t="str">
            <v>6010-E-7001</v>
          </cell>
          <cell r="C527" t="str">
            <v>DE-E06-E06-057</v>
          </cell>
          <cell r="D527" t="str">
            <v>E.40.EL.060.020</v>
          </cell>
          <cell r="E527" t="str">
            <v>Planta de Iluminação e Tomadas de Corrente</v>
          </cell>
          <cell r="F527">
            <v>0</v>
          </cell>
          <cell r="H527" t="str">
            <v>A1</v>
          </cell>
          <cell r="I527">
            <v>1</v>
          </cell>
          <cell r="J527">
            <v>39373</v>
          </cell>
          <cell r="K527">
            <v>39379</v>
          </cell>
          <cell r="P527">
            <v>0</v>
          </cell>
          <cell r="S527">
            <v>0</v>
          </cell>
        </row>
        <row r="528">
          <cell r="A528">
            <v>391</v>
          </cell>
          <cell r="B528" t="str">
            <v>6010-E-7002</v>
          </cell>
          <cell r="C528" t="str">
            <v>DE-E06-E06-058</v>
          </cell>
          <cell r="D528" t="str">
            <v>E.40.EL.060.020</v>
          </cell>
          <cell r="E528" t="str">
            <v>Planta de SPDA</v>
          </cell>
          <cell r="F528">
            <v>0</v>
          </cell>
          <cell r="H528" t="str">
            <v>A1</v>
          </cell>
          <cell r="I528">
            <v>1</v>
          </cell>
          <cell r="J528">
            <v>39373</v>
          </cell>
          <cell r="K528">
            <v>39379</v>
          </cell>
          <cell r="P528">
            <v>0</v>
          </cell>
          <cell r="S528">
            <v>0</v>
          </cell>
        </row>
        <row r="529">
          <cell r="A529">
            <v>392</v>
          </cell>
          <cell r="B529" t="str">
            <v>6010-E-7003</v>
          </cell>
          <cell r="C529" t="str">
            <v>DE-E06-E06-059</v>
          </cell>
          <cell r="D529" t="str">
            <v>E.40.EL.060.020</v>
          </cell>
          <cell r="E529" t="str">
            <v>Diagrama Unifilar e Quadro de Cargas Elétricas</v>
          </cell>
          <cell r="F529">
            <v>0</v>
          </cell>
          <cell r="H529" t="str">
            <v>A1</v>
          </cell>
          <cell r="I529">
            <v>1.25</v>
          </cell>
          <cell r="J529">
            <v>39373</v>
          </cell>
          <cell r="K529">
            <v>39379</v>
          </cell>
          <cell r="P529">
            <v>0</v>
          </cell>
          <cell r="S529">
            <v>0</v>
          </cell>
        </row>
        <row r="530">
          <cell r="A530">
            <v>393</v>
          </cell>
          <cell r="B530" t="str">
            <v>MC-6010-E-7000</v>
          </cell>
          <cell r="C530" t="str">
            <v>MC-E06-E06-029</v>
          </cell>
          <cell r="D530" t="str">
            <v>E.40.EL.060.020</v>
          </cell>
          <cell r="E530" t="str">
            <v>Memória de Cálculo de Iluminação</v>
          </cell>
          <cell r="F530">
            <v>0</v>
          </cell>
          <cell r="H530" t="str">
            <v>A4</v>
          </cell>
          <cell r="I530">
            <v>3</v>
          </cell>
          <cell r="J530">
            <v>39373</v>
          </cell>
          <cell r="K530">
            <v>39379</v>
          </cell>
          <cell r="P530">
            <v>0</v>
          </cell>
          <cell r="S530">
            <v>0</v>
          </cell>
        </row>
        <row r="531">
          <cell r="A531">
            <v>394</v>
          </cell>
          <cell r="B531" t="str">
            <v>MC-6010-E-7001</v>
          </cell>
          <cell r="C531" t="str">
            <v>MC-E06-E06-030</v>
          </cell>
          <cell r="D531" t="str">
            <v>E.40.EL.060.020</v>
          </cell>
          <cell r="E531" t="str">
            <v>Memória de Cálculo de SPDA</v>
          </cell>
          <cell r="F531">
            <v>0</v>
          </cell>
          <cell r="H531" t="str">
            <v>A4</v>
          </cell>
          <cell r="I531">
            <v>3</v>
          </cell>
          <cell r="J531">
            <v>39373</v>
          </cell>
          <cell r="K531">
            <v>39379</v>
          </cell>
          <cell r="P531">
            <v>0</v>
          </cell>
          <cell r="S531">
            <v>0</v>
          </cell>
        </row>
        <row r="532">
          <cell r="A532">
            <v>395</v>
          </cell>
          <cell r="B532" t="str">
            <v>LM-6010-E-7000</v>
          </cell>
          <cell r="C532" t="str">
            <v>LM-E06-E06-015</v>
          </cell>
          <cell r="D532" t="str">
            <v>E.40.EL.060.020</v>
          </cell>
          <cell r="E532" t="str">
            <v>Lista de Materiais</v>
          </cell>
          <cell r="F532">
            <v>0</v>
          </cell>
          <cell r="H532" t="str">
            <v>A4</v>
          </cell>
          <cell r="I532">
            <v>0.875</v>
          </cell>
          <cell r="J532">
            <v>39373</v>
          </cell>
          <cell r="K532">
            <v>39379</v>
          </cell>
          <cell r="P532">
            <v>0</v>
          </cell>
          <cell r="S532">
            <v>0</v>
          </cell>
        </row>
        <row r="533">
          <cell r="A533">
            <v>396</v>
          </cell>
          <cell r="B533" t="str">
            <v>FD-6010-E-7000</v>
          </cell>
          <cell r="C533" t="str">
            <v>FD-E06-E06-015</v>
          </cell>
          <cell r="D533" t="str">
            <v>E.40.EL.060.020</v>
          </cell>
          <cell r="E533" t="str">
            <v>Folha de Dados</v>
          </cell>
          <cell r="F533">
            <v>0</v>
          </cell>
          <cell r="H533" t="str">
            <v>A4</v>
          </cell>
          <cell r="I533">
            <v>0.125</v>
          </cell>
          <cell r="J533">
            <v>39373</v>
          </cell>
          <cell r="K533">
            <v>39379</v>
          </cell>
          <cell r="P533">
            <v>0</v>
          </cell>
          <cell r="S533">
            <v>0</v>
          </cell>
        </row>
        <row r="534">
          <cell r="A534">
            <v>397</v>
          </cell>
          <cell r="B534" t="str">
            <v>MD-6010-E-7000</v>
          </cell>
          <cell r="C534" t="str">
            <v>MD-E06-E06-015</v>
          </cell>
          <cell r="D534" t="str">
            <v>E.40.EL.060.020</v>
          </cell>
          <cell r="E534" t="str">
            <v>Memorial Descritivo</v>
          </cell>
          <cell r="F534">
            <v>0</v>
          </cell>
          <cell r="H534" t="str">
            <v>A4</v>
          </cell>
          <cell r="I534">
            <v>1</v>
          </cell>
          <cell r="J534">
            <v>39373</v>
          </cell>
          <cell r="K534">
            <v>39379</v>
          </cell>
          <cell r="P534">
            <v>0</v>
          </cell>
          <cell r="S534">
            <v>0</v>
          </cell>
        </row>
        <row r="535">
          <cell r="E535" t="str">
            <v>HIDROSSANITÁRIAS</v>
          </cell>
          <cell r="F535">
            <v>0</v>
          </cell>
          <cell r="P535">
            <v>0</v>
          </cell>
          <cell r="S535">
            <v>0</v>
          </cell>
        </row>
        <row r="536">
          <cell r="A536">
            <v>398</v>
          </cell>
          <cell r="B536" t="str">
            <v>6010-B-7000</v>
          </cell>
          <cell r="C536" t="str">
            <v>DE-E06-B49-041</v>
          </cell>
          <cell r="D536" t="str">
            <v>E.40.IE.060.020</v>
          </cell>
          <cell r="E536" t="str">
            <v>Água Fria e Esg. Sanitário - Planta e Detalhes</v>
          </cell>
          <cell r="F536">
            <v>0</v>
          </cell>
          <cell r="H536" t="str">
            <v>A1</v>
          </cell>
          <cell r="I536">
            <v>1</v>
          </cell>
          <cell r="J536">
            <v>39373</v>
          </cell>
          <cell r="K536">
            <v>39379</v>
          </cell>
          <cell r="P536">
            <v>0</v>
          </cell>
          <cell r="S536">
            <v>0</v>
          </cell>
        </row>
        <row r="537">
          <cell r="A537">
            <v>399</v>
          </cell>
          <cell r="B537" t="str">
            <v>6010-B-7001</v>
          </cell>
          <cell r="C537" t="str">
            <v>DE-E06-B49-042</v>
          </cell>
          <cell r="D537" t="str">
            <v>E.40.IE.060.020</v>
          </cell>
          <cell r="E537" t="str">
            <v>Planta e Detalhes - Águas Pluviais</v>
          </cell>
          <cell r="F537">
            <v>0</v>
          </cell>
          <cell r="H537" t="str">
            <v>A1</v>
          </cell>
          <cell r="I537">
            <v>1</v>
          </cell>
          <cell r="J537">
            <v>39373</v>
          </cell>
          <cell r="K537">
            <v>39379</v>
          </cell>
          <cell r="P537">
            <v>0</v>
          </cell>
          <cell r="S537">
            <v>0</v>
          </cell>
        </row>
        <row r="538">
          <cell r="A538">
            <v>400</v>
          </cell>
          <cell r="B538" t="str">
            <v>LM-6010-B-7000</v>
          </cell>
          <cell r="C538" t="str">
            <v>LM-E06-B49-014</v>
          </cell>
          <cell r="D538" t="str">
            <v>E.40.IE.060.020</v>
          </cell>
          <cell r="E538" t="str">
            <v>Lista de Material</v>
          </cell>
          <cell r="F538">
            <v>0</v>
          </cell>
          <cell r="H538" t="str">
            <v>A4</v>
          </cell>
          <cell r="I538">
            <v>0.375</v>
          </cell>
          <cell r="J538">
            <v>39373</v>
          </cell>
          <cell r="K538">
            <v>39379</v>
          </cell>
          <cell r="P538">
            <v>0</v>
          </cell>
          <cell r="S538">
            <v>0</v>
          </cell>
        </row>
        <row r="539">
          <cell r="E539" t="str">
            <v>ORÇAMENTAÇÃO</v>
          </cell>
          <cell r="F539">
            <v>0</v>
          </cell>
          <cell r="P539">
            <v>0</v>
          </cell>
          <cell r="S539">
            <v>0</v>
          </cell>
        </row>
        <row r="540">
          <cell r="A540">
            <v>401</v>
          </cell>
          <cell r="B540" t="str">
            <v>RT-6010-H-7000</v>
          </cell>
          <cell r="C540" t="str">
            <v>RT-E06-B00-013</v>
          </cell>
          <cell r="D540" t="str">
            <v>E.40.00.000.006</v>
          </cell>
          <cell r="E540" t="str">
            <v>Pacote para Orçamentação</v>
          </cell>
          <cell r="F540">
            <v>0</v>
          </cell>
          <cell r="H540" t="str">
            <v>A4</v>
          </cell>
          <cell r="I540">
            <v>2</v>
          </cell>
          <cell r="J540">
            <v>39473</v>
          </cell>
          <cell r="K540">
            <v>39532</v>
          </cell>
          <cell r="P540">
            <v>0</v>
          </cell>
          <cell r="S540">
            <v>0</v>
          </cell>
        </row>
        <row r="541">
          <cell r="E541" t="str">
            <v>ANÁLISE DE PROPOSTA</v>
          </cell>
          <cell r="F541">
            <v>0</v>
          </cell>
          <cell r="P541">
            <v>0</v>
          </cell>
          <cell r="S541">
            <v>0</v>
          </cell>
        </row>
        <row r="542">
          <cell r="A542">
            <v>402</v>
          </cell>
          <cell r="B542" t="str">
            <v>PT-6010-H-7000</v>
          </cell>
          <cell r="C542" t="str">
            <v>PT-E06-B00-013</v>
          </cell>
          <cell r="D542" t="str">
            <v>E.40.00.000.006</v>
          </cell>
          <cell r="E542" t="str">
            <v>Análise de Proposta</v>
          </cell>
          <cell r="F542">
            <v>0</v>
          </cell>
          <cell r="H542" t="str">
            <v>A4</v>
          </cell>
          <cell r="I542">
            <v>2.5</v>
          </cell>
          <cell r="J542">
            <v>39473</v>
          </cell>
          <cell r="K542">
            <v>39532</v>
          </cell>
          <cell r="P542">
            <v>0</v>
          </cell>
          <cell r="S542">
            <v>0</v>
          </cell>
        </row>
        <row r="543">
          <cell r="B543" t="str">
            <v>ÁREA 70</v>
          </cell>
          <cell r="E543" t="str">
            <v>INSTALAÇÕES DE APOIO ADMINISTRATIVO</v>
          </cell>
          <cell r="F543">
            <v>0</v>
          </cell>
          <cell r="P543">
            <v>0</v>
          </cell>
          <cell r="S543">
            <v>0</v>
          </cell>
        </row>
        <row r="544">
          <cell r="B544">
            <v>7000</v>
          </cell>
          <cell r="E544" t="str">
            <v>GERAL</v>
          </cell>
          <cell r="F544">
            <v>0</v>
          </cell>
          <cell r="P544">
            <v>0</v>
          </cell>
          <cell r="S544">
            <v>0</v>
          </cell>
        </row>
        <row r="545">
          <cell r="E545" t="str">
            <v>ARQUITETURA</v>
          </cell>
          <cell r="F545">
            <v>0</v>
          </cell>
          <cell r="P545">
            <v>0</v>
          </cell>
          <cell r="S545">
            <v>0</v>
          </cell>
        </row>
        <row r="546">
          <cell r="A546">
            <v>403</v>
          </cell>
          <cell r="B546" t="str">
            <v>7000-A-7000</v>
          </cell>
          <cell r="C546" t="str">
            <v>DE-E06-B15-060</v>
          </cell>
          <cell r="D546" t="str">
            <v>E.40.AR.070.005</v>
          </cell>
          <cell r="E546" t="str">
            <v>Arranjo Geral e Urbanização - Planta</v>
          </cell>
          <cell r="F546">
            <v>0</v>
          </cell>
          <cell r="H546" t="str">
            <v>A1</v>
          </cell>
          <cell r="I546">
            <v>1</v>
          </cell>
          <cell r="J546">
            <v>39457</v>
          </cell>
          <cell r="K546">
            <v>39466</v>
          </cell>
          <cell r="P546">
            <v>0</v>
          </cell>
          <cell r="S546">
            <v>0</v>
          </cell>
        </row>
        <row r="547">
          <cell r="A547">
            <v>404</v>
          </cell>
          <cell r="B547" t="str">
            <v>7000-A-7001</v>
          </cell>
          <cell r="C547" t="str">
            <v>DE-E06-B15-061</v>
          </cell>
          <cell r="D547" t="str">
            <v>E.40.AR.070.005</v>
          </cell>
          <cell r="E547" t="str">
            <v>Arranjo Geral e Urbanização - Detalhes</v>
          </cell>
          <cell r="F547">
            <v>0</v>
          </cell>
          <cell r="H547" t="str">
            <v>A1</v>
          </cell>
          <cell r="I547">
            <v>1</v>
          </cell>
          <cell r="J547">
            <v>39457</v>
          </cell>
          <cell r="K547">
            <v>39466</v>
          </cell>
          <cell r="P547">
            <v>0</v>
          </cell>
          <cell r="S547">
            <v>0</v>
          </cell>
        </row>
        <row r="548">
          <cell r="A548">
            <v>405</v>
          </cell>
          <cell r="B548" t="str">
            <v>7000-A-7002</v>
          </cell>
          <cell r="C548" t="str">
            <v>DE-E06-B15-062</v>
          </cell>
          <cell r="D548" t="str">
            <v>E.40.AR.070.005</v>
          </cell>
          <cell r="E548" t="str">
            <v>Paisagismo - Planta</v>
          </cell>
          <cell r="F548">
            <v>0</v>
          </cell>
          <cell r="H548" t="str">
            <v>A1</v>
          </cell>
          <cell r="I548">
            <v>1</v>
          </cell>
          <cell r="J548">
            <v>39457</v>
          </cell>
          <cell r="K548">
            <v>39466</v>
          </cell>
          <cell r="P548">
            <v>0</v>
          </cell>
          <cell r="S548">
            <v>0</v>
          </cell>
        </row>
        <row r="549">
          <cell r="A549">
            <v>406</v>
          </cell>
          <cell r="B549" t="str">
            <v>7000-A-7003</v>
          </cell>
          <cell r="C549" t="str">
            <v>DE-E06-B15-063</v>
          </cell>
          <cell r="D549" t="str">
            <v>E.40.AR.070.005</v>
          </cell>
          <cell r="E549" t="str">
            <v>Paisagismo - Detalhes e Lista</v>
          </cell>
          <cell r="F549">
            <v>0</v>
          </cell>
          <cell r="H549" t="str">
            <v>A1</v>
          </cell>
          <cell r="I549">
            <v>1</v>
          </cell>
          <cell r="J549">
            <v>39457</v>
          </cell>
          <cell r="K549">
            <v>39466</v>
          </cell>
          <cell r="P549">
            <v>0</v>
          </cell>
          <cell r="S549">
            <v>0</v>
          </cell>
        </row>
        <row r="550">
          <cell r="A550">
            <v>407</v>
          </cell>
          <cell r="B550" t="str">
            <v>7000-A-7004</v>
          </cell>
          <cell r="C550" t="str">
            <v>DE-E06-B15-064</v>
          </cell>
          <cell r="D550" t="str">
            <v>E.40.AR.070.010</v>
          </cell>
          <cell r="E550" t="str">
            <v>Passarelas Cobertas - Planta e Locação</v>
          </cell>
          <cell r="F550">
            <v>0</v>
          </cell>
          <cell r="H550" t="str">
            <v>A1</v>
          </cell>
          <cell r="I550">
            <v>1</v>
          </cell>
          <cell r="J550">
            <v>39457</v>
          </cell>
          <cell r="K550">
            <v>39466</v>
          </cell>
          <cell r="P550">
            <v>0</v>
          </cell>
          <cell r="S550">
            <v>0</v>
          </cell>
        </row>
        <row r="551">
          <cell r="A551">
            <v>408</v>
          </cell>
          <cell r="B551" t="str">
            <v>7000-A-7005</v>
          </cell>
          <cell r="C551" t="str">
            <v>DE-E06-B15-065</v>
          </cell>
          <cell r="D551" t="str">
            <v>E.40.AR.070.014</v>
          </cell>
          <cell r="E551" t="str">
            <v>Passarelas Cobertas - Cortes, Elevação e Detalhes</v>
          </cell>
          <cell r="F551">
            <v>0</v>
          </cell>
          <cell r="H551" t="str">
            <v>A1</v>
          </cell>
          <cell r="I551">
            <v>1</v>
          </cell>
          <cell r="J551">
            <v>39467</v>
          </cell>
          <cell r="K551">
            <v>39471</v>
          </cell>
          <cell r="P551">
            <v>0</v>
          </cell>
          <cell r="S551">
            <v>0</v>
          </cell>
        </row>
        <row r="552">
          <cell r="A552">
            <v>409</v>
          </cell>
          <cell r="B552" t="str">
            <v>7000-A-7006</v>
          </cell>
          <cell r="C552" t="str">
            <v>DE-E06-B15-066</v>
          </cell>
          <cell r="D552" t="str">
            <v>E.40.AR.070.005</v>
          </cell>
          <cell r="E552" t="str">
            <v>Especificação de Serviços de Urbanização</v>
          </cell>
          <cell r="F552">
            <v>0</v>
          </cell>
          <cell r="H552" t="str">
            <v>A4</v>
          </cell>
          <cell r="I552">
            <v>1</v>
          </cell>
          <cell r="J552">
            <v>39467</v>
          </cell>
          <cell r="K552">
            <v>39471</v>
          </cell>
          <cell r="P552">
            <v>0</v>
          </cell>
          <cell r="S552">
            <v>0</v>
          </cell>
        </row>
        <row r="553">
          <cell r="B553">
            <v>7000</v>
          </cell>
          <cell r="E553" t="str">
            <v>CONCRETO</v>
          </cell>
          <cell r="F553">
            <v>0</v>
          </cell>
          <cell r="P553">
            <v>0</v>
          </cell>
          <cell r="S553">
            <v>0</v>
          </cell>
        </row>
        <row r="554">
          <cell r="A554">
            <v>410</v>
          </cell>
          <cell r="B554" t="str">
            <v>LV-7000-C-7000</v>
          </cell>
          <cell r="C554" t="str">
            <v>LV-E06-B03-015</v>
          </cell>
          <cell r="D554" t="str">
            <v>E.40.CN.070.007</v>
          </cell>
          <cell r="E554" t="str">
            <v>Lista de Verificação de Desenhos de Fornecedores - Passarelas - Escritório Administrativo</v>
          </cell>
          <cell r="F554">
            <v>0</v>
          </cell>
          <cell r="H554" t="str">
            <v>A4</v>
          </cell>
          <cell r="I554">
            <v>5</v>
          </cell>
          <cell r="J554">
            <v>39457</v>
          </cell>
          <cell r="K554">
            <v>39463</v>
          </cell>
          <cell r="P554">
            <v>0</v>
          </cell>
          <cell r="S554">
            <v>0</v>
          </cell>
        </row>
        <row r="555">
          <cell r="A555">
            <v>411</v>
          </cell>
          <cell r="B555" t="str">
            <v>LV-7000-C-7001</v>
          </cell>
          <cell r="C555" t="str">
            <v>LV-E06-B03-016</v>
          </cell>
          <cell r="D555" t="str">
            <v>E.40.CN.070.007</v>
          </cell>
          <cell r="E555" t="str">
            <v>Lista de Verificação de Desenhos de Fornecedores - Passarelas - Portaria Principal</v>
          </cell>
          <cell r="F555">
            <v>0</v>
          </cell>
          <cell r="H555" t="str">
            <v>A4</v>
          </cell>
          <cell r="I555">
            <v>5</v>
          </cell>
          <cell r="J555">
            <v>39457</v>
          </cell>
          <cell r="K555">
            <v>39463</v>
          </cell>
          <cell r="P555">
            <v>0</v>
          </cell>
          <cell r="S555">
            <v>0</v>
          </cell>
        </row>
        <row r="556">
          <cell r="E556" t="str">
            <v>METÁLICA</v>
          </cell>
          <cell r="F556">
            <v>0</v>
          </cell>
          <cell r="P556">
            <v>0</v>
          </cell>
          <cell r="S556">
            <v>0</v>
          </cell>
        </row>
        <row r="557">
          <cell r="A557">
            <v>412</v>
          </cell>
          <cell r="B557" t="str">
            <v>LV-7000-S-7000</v>
          </cell>
          <cell r="C557" t="str">
            <v>LV-E06-B04-015</v>
          </cell>
          <cell r="D557" t="str">
            <v>E.40.EM.070.007</v>
          </cell>
          <cell r="E557" t="str">
            <v>Lista de Verificação de Desenhos de Fornecedores - Passarelas - ESCRITÓRIO DE ADMINISTRATIVO</v>
          </cell>
          <cell r="F557">
            <v>0</v>
          </cell>
          <cell r="H557" t="str">
            <v>A4</v>
          </cell>
          <cell r="I557">
            <v>4</v>
          </cell>
          <cell r="J557">
            <v>39487</v>
          </cell>
          <cell r="K557">
            <v>39493</v>
          </cell>
          <cell r="P557">
            <v>0</v>
          </cell>
          <cell r="S557">
            <v>0</v>
          </cell>
        </row>
        <row r="558">
          <cell r="A558">
            <v>413</v>
          </cell>
          <cell r="B558" t="str">
            <v>LV-7000-S-7001</v>
          </cell>
          <cell r="C558" t="str">
            <v>LV-E06-B04-016</v>
          </cell>
          <cell r="D558" t="str">
            <v>E.40.EM.070.007</v>
          </cell>
          <cell r="E558" t="str">
            <v>Lista de Verificação de Desenhos de Fornecedores - Passarelas - Portaria Principal</v>
          </cell>
          <cell r="F558">
            <v>0</v>
          </cell>
          <cell r="H558" t="str">
            <v>A4</v>
          </cell>
          <cell r="I558">
            <v>4</v>
          </cell>
          <cell r="J558">
            <v>39467</v>
          </cell>
          <cell r="K558">
            <v>39473</v>
          </cell>
          <cell r="P558">
            <v>0</v>
          </cell>
          <cell r="S558">
            <v>0</v>
          </cell>
        </row>
        <row r="559">
          <cell r="E559" t="str">
            <v>ELÉTRICA</v>
          </cell>
          <cell r="F559">
            <v>0</v>
          </cell>
          <cell r="P559">
            <v>0</v>
          </cell>
          <cell r="S559">
            <v>0</v>
          </cell>
        </row>
        <row r="560">
          <cell r="E560" t="str">
            <v>PASSARELAS (Escritório Administrativo)</v>
          </cell>
          <cell r="F560">
            <v>0</v>
          </cell>
          <cell r="P560">
            <v>0</v>
          </cell>
          <cell r="S560">
            <v>0</v>
          </cell>
        </row>
        <row r="561">
          <cell r="A561">
            <v>414</v>
          </cell>
          <cell r="B561" t="str">
            <v>7000-E-7000</v>
          </cell>
          <cell r="C561" t="str">
            <v>DE-E06-E06-060</v>
          </cell>
          <cell r="D561" t="str">
            <v>E.40.EL.070.005</v>
          </cell>
          <cell r="E561" t="str">
            <v>Planta de Iluminação e Tomadas de Corrente</v>
          </cell>
          <cell r="F561">
            <v>0</v>
          </cell>
          <cell r="H561" t="str">
            <v>A1</v>
          </cell>
          <cell r="I561">
            <v>1</v>
          </cell>
          <cell r="J561">
            <v>39467</v>
          </cell>
          <cell r="K561">
            <v>39476</v>
          </cell>
          <cell r="P561">
            <v>0</v>
          </cell>
          <cell r="S561">
            <v>0</v>
          </cell>
        </row>
        <row r="562">
          <cell r="A562">
            <v>415</v>
          </cell>
          <cell r="B562" t="str">
            <v>7000-E-7001</v>
          </cell>
          <cell r="C562" t="str">
            <v>DE-E06-E06-061</v>
          </cell>
          <cell r="D562" t="str">
            <v>E.40.EL.070.005</v>
          </cell>
          <cell r="E562" t="str">
            <v>Planta de SPDA</v>
          </cell>
          <cell r="F562">
            <v>0</v>
          </cell>
          <cell r="H562" t="str">
            <v>A1</v>
          </cell>
          <cell r="I562">
            <v>1</v>
          </cell>
          <cell r="J562">
            <v>39467</v>
          </cell>
          <cell r="K562">
            <v>39476</v>
          </cell>
          <cell r="P562">
            <v>0</v>
          </cell>
          <cell r="S562">
            <v>0</v>
          </cell>
        </row>
        <row r="563">
          <cell r="A563">
            <v>416</v>
          </cell>
          <cell r="B563" t="str">
            <v>7000-E-7002</v>
          </cell>
          <cell r="C563" t="str">
            <v>DE-E06-E06-062</v>
          </cell>
          <cell r="D563" t="str">
            <v>E.40.EL.070.005</v>
          </cell>
          <cell r="E563" t="str">
            <v>Diagrama Unifilar e Quadro de Cargas Elétricas</v>
          </cell>
          <cell r="F563">
            <v>0</v>
          </cell>
          <cell r="H563" t="str">
            <v>A1</v>
          </cell>
          <cell r="I563">
            <v>1.25</v>
          </cell>
          <cell r="J563">
            <v>39467</v>
          </cell>
          <cell r="K563">
            <v>39476</v>
          </cell>
          <cell r="P563">
            <v>0</v>
          </cell>
          <cell r="S563">
            <v>0</v>
          </cell>
        </row>
        <row r="564">
          <cell r="A564">
            <v>417</v>
          </cell>
          <cell r="B564" t="str">
            <v>MC-7000-E-7000</v>
          </cell>
          <cell r="C564" t="str">
            <v>MC-E06-E06-031</v>
          </cell>
          <cell r="D564" t="str">
            <v>E.40.EL.070.005</v>
          </cell>
          <cell r="E564" t="str">
            <v>Memória de Cálculo de Iluminação</v>
          </cell>
          <cell r="F564">
            <v>0</v>
          </cell>
          <cell r="H564" t="str">
            <v>A4</v>
          </cell>
          <cell r="I564">
            <v>3</v>
          </cell>
          <cell r="J564">
            <v>39467</v>
          </cell>
          <cell r="K564">
            <v>39476</v>
          </cell>
          <cell r="P564">
            <v>0</v>
          </cell>
          <cell r="S564">
            <v>0</v>
          </cell>
        </row>
        <row r="565">
          <cell r="A565">
            <v>418</v>
          </cell>
          <cell r="B565" t="str">
            <v>MC-7000-E-7001</v>
          </cell>
          <cell r="C565" t="str">
            <v>MC-E06-E06-032</v>
          </cell>
          <cell r="D565" t="str">
            <v>E.40.EL.070.005</v>
          </cell>
          <cell r="E565" t="str">
            <v>Memória de Cálculo de SPDA</v>
          </cell>
          <cell r="F565">
            <v>0</v>
          </cell>
          <cell r="H565" t="str">
            <v>A4</v>
          </cell>
          <cell r="I565">
            <v>3</v>
          </cell>
          <cell r="J565">
            <v>39467</v>
          </cell>
          <cell r="K565">
            <v>39476</v>
          </cell>
          <cell r="P565">
            <v>0</v>
          </cell>
          <cell r="S565">
            <v>0</v>
          </cell>
        </row>
        <row r="566">
          <cell r="A566">
            <v>419</v>
          </cell>
          <cell r="B566" t="str">
            <v>LM-7000-E-7000</v>
          </cell>
          <cell r="C566" t="str">
            <v>LM-E06-E06-016</v>
          </cell>
          <cell r="D566" t="str">
            <v>E.40.EL.070.005</v>
          </cell>
          <cell r="E566" t="str">
            <v>Lista de Materiais</v>
          </cell>
          <cell r="F566">
            <v>0</v>
          </cell>
          <cell r="H566" t="str">
            <v>A4</v>
          </cell>
          <cell r="I566">
            <v>0.875</v>
          </cell>
          <cell r="J566">
            <v>39467</v>
          </cell>
          <cell r="K566">
            <v>39476</v>
          </cell>
          <cell r="P566">
            <v>0</v>
          </cell>
          <cell r="S566">
            <v>0</v>
          </cell>
        </row>
        <row r="567">
          <cell r="A567">
            <v>420</v>
          </cell>
          <cell r="B567" t="str">
            <v>FD-7000-E-7000</v>
          </cell>
          <cell r="C567" t="str">
            <v>FD-E06-E06-016</v>
          </cell>
          <cell r="D567" t="str">
            <v>E.40.EL.070.005</v>
          </cell>
          <cell r="E567" t="str">
            <v>Folha de Dados (Quadro de Distribuição)</v>
          </cell>
          <cell r="F567">
            <v>0</v>
          </cell>
          <cell r="H567" t="str">
            <v>A4</v>
          </cell>
          <cell r="I567">
            <v>0.125</v>
          </cell>
          <cell r="J567">
            <v>39467</v>
          </cell>
          <cell r="K567">
            <v>39476</v>
          </cell>
          <cell r="P567">
            <v>0</v>
          </cell>
          <cell r="S567">
            <v>0</v>
          </cell>
        </row>
        <row r="568">
          <cell r="A568">
            <v>421</v>
          </cell>
          <cell r="B568" t="str">
            <v>MD-7000-E-7000</v>
          </cell>
          <cell r="C568" t="str">
            <v>MD-E06-E06-016</v>
          </cell>
          <cell r="D568" t="str">
            <v>E.40.EL.070.005</v>
          </cell>
          <cell r="E568" t="str">
            <v>Memorial Descritivo</v>
          </cell>
          <cell r="F568">
            <v>0</v>
          </cell>
          <cell r="H568" t="str">
            <v>A4</v>
          </cell>
          <cell r="I568">
            <v>1</v>
          </cell>
          <cell r="J568">
            <v>39467</v>
          </cell>
          <cell r="K568">
            <v>39476</v>
          </cell>
          <cell r="P568">
            <v>0</v>
          </cell>
          <cell r="S568">
            <v>0</v>
          </cell>
        </row>
        <row r="569">
          <cell r="E569" t="str">
            <v>ORÇAMENTAÇÃO</v>
          </cell>
          <cell r="F569">
            <v>0</v>
          </cell>
          <cell r="P569">
            <v>0</v>
          </cell>
          <cell r="S569">
            <v>0</v>
          </cell>
        </row>
        <row r="570">
          <cell r="A570">
            <v>422</v>
          </cell>
          <cell r="B570" t="str">
            <v>RT-7000-H-7000</v>
          </cell>
          <cell r="C570" t="str">
            <v>RT-E06-B00-014</v>
          </cell>
          <cell r="D570" t="str">
            <v>E.40.00.000.006</v>
          </cell>
          <cell r="E570" t="str">
            <v>Pacote para Orçamentação</v>
          </cell>
          <cell r="F570">
            <v>0</v>
          </cell>
          <cell r="H570" t="str">
            <v>A4</v>
          </cell>
          <cell r="I570">
            <v>0.75</v>
          </cell>
          <cell r="J570">
            <v>39473</v>
          </cell>
          <cell r="K570">
            <v>39532</v>
          </cell>
          <cell r="P570">
            <v>0</v>
          </cell>
          <cell r="S570">
            <v>0</v>
          </cell>
        </row>
        <row r="571">
          <cell r="E571" t="str">
            <v>ANÁLISE DE PROPOSTA</v>
          </cell>
          <cell r="F571">
            <v>0</v>
          </cell>
          <cell r="P571">
            <v>0</v>
          </cell>
          <cell r="S571">
            <v>0</v>
          </cell>
        </row>
        <row r="572">
          <cell r="A572">
            <v>423</v>
          </cell>
          <cell r="B572" t="str">
            <v>PT-7000-H-7000</v>
          </cell>
          <cell r="C572" t="str">
            <v>PT-E06-B00-014</v>
          </cell>
          <cell r="D572" t="str">
            <v>E.40.00.000.006</v>
          </cell>
          <cell r="E572" t="str">
            <v>Análise de Proposta</v>
          </cell>
          <cell r="F572">
            <v>0</v>
          </cell>
          <cell r="H572" t="str">
            <v>A4</v>
          </cell>
          <cell r="I572">
            <v>0.25</v>
          </cell>
          <cell r="J572">
            <v>39473</v>
          </cell>
          <cell r="K572">
            <v>39532</v>
          </cell>
          <cell r="P572">
            <v>0</v>
          </cell>
          <cell r="S572">
            <v>0</v>
          </cell>
        </row>
        <row r="573">
          <cell r="B573">
            <v>7000</v>
          </cell>
          <cell r="E573" t="str">
            <v>PASSARELAS (Portaria Principal)</v>
          </cell>
          <cell r="F573">
            <v>0</v>
          </cell>
          <cell r="P573">
            <v>0</v>
          </cell>
          <cell r="S573">
            <v>0</v>
          </cell>
        </row>
        <row r="574">
          <cell r="A574">
            <v>424</v>
          </cell>
          <cell r="B574" t="str">
            <v>7000-E-7003</v>
          </cell>
          <cell r="C574" t="str">
            <v>DE-E06-E06-063</v>
          </cell>
          <cell r="D574" t="str">
            <v>E.40.EL.070.005</v>
          </cell>
          <cell r="E574" t="str">
            <v>Planta de Iluminação e Tomadas de Corrente</v>
          </cell>
          <cell r="F574">
            <v>0</v>
          </cell>
          <cell r="H574" t="str">
            <v>A1</v>
          </cell>
          <cell r="I574">
            <v>1</v>
          </cell>
          <cell r="J574">
            <v>39467</v>
          </cell>
          <cell r="K574">
            <v>39476</v>
          </cell>
          <cell r="P574">
            <v>0</v>
          </cell>
          <cell r="S574">
            <v>0</v>
          </cell>
        </row>
        <row r="575">
          <cell r="A575">
            <v>425</v>
          </cell>
          <cell r="B575" t="str">
            <v>7000-E-7004</v>
          </cell>
          <cell r="C575" t="str">
            <v>DE-E06-E06-064</v>
          </cell>
          <cell r="D575" t="str">
            <v>E.40.EL.070.005</v>
          </cell>
          <cell r="E575" t="str">
            <v>Planta de SPDA</v>
          </cell>
          <cell r="F575">
            <v>0</v>
          </cell>
          <cell r="H575" t="str">
            <v>A1</v>
          </cell>
          <cell r="I575">
            <v>1</v>
          </cell>
          <cell r="J575">
            <v>39467</v>
          </cell>
          <cell r="K575">
            <v>39476</v>
          </cell>
          <cell r="P575">
            <v>0</v>
          </cell>
          <cell r="S575">
            <v>0</v>
          </cell>
        </row>
        <row r="576">
          <cell r="A576">
            <v>426</v>
          </cell>
          <cell r="B576" t="str">
            <v>7000-E-7005</v>
          </cell>
          <cell r="C576" t="str">
            <v>DE-E06-E06-065</v>
          </cell>
          <cell r="D576" t="str">
            <v>E.40.EL.070.005</v>
          </cell>
          <cell r="E576" t="str">
            <v>Diagrama Unifilar e Quadro de Cargas Elétricas</v>
          </cell>
          <cell r="F576">
            <v>0</v>
          </cell>
          <cell r="H576" t="str">
            <v>A1</v>
          </cell>
          <cell r="I576">
            <v>1.25</v>
          </cell>
          <cell r="J576">
            <v>39467</v>
          </cell>
          <cell r="K576">
            <v>39476</v>
          </cell>
          <cell r="P576">
            <v>0</v>
          </cell>
          <cell r="S576">
            <v>0</v>
          </cell>
        </row>
        <row r="577">
          <cell r="A577">
            <v>427</v>
          </cell>
          <cell r="B577" t="str">
            <v>MC-7000-E-7002</v>
          </cell>
          <cell r="C577" t="str">
            <v>MC-E06-E06-033</v>
          </cell>
          <cell r="D577" t="str">
            <v>E.40.EL.070.005</v>
          </cell>
          <cell r="E577" t="str">
            <v>Memória de Cálculo de Iluminação</v>
          </cell>
          <cell r="F577">
            <v>0</v>
          </cell>
          <cell r="H577" t="str">
            <v>A4</v>
          </cell>
          <cell r="I577">
            <v>3</v>
          </cell>
          <cell r="J577">
            <v>39467</v>
          </cell>
          <cell r="K577">
            <v>39476</v>
          </cell>
          <cell r="P577">
            <v>0</v>
          </cell>
          <cell r="S577">
            <v>0</v>
          </cell>
        </row>
        <row r="578">
          <cell r="A578">
            <v>428</v>
          </cell>
          <cell r="B578" t="str">
            <v>MC-7000-E-7003</v>
          </cell>
          <cell r="C578" t="str">
            <v>MC-E06-E06-034</v>
          </cell>
          <cell r="D578" t="str">
            <v>E.40.EL.070.005</v>
          </cell>
          <cell r="E578" t="str">
            <v>Memória de Cálculo de SPDA</v>
          </cell>
          <cell r="F578">
            <v>0</v>
          </cell>
          <cell r="H578" t="str">
            <v>A4</v>
          </cell>
          <cell r="I578">
            <v>3</v>
          </cell>
          <cell r="J578">
            <v>39467</v>
          </cell>
          <cell r="K578">
            <v>39476</v>
          </cell>
          <cell r="P578">
            <v>0</v>
          </cell>
          <cell r="S578">
            <v>0</v>
          </cell>
        </row>
        <row r="579">
          <cell r="A579">
            <v>429</v>
          </cell>
          <cell r="B579" t="str">
            <v>LM-7000-E-7001</v>
          </cell>
          <cell r="C579" t="str">
            <v>LM-E06-E06-017</v>
          </cell>
          <cell r="D579" t="str">
            <v>E.40.EL.070.005</v>
          </cell>
          <cell r="E579" t="str">
            <v>Lista de Materiais</v>
          </cell>
          <cell r="F579">
            <v>0</v>
          </cell>
          <cell r="H579" t="str">
            <v>A4</v>
          </cell>
          <cell r="I579">
            <v>1</v>
          </cell>
          <cell r="J579">
            <v>39467</v>
          </cell>
          <cell r="K579">
            <v>39476</v>
          </cell>
          <cell r="P579">
            <v>0</v>
          </cell>
          <cell r="S579">
            <v>0</v>
          </cell>
        </row>
        <row r="580">
          <cell r="A580">
            <v>430</v>
          </cell>
          <cell r="B580" t="str">
            <v>FD-7000-E-7001</v>
          </cell>
          <cell r="C580" t="str">
            <v>FD-E06-E06-017</v>
          </cell>
          <cell r="D580" t="str">
            <v>E.40.EL.070.005</v>
          </cell>
          <cell r="E580" t="str">
            <v>Folha de Dados (Quadro de Distribuição)</v>
          </cell>
          <cell r="F580">
            <v>0</v>
          </cell>
          <cell r="H580" t="str">
            <v>A4</v>
          </cell>
          <cell r="I580">
            <v>0.125</v>
          </cell>
          <cell r="J580">
            <v>39467</v>
          </cell>
          <cell r="K580">
            <v>39476</v>
          </cell>
          <cell r="P580">
            <v>0</v>
          </cell>
          <cell r="S580">
            <v>0</v>
          </cell>
        </row>
        <row r="581">
          <cell r="A581">
            <v>431</v>
          </cell>
          <cell r="B581" t="str">
            <v>MD-7000-E-7001</v>
          </cell>
          <cell r="C581" t="str">
            <v>MD-E06-E06-017</v>
          </cell>
          <cell r="D581" t="str">
            <v>E.40.EL.070.005</v>
          </cell>
          <cell r="E581" t="str">
            <v>Memorial Descritivo</v>
          </cell>
          <cell r="F581">
            <v>0</v>
          </cell>
          <cell r="H581" t="str">
            <v>A4</v>
          </cell>
          <cell r="I581">
            <v>1</v>
          </cell>
          <cell r="J581">
            <v>39467</v>
          </cell>
          <cell r="K581">
            <v>39476</v>
          </cell>
          <cell r="P581">
            <v>0</v>
          </cell>
          <cell r="S581">
            <v>0</v>
          </cell>
        </row>
        <row r="582">
          <cell r="E582" t="str">
            <v>HIDROSSANITÁRIAS</v>
          </cell>
          <cell r="F582">
            <v>0</v>
          </cell>
          <cell r="P582">
            <v>0</v>
          </cell>
          <cell r="S582">
            <v>0</v>
          </cell>
        </row>
        <row r="583">
          <cell r="A583">
            <v>432</v>
          </cell>
          <cell r="B583" t="str">
            <v>7000-B-7000</v>
          </cell>
          <cell r="C583" t="str">
            <v>DE-E06-B49-043</v>
          </cell>
          <cell r="D583" t="str">
            <v>E.40.IE.070.005</v>
          </cell>
          <cell r="E583" t="str">
            <v>Planta de Águas Pluviais - Cobertura</v>
          </cell>
          <cell r="F583">
            <v>0</v>
          </cell>
          <cell r="H583" t="str">
            <v>A1</v>
          </cell>
          <cell r="I583">
            <v>1</v>
          </cell>
          <cell r="J583">
            <v>39467</v>
          </cell>
          <cell r="K583">
            <v>39473</v>
          </cell>
          <cell r="P583">
            <v>0</v>
          </cell>
          <cell r="S583">
            <v>0</v>
          </cell>
        </row>
        <row r="584">
          <cell r="A584">
            <v>433</v>
          </cell>
          <cell r="B584" t="str">
            <v>LM-7000-B-7000</v>
          </cell>
          <cell r="C584" t="str">
            <v>LM-E06-B49-015</v>
          </cell>
          <cell r="D584" t="str">
            <v>E.40.IE.070.005</v>
          </cell>
          <cell r="E584" t="str">
            <v>Lista de Material</v>
          </cell>
          <cell r="F584">
            <v>0</v>
          </cell>
          <cell r="H584" t="str">
            <v>A4</v>
          </cell>
          <cell r="I584">
            <v>0.375</v>
          </cell>
          <cell r="J584">
            <v>39467</v>
          </cell>
          <cell r="K584">
            <v>39473</v>
          </cell>
          <cell r="P584">
            <v>0</v>
          </cell>
          <cell r="S584">
            <v>0</v>
          </cell>
        </row>
        <row r="585">
          <cell r="E585" t="str">
            <v>ORÇAMENTAÇÃO</v>
          </cell>
          <cell r="F585">
            <v>0</v>
          </cell>
          <cell r="P585">
            <v>0</v>
          </cell>
          <cell r="S585">
            <v>0</v>
          </cell>
        </row>
        <row r="586">
          <cell r="A586">
            <v>434</v>
          </cell>
          <cell r="B586" t="str">
            <v>RT-7000-H-7001</v>
          </cell>
          <cell r="C586" t="str">
            <v>RT-E06-B00-015</v>
          </cell>
          <cell r="D586" t="str">
            <v>E.40.00.000.006</v>
          </cell>
          <cell r="E586" t="str">
            <v>Pacote para Orçamentação</v>
          </cell>
          <cell r="F586">
            <v>0</v>
          </cell>
          <cell r="H586" t="str">
            <v>A4</v>
          </cell>
          <cell r="I586">
            <v>0.75</v>
          </cell>
          <cell r="J586">
            <v>39473</v>
          </cell>
          <cell r="K586">
            <v>39532</v>
          </cell>
          <cell r="P586">
            <v>0</v>
          </cell>
          <cell r="S586">
            <v>0</v>
          </cell>
        </row>
        <row r="587">
          <cell r="E587" t="str">
            <v>ANÁLISE DE PROPOSTA</v>
          </cell>
          <cell r="F587">
            <v>0</v>
          </cell>
          <cell r="P587">
            <v>0</v>
          </cell>
          <cell r="S587">
            <v>0</v>
          </cell>
        </row>
        <row r="588">
          <cell r="A588">
            <v>435</v>
          </cell>
          <cell r="B588" t="str">
            <v>PT-7000-H-7001</v>
          </cell>
          <cell r="C588" t="str">
            <v>PT-E06-B00-015</v>
          </cell>
          <cell r="D588" t="str">
            <v>E.40.00.000.006</v>
          </cell>
          <cell r="E588" t="str">
            <v>Análise de Proposta</v>
          </cell>
          <cell r="F588">
            <v>0</v>
          </cell>
          <cell r="H588" t="str">
            <v>A4</v>
          </cell>
          <cell r="I588">
            <v>0.25</v>
          </cell>
          <cell r="J588">
            <v>39473</v>
          </cell>
          <cell r="K588">
            <v>39532</v>
          </cell>
          <cell r="P588">
            <v>0</v>
          </cell>
          <cell r="S588">
            <v>0</v>
          </cell>
        </row>
        <row r="589">
          <cell r="B589">
            <v>7001</v>
          </cell>
          <cell r="E589" t="str">
            <v>ESCRITÓRIO ADMINISTRATIVO</v>
          </cell>
          <cell r="F589">
            <v>0</v>
          </cell>
          <cell r="P589">
            <v>0</v>
          </cell>
          <cell r="S589">
            <v>0</v>
          </cell>
        </row>
        <row r="590">
          <cell r="E590" t="str">
            <v>ARQUITETURA</v>
          </cell>
          <cell r="F590">
            <v>0</v>
          </cell>
          <cell r="P590">
            <v>0</v>
          </cell>
          <cell r="S590">
            <v>0</v>
          </cell>
        </row>
        <row r="591">
          <cell r="A591">
            <v>436</v>
          </cell>
          <cell r="B591" t="str">
            <v>7001-A-7000</v>
          </cell>
          <cell r="C591" t="str">
            <v>DE-E06-B15-067</v>
          </cell>
          <cell r="D591" t="str">
            <v>E.40.AR.070.020</v>
          </cell>
          <cell r="E591" t="str">
            <v>Planta Baixa</v>
          </cell>
          <cell r="F591">
            <v>0</v>
          </cell>
          <cell r="H591" t="str">
            <v>A1</v>
          </cell>
          <cell r="I591">
            <v>1</v>
          </cell>
          <cell r="J591">
            <v>39358</v>
          </cell>
          <cell r="K591">
            <v>39367</v>
          </cell>
          <cell r="P591">
            <v>0</v>
          </cell>
          <cell r="S591">
            <v>0</v>
          </cell>
        </row>
        <row r="592">
          <cell r="A592">
            <v>437</v>
          </cell>
          <cell r="B592" t="str">
            <v>7001-A-7001</v>
          </cell>
          <cell r="C592" t="str">
            <v>DE-E06-B15-068</v>
          </cell>
          <cell r="D592" t="str">
            <v>E.40.AR.070.020</v>
          </cell>
          <cell r="E592" t="str">
            <v>Cobertura</v>
          </cell>
          <cell r="F592">
            <v>0</v>
          </cell>
          <cell r="H592" t="str">
            <v>A1</v>
          </cell>
          <cell r="I592">
            <v>1</v>
          </cell>
          <cell r="J592">
            <v>39358</v>
          </cell>
          <cell r="K592">
            <v>39367</v>
          </cell>
          <cell r="P592">
            <v>0</v>
          </cell>
          <cell r="S592">
            <v>0</v>
          </cell>
        </row>
        <row r="593">
          <cell r="A593">
            <v>438</v>
          </cell>
          <cell r="B593" t="str">
            <v>7001-A-7002</v>
          </cell>
          <cell r="C593" t="str">
            <v>DE-E06-B15-069</v>
          </cell>
          <cell r="D593" t="str">
            <v>E.40.AR.070.020</v>
          </cell>
          <cell r="E593" t="str">
            <v xml:space="preserve">Cortes </v>
          </cell>
          <cell r="F593">
            <v>0</v>
          </cell>
          <cell r="H593" t="str">
            <v>A1</v>
          </cell>
          <cell r="I593">
            <v>1</v>
          </cell>
          <cell r="J593">
            <v>39358</v>
          </cell>
          <cell r="K593">
            <v>39367</v>
          </cell>
          <cell r="P593">
            <v>0</v>
          </cell>
          <cell r="S593">
            <v>0</v>
          </cell>
        </row>
        <row r="594">
          <cell r="A594">
            <v>439</v>
          </cell>
          <cell r="B594" t="str">
            <v>7001-A-7003</v>
          </cell>
          <cell r="C594" t="str">
            <v>DE-E06-B15-070</v>
          </cell>
          <cell r="D594" t="str">
            <v>E.40.AR.070.020</v>
          </cell>
          <cell r="E594" t="str">
            <v>Fachadas</v>
          </cell>
          <cell r="F594">
            <v>0</v>
          </cell>
          <cell r="H594" t="str">
            <v>A1</v>
          </cell>
          <cell r="I594">
            <v>1</v>
          </cell>
          <cell r="J594">
            <v>39358</v>
          </cell>
          <cell r="K594">
            <v>39367</v>
          </cell>
          <cell r="P594">
            <v>0</v>
          </cell>
          <cell r="S594">
            <v>0</v>
          </cell>
        </row>
        <row r="595">
          <cell r="A595">
            <v>440</v>
          </cell>
          <cell r="B595" t="str">
            <v>7001-A-7004</v>
          </cell>
          <cell r="C595" t="str">
            <v>DE-E06-B15-071</v>
          </cell>
          <cell r="D595" t="str">
            <v>E.40.AR.070.030</v>
          </cell>
          <cell r="E595" t="str">
            <v>Det. Sanit./Copa</v>
          </cell>
          <cell r="F595">
            <v>0</v>
          </cell>
          <cell r="H595" t="str">
            <v>A1</v>
          </cell>
          <cell r="I595">
            <v>1</v>
          </cell>
          <cell r="J595">
            <v>39375</v>
          </cell>
          <cell r="K595">
            <v>39384</v>
          </cell>
          <cell r="P595">
            <v>0</v>
          </cell>
          <cell r="S595">
            <v>0</v>
          </cell>
        </row>
        <row r="596">
          <cell r="A596">
            <v>441</v>
          </cell>
          <cell r="B596" t="str">
            <v>7001-A-7005</v>
          </cell>
          <cell r="C596" t="str">
            <v>DE-E06-B15-072</v>
          </cell>
          <cell r="D596" t="str">
            <v>E.40.AR.070.030</v>
          </cell>
          <cell r="E596" t="str">
            <v>Paginação de Forro</v>
          </cell>
          <cell r="F596">
            <v>0</v>
          </cell>
          <cell r="H596" t="str">
            <v>A1</v>
          </cell>
          <cell r="I596">
            <v>1</v>
          </cell>
          <cell r="J596">
            <v>39375</v>
          </cell>
          <cell r="K596">
            <v>39384</v>
          </cell>
          <cell r="P596">
            <v>0</v>
          </cell>
          <cell r="S596">
            <v>0</v>
          </cell>
        </row>
        <row r="597">
          <cell r="A597">
            <v>442</v>
          </cell>
          <cell r="B597" t="str">
            <v>7001-A-7006</v>
          </cell>
          <cell r="C597" t="str">
            <v>DE-E06-B15-073</v>
          </cell>
          <cell r="D597" t="str">
            <v>E.40.AR.070.030</v>
          </cell>
          <cell r="E597" t="str">
            <v>Lay out de Mobiliário</v>
          </cell>
          <cell r="F597">
            <v>0</v>
          </cell>
          <cell r="H597" t="str">
            <v>A1</v>
          </cell>
          <cell r="I597">
            <v>1</v>
          </cell>
          <cell r="J597">
            <v>39375</v>
          </cell>
          <cell r="K597">
            <v>39384</v>
          </cell>
          <cell r="P597">
            <v>0</v>
          </cell>
          <cell r="S597">
            <v>0</v>
          </cell>
        </row>
        <row r="598">
          <cell r="E598" t="str">
            <v>CONCRETO</v>
          </cell>
          <cell r="F598">
            <v>0</v>
          </cell>
          <cell r="P598">
            <v>0</v>
          </cell>
          <cell r="S598">
            <v>0</v>
          </cell>
        </row>
        <row r="599">
          <cell r="A599">
            <v>443</v>
          </cell>
          <cell r="B599" t="str">
            <v>LV-7001-C-7000</v>
          </cell>
          <cell r="C599" t="str">
            <v>LV-E06-B03-017</v>
          </cell>
          <cell r="D599" t="str">
            <v>E.40.CN.070.095</v>
          </cell>
          <cell r="E599" t="str">
            <v>Lista de Verificação de Desenhos de Fornecedores - Passarelas - ESCRITÓRIO DE ADMINISTRATIVO</v>
          </cell>
          <cell r="F599">
            <v>0</v>
          </cell>
          <cell r="H599" t="str">
            <v>A4</v>
          </cell>
          <cell r="I599">
            <v>10</v>
          </cell>
          <cell r="J599">
            <v>39390</v>
          </cell>
          <cell r="K599">
            <v>39396</v>
          </cell>
          <cell r="P599">
            <v>0</v>
          </cell>
          <cell r="S599">
            <v>0</v>
          </cell>
        </row>
        <row r="600">
          <cell r="E600" t="str">
            <v>METÁLICA</v>
          </cell>
          <cell r="F600">
            <v>0</v>
          </cell>
          <cell r="P600">
            <v>0</v>
          </cell>
          <cell r="S600">
            <v>0</v>
          </cell>
        </row>
        <row r="601">
          <cell r="A601">
            <v>444</v>
          </cell>
          <cell r="B601" t="str">
            <v>LV-7001-S-7000</v>
          </cell>
          <cell r="C601" t="str">
            <v>LV-E06-B04-017</v>
          </cell>
          <cell r="D601" t="str">
            <v>E.40.EM.070.015</v>
          </cell>
          <cell r="E601" t="str">
            <v>Lista de Verificação de Desenhos de Fornecedores</v>
          </cell>
          <cell r="F601">
            <v>0</v>
          </cell>
          <cell r="H601" t="str">
            <v>A4</v>
          </cell>
          <cell r="I601">
            <v>6</v>
          </cell>
          <cell r="J601">
            <v>39395</v>
          </cell>
          <cell r="K601">
            <v>39401</v>
          </cell>
          <cell r="P601">
            <v>0</v>
          </cell>
          <cell r="S601">
            <v>0</v>
          </cell>
        </row>
        <row r="602">
          <cell r="E602" t="str">
            <v>ELÉTRICA</v>
          </cell>
          <cell r="F602">
            <v>0</v>
          </cell>
          <cell r="P602">
            <v>0</v>
          </cell>
          <cell r="S602">
            <v>0</v>
          </cell>
        </row>
        <row r="603">
          <cell r="A603">
            <v>445</v>
          </cell>
          <cell r="B603" t="str">
            <v>7001-E-7000</v>
          </cell>
          <cell r="C603" t="str">
            <v>DE-E06-E06-066</v>
          </cell>
          <cell r="D603" t="str">
            <v>E.40.EL.070.010</v>
          </cell>
          <cell r="E603" t="str">
            <v>Planta de Distribuição de Força e Aterramento</v>
          </cell>
          <cell r="F603">
            <v>0</v>
          </cell>
          <cell r="H603" t="str">
            <v>A1</v>
          </cell>
          <cell r="I603">
            <v>1</v>
          </cell>
          <cell r="J603">
            <v>39375</v>
          </cell>
          <cell r="K603">
            <v>39381</v>
          </cell>
          <cell r="P603">
            <v>0</v>
          </cell>
          <cell r="S603">
            <v>0</v>
          </cell>
        </row>
        <row r="604">
          <cell r="A604">
            <v>446</v>
          </cell>
          <cell r="B604" t="str">
            <v>7001-E-7001</v>
          </cell>
          <cell r="C604" t="str">
            <v>DE-E06-E06-067</v>
          </cell>
          <cell r="D604" t="str">
            <v>E.40.EL.070.010</v>
          </cell>
          <cell r="E604" t="str">
            <v>Planta de Iluminação e Tomadas de Corrente</v>
          </cell>
          <cell r="F604">
            <v>0</v>
          </cell>
          <cell r="H604" t="str">
            <v>A1</v>
          </cell>
          <cell r="I604">
            <v>1</v>
          </cell>
          <cell r="J604">
            <v>39375</v>
          </cell>
          <cell r="K604">
            <v>39381</v>
          </cell>
          <cell r="P604">
            <v>0</v>
          </cell>
          <cell r="S604">
            <v>0</v>
          </cell>
        </row>
        <row r="605">
          <cell r="A605">
            <v>447</v>
          </cell>
          <cell r="B605" t="str">
            <v>7001-E-7002</v>
          </cell>
          <cell r="C605" t="str">
            <v>DE-E06-E06-068</v>
          </cell>
          <cell r="D605" t="str">
            <v>E.40.EL.070.010</v>
          </cell>
          <cell r="E605" t="str">
            <v>Planta de SPDA</v>
          </cell>
          <cell r="F605">
            <v>0</v>
          </cell>
          <cell r="H605" t="str">
            <v>A1</v>
          </cell>
          <cell r="I605">
            <v>1</v>
          </cell>
          <cell r="J605">
            <v>39375</v>
          </cell>
          <cell r="K605">
            <v>39381</v>
          </cell>
          <cell r="P605">
            <v>0</v>
          </cell>
          <cell r="S605">
            <v>0</v>
          </cell>
        </row>
        <row r="606">
          <cell r="A606">
            <v>448</v>
          </cell>
          <cell r="B606" t="str">
            <v>7001-E-7003</v>
          </cell>
          <cell r="C606" t="str">
            <v>DE-E06-E06-069</v>
          </cell>
          <cell r="D606" t="str">
            <v>E.40.EL.070.010</v>
          </cell>
          <cell r="E606" t="str">
            <v>Diagrama Unifilar e Quadro de Cargas Elétricas</v>
          </cell>
          <cell r="F606">
            <v>0</v>
          </cell>
          <cell r="H606" t="str">
            <v>A1</v>
          </cell>
          <cell r="I606">
            <v>1.25</v>
          </cell>
          <cell r="J606">
            <v>39375</v>
          </cell>
          <cell r="K606">
            <v>39381</v>
          </cell>
          <cell r="P606">
            <v>0</v>
          </cell>
          <cell r="S606">
            <v>0</v>
          </cell>
        </row>
        <row r="607">
          <cell r="A607">
            <v>449</v>
          </cell>
          <cell r="B607" t="str">
            <v>MC-7001-E-7000</v>
          </cell>
          <cell r="C607" t="str">
            <v>MC-E06-E06-035</v>
          </cell>
          <cell r="D607" t="str">
            <v>E.40.EL.070.010</v>
          </cell>
          <cell r="E607" t="str">
            <v>Memória de Cálculo de Iluminação</v>
          </cell>
          <cell r="F607">
            <v>0</v>
          </cell>
          <cell r="H607" t="str">
            <v>A4</v>
          </cell>
          <cell r="I607">
            <v>3</v>
          </cell>
          <cell r="J607">
            <v>39375</v>
          </cell>
          <cell r="K607">
            <v>39381</v>
          </cell>
          <cell r="P607">
            <v>0</v>
          </cell>
          <cell r="S607">
            <v>0</v>
          </cell>
        </row>
        <row r="608">
          <cell r="A608">
            <v>450</v>
          </cell>
          <cell r="B608" t="str">
            <v>MC-7001-E-7001</v>
          </cell>
          <cell r="C608" t="str">
            <v>MC-E06-E06-036</v>
          </cell>
          <cell r="D608" t="str">
            <v>E.40.EL.070.010</v>
          </cell>
          <cell r="E608" t="str">
            <v>Memória de Cálculo de SPDA</v>
          </cell>
          <cell r="F608">
            <v>0</v>
          </cell>
          <cell r="H608" t="str">
            <v>A4</v>
          </cell>
          <cell r="I608">
            <v>3</v>
          </cell>
          <cell r="J608">
            <v>39375</v>
          </cell>
          <cell r="K608">
            <v>39381</v>
          </cell>
          <cell r="P608">
            <v>0</v>
          </cell>
          <cell r="S608">
            <v>0</v>
          </cell>
        </row>
        <row r="609">
          <cell r="A609">
            <v>451</v>
          </cell>
          <cell r="B609" t="str">
            <v>LM-7001-E-7000</v>
          </cell>
          <cell r="C609" t="str">
            <v>LM-E06-E06-018</v>
          </cell>
          <cell r="D609" t="str">
            <v>E.40.EL.070.010</v>
          </cell>
          <cell r="E609" t="str">
            <v>Lista de Materiais</v>
          </cell>
          <cell r="F609">
            <v>0</v>
          </cell>
          <cell r="H609" t="str">
            <v>A4</v>
          </cell>
          <cell r="I609">
            <v>0.875</v>
          </cell>
          <cell r="J609">
            <v>39375</v>
          </cell>
          <cell r="K609">
            <v>39381</v>
          </cell>
          <cell r="P609">
            <v>0</v>
          </cell>
          <cell r="S609">
            <v>0</v>
          </cell>
        </row>
        <row r="610">
          <cell r="A610">
            <v>452</v>
          </cell>
          <cell r="B610" t="str">
            <v>FD-7001-E-7000</v>
          </cell>
          <cell r="C610" t="str">
            <v>FD-E06-E06-018</v>
          </cell>
          <cell r="D610" t="str">
            <v>E.40.EL.070.010</v>
          </cell>
          <cell r="E610" t="str">
            <v>Folha de Dados (Quadro de Distribuição)</v>
          </cell>
          <cell r="F610">
            <v>0</v>
          </cell>
          <cell r="H610" t="str">
            <v>A4</v>
          </cell>
          <cell r="I610">
            <v>0.125</v>
          </cell>
          <cell r="J610">
            <v>39375</v>
          </cell>
          <cell r="K610">
            <v>39381</v>
          </cell>
          <cell r="P610">
            <v>0</v>
          </cell>
          <cell r="S610">
            <v>0</v>
          </cell>
        </row>
        <row r="611">
          <cell r="A611">
            <v>453</v>
          </cell>
          <cell r="B611" t="str">
            <v>MD-7001-E-7000</v>
          </cell>
          <cell r="C611" t="str">
            <v>MD-E06-E06-018</v>
          </cell>
          <cell r="D611" t="str">
            <v>E.40.EL.070.010</v>
          </cell>
          <cell r="E611" t="str">
            <v>Memorial Descritivo</v>
          </cell>
          <cell r="F611">
            <v>0</v>
          </cell>
          <cell r="H611" t="str">
            <v>A4</v>
          </cell>
          <cell r="I611">
            <v>1</v>
          </cell>
          <cell r="J611">
            <v>39375</v>
          </cell>
          <cell r="K611">
            <v>39381</v>
          </cell>
          <cell r="P611">
            <v>0</v>
          </cell>
          <cell r="S611">
            <v>0</v>
          </cell>
        </row>
        <row r="612">
          <cell r="E612" t="str">
            <v>TELEFONIA E DADOS</v>
          </cell>
          <cell r="F612">
            <v>0</v>
          </cell>
          <cell r="P612">
            <v>0</v>
          </cell>
          <cell r="S612">
            <v>0</v>
          </cell>
        </row>
        <row r="613">
          <cell r="A613">
            <v>454</v>
          </cell>
          <cell r="B613" t="str">
            <v>7001-K-7000</v>
          </cell>
          <cell r="C613" t="str">
            <v>DE-E06-E47-006</v>
          </cell>
          <cell r="D613" t="str">
            <v>E.40.CM.070.005</v>
          </cell>
          <cell r="E613" t="str">
            <v>Planta Baixa</v>
          </cell>
          <cell r="F613">
            <v>0</v>
          </cell>
          <cell r="H613" t="str">
            <v>A1</v>
          </cell>
          <cell r="I613">
            <v>1</v>
          </cell>
          <cell r="J613">
            <v>39387</v>
          </cell>
          <cell r="K613">
            <v>39393</v>
          </cell>
          <cell r="P613">
            <v>0</v>
          </cell>
          <cell r="S613">
            <v>0</v>
          </cell>
        </row>
        <row r="614">
          <cell r="A614">
            <v>455</v>
          </cell>
          <cell r="B614" t="str">
            <v>LM-7001-K-7000</v>
          </cell>
          <cell r="C614" t="str">
            <v>LM-E06-E47-006</v>
          </cell>
          <cell r="D614" t="str">
            <v>E.40.CM.070.005</v>
          </cell>
          <cell r="E614" t="str">
            <v>Lista de Materiais</v>
          </cell>
          <cell r="F614">
            <v>0</v>
          </cell>
          <cell r="H614" t="str">
            <v>A4</v>
          </cell>
          <cell r="I614">
            <v>0.125</v>
          </cell>
          <cell r="J614">
            <v>39387</v>
          </cell>
          <cell r="K614">
            <v>39393</v>
          </cell>
          <cell r="P614">
            <v>0</v>
          </cell>
          <cell r="S614">
            <v>0</v>
          </cell>
        </row>
        <row r="615">
          <cell r="E615" t="str">
            <v>HIDROSSANITÁRIAS</v>
          </cell>
          <cell r="F615">
            <v>0</v>
          </cell>
          <cell r="P615">
            <v>0</v>
          </cell>
          <cell r="S615">
            <v>0</v>
          </cell>
        </row>
        <row r="616">
          <cell r="A616">
            <v>456</v>
          </cell>
          <cell r="B616" t="str">
            <v>7001-B-7000</v>
          </cell>
          <cell r="C616" t="str">
            <v>DE-E06-B49-049</v>
          </cell>
          <cell r="D616" t="str">
            <v>E.40.IE.070.010</v>
          </cell>
          <cell r="E616" t="str">
            <v xml:space="preserve">Água Fria - Planta </v>
          </cell>
          <cell r="F616">
            <v>0</v>
          </cell>
          <cell r="H616" t="str">
            <v>A1</v>
          </cell>
          <cell r="I616">
            <v>1</v>
          </cell>
          <cell r="J616">
            <v>39375</v>
          </cell>
          <cell r="K616">
            <v>39381</v>
          </cell>
          <cell r="P616">
            <v>0</v>
          </cell>
          <cell r="S616">
            <v>0</v>
          </cell>
        </row>
        <row r="617">
          <cell r="A617">
            <v>457</v>
          </cell>
          <cell r="B617" t="str">
            <v>7001-B-7001</v>
          </cell>
          <cell r="C617" t="str">
            <v>DE-E06-B49-050</v>
          </cell>
          <cell r="D617" t="str">
            <v>E.40.IE.070.010</v>
          </cell>
          <cell r="E617" t="str">
            <v>Água Fria - Isométrico</v>
          </cell>
          <cell r="F617">
            <v>0</v>
          </cell>
          <cell r="H617" t="str">
            <v>A1</v>
          </cell>
          <cell r="I617">
            <v>1</v>
          </cell>
          <cell r="J617">
            <v>39375</v>
          </cell>
          <cell r="K617">
            <v>39381</v>
          </cell>
          <cell r="P617">
            <v>0</v>
          </cell>
          <cell r="S617">
            <v>0</v>
          </cell>
        </row>
        <row r="618">
          <cell r="A618">
            <v>458</v>
          </cell>
          <cell r="B618" t="str">
            <v>7001-B-7002</v>
          </cell>
          <cell r="C618" t="str">
            <v>DE-E06-B49-051</v>
          </cell>
          <cell r="D618" t="str">
            <v>E.40.IE.070.010</v>
          </cell>
          <cell r="E618" t="str">
            <v>Planta Baixa - Esgoto Sanitário</v>
          </cell>
          <cell r="F618">
            <v>0</v>
          </cell>
          <cell r="H618" t="str">
            <v>A1</v>
          </cell>
          <cell r="I618">
            <v>1</v>
          </cell>
          <cell r="J618">
            <v>39375</v>
          </cell>
          <cell r="K618">
            <v>39381</v>
          </cell>
          <cell r="P618">
            <v>0</v>
          </cell>
          <cell r="S618">
            <v>0</v>
          </cell>
        </row>
        <row r="619">
          <cell r="A619">
            <v>459</v>
          </cell>
          <cell r="B619" t="str">
            <v>7001-B-7003</v>
          </cell>
          <cell r="C619" t="str">
            <v>DE-E06-B49-052</v>
          </cell>
          <cell r="D619" t="str">
            <v>E.40.IE.070.010</v>
          </cell>
          <cell r="E619" t="str">
            <v>Planta - Esquema Vertical e Detalhes - Esgoto Sanitário</v>
          </cell>
          <cell r="F619">
            <v>0</v>
          </cell>
          <cell r="H619" t="str">
            <v>A1</v>
          </cell>
          <cell r="I619">
            <v>1</v>
          </cell>
          <cell r="J619">
            <v>39375</v>
          </cell>
          <cell r="K619">
            <v>39381</v>
          </cell>
          <cell r="P619">
            <v>0</v>
          </cell>
          <cell r="S619">
            <v>0</v>
          </cell>
        </row>
        <row r="620">
          <cell r="A620">
            <v>460</v>
          </cell>
          <cell r="B620" t="str">
            <v>7001-B-7004</v>
          </cell>
          <cell r="C620" t="str">
            <v>DE-E06-B49-053</v>
          </cell>
          <cell r="D620" t="str">
            <v>E.40.IE.070.010</v>
          </cell>
          <cell r="E620" t="str">
            <v>Planta e Detalhes - Águas Pluviais</v>
          </cell>
          <cell r="F620">
            <v>0</v>
          </cell>
          <cell r="H620" t="str">
            <v>A1</v>
          </cell>
          <cell r="I620">
            <v>1</v>
          </cell>
          <cell r="J620">
            <v>39375</v>
          </cell>
          <cell r="K620">
            <v>39381</v>
          </cell>
          <cell r="P620">
            <v>0</v>
          </cell>
          <cell r="S620">
            <v>0</v>
          </cell>
        </row>
        <row r="621">
          <cell r="A621">
            <v>461</v>
          </cell>
          <cell r="B621" t="str">
            <v>7001-B-7005</v>
          </cell>
          <cell r="C621" t="str">
            <v>DE-E06-B49-054</v>
          </cell>
          <cell r="D621" t="str">
            <v>E.40.IE.070.010</v>
          </cell>
          <cell r="E621" t="str">
            <v>Água Fria  - Planta da Cobertura</v>
          </cell>
          <cell r="F621">
            <v>0</v>
          </cell>
          <cell r="H621" t="str">
            <v>A1</v>
          </cell>
          <cell r="I621">
            <v>1</v>
          </cell>
          <cell r="J621">
            <v>39375</v>
          </cell>
          <cell r="K621">
            <v>39381</v>
          </cell>
          <cell r="P621">
            <v>0</v>
          </cell>
          <cell r="S621">
            <v>0</v>
          </cell>
        </row>
        <row r="622">
          <cell r="A622">
            <v>462</v>
          </cell>
          <cell r="B622" t="str">
            <v>LM-7001-K-7000</v>
          </cell>
          <cell r="C622" t="str">
            <v>LM-E06-B49-017</v>
          </cell>
          <cell r="D622" t="str">
            <v>E.40.IE.070.010</v>
          </cell>
          <cell r="E622" t="str">
            <v>Lista de Material</v>
          </cell>
          <cell r="F622">
            <v>0</v>
          </cell>
          <cell r="H622" t="str">
            <v>A4</v>
          </cell>
          <cell r="I622">
            <v>0.375</v>
          </cell>
          <cell r="J622">
            <v>39375</v>
          </cell>
          <cell r="K622">
            <v>39381</v>
          </cell>
          <cell r="P622">
            <v>0</v>
          </cell>
          <cell r="S622">
            <v>0</v>
          </cell>
        </row>
        <row r="623">
          <cell r="E623" t="str">
            <v>ORÇAMENTAÇÃO</v>
          </cell>
          <cell r="F623">
            <v>0</v>
          </cell>
          <cell r="P623">
            <v>0</v>
          </cell>
          <cell r="S623">
            <v>0</v>
          </cell>
        </row>
        <row r="624">
          <cell r="A624">
            <v>463</v>
          </cell>
          <cell r="B624" t="str">
            <v>RT-7001-H-7000</v>
          </cell>
          <cell r="C624" t="str">
            <v>RT-E06-B00-016</v>
          </cell>
          <cell r="D624" t="str">
            <v>E.40.00.000.006</v>
          </cell>
          <cell r="E624" t="str">
            <v>Pacote para Orçamentação</v>
          </cell>
          <cell r="F624">
            <v>0</v>
          </cell>
          <cell r="H624" t="str">
            <v>A4</v>
          </cell>
          <cell r="I624">
            <v>2.25</v>
          </cell>
          <cell r="J624">
            <v>39473</v>
          </cell>
          <cell r="K624">
            <v>39532</v>
          </cell>
          <cell r="P624">
            <v>0</v>
          </cell>
          <cell r="S624">
            <v>0</v>
          </cell>
        </row>
        <row r="625">
          <cell r="A625">
            <v>-1000</v>
          </cell>
          <cell r="E625" t="str">
            <v>ANÁLISE DE PROPOSTA</v>
          </cell>
          <cell r="F625">
            <v>0</v>
          </cell>
          <cell r="P625">
            <v>0</v>
          </cell>
          <cell r="S625">
            <v>0</v>
          </cell>
        </row>
        <row r="626">
          <cell r="A626">
            <v>464</v>
          </cell>
          <cell r="B626" t="str">
            <v>PT-7001-H-7000</v>
          </cell>
          <cell r="C626" t="str">
            <v>PT-E06-B00-016</v>
          </cell>
          <cell r="D626" t="str">
            <v>E.40.00.000.006</v>
          </cell>
          <cell r="E626" t="str">
            <v>Análise de Proposta</v>
          </cell>
          <cell r="F626">
            <v>0</v>
          </cell>
          <cell r="H626" t="str">
            <v>A4</v>
          </cell>
          <cell r="I626">
            <v>1.5</v>
          </cell>
          <cell r="J626">
            <v>39473</v>
          </cell>
          <cell r="K626">
            <v>39532</v>
          </cell>
          <cell r="P626">
            <v>0</v>
          </cell>
          <cell r="S626">
            <v>0</v>
          </cell>
        </row>
        <row r="627">
          <cell r="B627">
            <v>7003</v>
          </cell>
          <cell r="E627" t="str">
            <v>PORTARIA PRINCIPAL E ESTACIONAMENTO PARA VISITANTES/ CENTRAL DE SEGURANÇA PATRIMONIAL - CELULA ADMINISTRATIVA</v>
          </cell>
          <cell r="F627">
            <v>0</v>
          </cell>
          <cell r="P627">
            <v>0</v>
          </cell>
          <cell r="S627">
            <v>0</v>
          </cell>
        </row>
        <row r="628">
          <cell r="E628" t="str">
            <v>ARQUITETURA</v>
          </cell>
          <cell r="F628">
            <v>0</v>
          </cell>
          <cell r="P628">
            <v>0</v>
          </cell>
          <cell r="S628">
            <v>0</v>
          </cell>
        </row>
        <row r="629">
          <cell r="A629">
            <v>465</v>
          </cell>
          <cell r="B629" t="str">
            <v>7003-A-7000</v>
          </cell>
          <cell r="C629" t="str">
            <v>DE-E06-B15-074</v>
          </cell>
          <cell r="D629" t="str">
            <v>E.40.AR.070.035</v>
          </cell>
          <cell r="E629" t="str">
            <v>Planta Baixa e Cobertura</v>
          </cell>
          <cell r="F629">
            <v>0</v>
          </cell>
          <cell r="H629" t="str">
            <v>A1</v>
          </cell>
          <cell r="I629">
            <v>1</v>
          </cell>
          <cell r="J629">
            <v>39377</v>
          </cell>
          <cell r="K629">
            <v>39386</v>
          </cell>
          <cell r="P629">
            <v>0</v>
          </cell>
          <cell r="S629">
            <v>0</v>
          </cell>
        </row>
        <row r="630">
          <cell r="A630">
            <v>466</v>
          </cell>
          <cell r="B630" t="str">
            <v>7003-A-7001</v>
          </cell>
          <cell r="C630" t="str">
            <v>DE-E06-B15-075</v>
          </cell>
          <cell r="D630" t="str">
            <v>E.40.AR.070.035</v>
          </cell>
          <cell r="E630" t="str">
            <v>Cortes e Fachadas</v>
          </cell>
          <cell r="F630">
            <v>0</v>
          </cell>
          <cell r="H630" t="str">
            <v>A1</v>
          </cell>
          <cell r="I630">
            <v>1</v>
          </cell>
          <cell r="J630">
            <v>39377</v>
          </cell>
          <cell r="K630">
            <v>39386</v>
          </cell>
          <cell r="P630">
            <v>0</v>
          </cell>
          <cell r="S630">
            <v>0</v>
          </cell>
        </row>
        <row r="631">
          <cell r="A631">
            <v>467</v>
          </cell>
          <cell r="B631" t="str">
            <v>7003-A-7002</v>
          </cell>
          <cell r="C631" t="str">
            <v>DE-E06-B15-076</v>
          </cell>
          <cell r="D631" t="str">
            <v>E.40.AR.070.045</v>
          </cell>
          <cell r="E631" t="str">
            <v>Det. Sanitários/Copa</v>
          </cell>
          <cell r="F631">
            <v>0</v>
          </cell>
          <cell r="H631" t="str">
            <v>A1</v>
          </cell>
          <cell r="I631">
            <v>1</v>
          </cell>
          <cell r="J631">
            <v>39397</v>
          </cell>
          <cell r="K631">
            <v>39401</v>
          </cell>
          <cell r="P631">
            <v>0</v>
          </cell>
          <cell r="S631">
            <v>0</v>
          </cell>
        </row>
        <row r="632">
          <cell r="A632">
            <v>468</v>
          </cell>
          <cell r="B632" t="str">
            <v>7003-A-7003</v>
          </cell>
          <cell r="C632" t="str">
            <v>DE-E06-B15-077</v>
          </cell>
          <cell r="D632" t="str">
            <v>E.40.AR.070.045</v>
          </cell>
          <cell r="E632" t="str">
            <v>Paginação de Forro e Lay out de Mobiliário</v>
          </cell>
          <cell r="F632">
            <v>0</v>
          </cell>
          <cell r="H632" t="str">
            <v>A1</v>
          </cell>
          <cell r="I632">
            <v>1</v>
          </cell>
          <cell r="J632">
            <v>39397</v>
          </cell>
          <cell r="K632">
            <v>39401</v>
          </cell>
          <cell r="P632">
            <v>0</v>
          </cell>
          <cell r="S632">
            <v>0</v>
          </cell>
        </row>
        <row r="633">
          <cell r="E633" t="str">
            <v>CONCRETO</v>
          </cell>
          <cell r="F633">
            <v>0</v>
          </cell>
          <cell r="P633">
            <v>0</v>
          </cell>
          <cell r="S633">
            <v>0</v>
          </cell>
        </row>
        <row r="634">
          <cell r="A634">
            <v>469</v>
          </cell>
          <cell r="B634" t="str">
            <v>LV-7003-C-7000</v>
          </cell>
          <cell r="C634" t="str">
            <v>LV-E06-B03-018</v>
          </cell>
          <cell r="D634" t="str">
            <v>E.40.CN.070.025</v>
          </cell>
          <cell r="E634" t="str">
            <v>Lista de Verificação de Desenhos de Fornecedores</v>
          </cell>
          <cell r="F634">
            <v>0</v>
          </cell>
          <cell r="H634" t="str">
            <v>A4</v>
          </cell>
          <cell r="I634">
            <v>8</v>
          </cell>
          <cell r="J634">
            <v>39417</v>
          </cell>
          <cell r="K634">
            <v>39423</v>
          </cell>
          <cell r="P634">
            <v>0</v>
          </cell>
          <cell r="S634">
            <v>0</v>
          </cell>
        </row>
        <row r="635">
          <cell r="E635" t="str">
            <v>METÁLICA</v>
          </cell>
          <cell r="F635">
            <v>0</v>
          </cell>
          <cell r="P635">
            <v>0</v>
          </cell>
          <cell r="S635">
            <v>0</v>
          </cell>
        </row>
        <row r="636">
          <cell r="A636">
            <v>470</v>
          </cell>
          <cell r="B636" t="str">
            <v>LV-7003-S-7000</v>
          </cell>
          <cell r="C636" t="str">
            <v>LV-E06-B04-018</v>
          </cell>
          <cell r="D636" t="str">
            <v>E.40.EM.070.025</v>
          </cell>
          <cell r="E636" t="str">
            <v>Lista de Verificação de Desenhos de Fornecedores</v>
          </cell>
          <cell r="F636">
            <v>0</v>
          </cell>
          <cell r="H636" t="str">
            <v>A4</v>
          </cell>
          <cell r="I636">
            <v>5</v>
          </cell>
          <cell r="J636">
            <v>39417</v>
          </cell>
          <cell r="K636">
            <v>39423</v>
          </cell>
          <cell r="P636">
            <v>0</v>
          </cell>
          <cell r="S636">
            <v>0</v>
          </cell>
        </row>
        <row r="637">
          <cell r="E637" t="str">
            <v>ELÉTRICA</v>
          </cell>
          <cell r="F637">
            <v>0</v>
          </cell>
          <cell r="P637">
            <v>0</v>
          </cell>
          <cell r="S637">
            <v>0</v>
          </cell>
        </row>
        <row r="638">
          <cell r="A638">
            <v>471</v>
          </cell>
          <cell r="B638" t="str">
            <v>7003-E-7000</v>
          </cell>
          <cell r="C638" t="str">
            <v>DE-E06-E06-070</v>
          </cell>
          <cell r="D638" t="str">
            <v>E.40.EL.070.025</v>
          </cell>
          <cell r="E638" t="str">
            <v>Planta de Distribuição de Força e Aterramento</v>
          </cell>
          <cell r="F638">
            <v>0</v>
          </cell>
          <cell r="H638" t="str">
            <v>A1</v>
          </cell>
          <cell r="I638">
            <v>1</v>
          </cell>
          <cell r="J638">
            <v>39397</v>
          </cell>
          <cell r="K638">
            <v>39403</v>
          </cell>
          <cell r="P638">
            <v>0</v>
          </cell>
          <cell r="S638">
            <v>0</v>
          </cell>
        </row>
        <row r="639">
          <cell r="A639">
            <v>472</v>
          </cell>
          <cell r="B639" t="str">
            <v>7003-E-7001</v>
          </cell>
          <cell r="C639" t="str">
            <v>DE-E06-E06-071</v>
          </cell>
          <cell r="D639" t="str">
            <v>E.40.EL.070.025</v>
          </cell>
          <cell r="E639" t="str">
            <v>Planta de Iluminação e Tomadas de Corrente</v>
          </cell>
          <cell r="F639">
            <v>0</v>
          </cell>
          <cell r="H639" t="str">
            <v>A1</v>
          </cell>
          <cell r="I639">
            <v>1</v>
          </cell>
          <cell r="J639">
            <v>39397</v>
          </cell>
          <cell r="K639">
            <v>39403</v>
          </cell>
          <cell r="P639">
            <v>0</v>
          </cell>
          <cell r="S639">
            <v>0</v>
          </cell>
        </row>
        <row r="640">
          <cell r="A640">
            <v>473</v>
          </cell>
          <cell r="B640" t="str">
            <v>7003-E-7002</v>
          </cell>
          <cell r="C640" t="str">
            <v>DE-E06-E06-072</v>
          </cell>
          <cell r="D640" t="str">
            <v>E.40.EL.070.025</v>
          </cell>
          <cell r="E640" t="str">
            <v>Planta de SPDA</v>
          </cell>
          <cell r="F640">
            <v>0</v>
          </cell>
          <cell r="H640" t="str">
            <v>A1</v>
          </cell>
          <cell r="I640">
            <v>1</v>
          </cell>
          <cell r="J640">
            <v>39397</v>
          </cell>
          <cell r="K640">
            <v>39403</v>
          </cell>
          <cell r="P640">
            <v>0</v>
          </cell>
          <cell r="S640">
            <v>0</v>
          </cell>
        </row>
        <row r="641">
          <cell r="A641">
            <v>474</v>
          </cell>
          <cell r="B641" t="str">
            <v>7003-E-7003</v>
          </cell>
          <cell r="C641" t="str">
            <v>DE-E06-E06-073</v>
          </cell>
          <cell r="D641" t="str">
            <v>E.40.EL.070.025</v>
          </cell>
          <cell r="E641" t="str">
            <v>Diagrama Unifilar e Quadro de Cargas Elétricas</v>
          </cell>
          <cell r="F641">
            <v>0</v>
          </cell>
          <cell r="H641" t="str">
            <v>A1</v>
          </cell>
          <cell r="I641">
            <v>1.25</v>
          </cell>
          <cell r="J641">
            <v>39397</v>
          </cell>
          <cell r="K641">
            <v>39403</v>
          </cell>
          <cell r="P641">
            <v>0</v>
          </cell>
          <cell r="S641">
            <v>0</v>
          </cell>
        </row>
        <row r="642">
          <cell r="A642">
            <v>475</v>
          </cell>
          <cell r="B642" t="str">
            <v>MC-7003-E-7000</v>
          </cell>
          <cell r="C642" t="str">
            <v>MC-E06-E06-037</v>
          </cell>
          <cell r="D642" t="str">
            <v>E.40.EL.070.025</v>
          </cell>
          <cell r="E642" t="str">
            <v>Memória de Cálculo de Iluminação</v>
          </cell>
          <cell r="F642">
            <v>0</v>
          </cell>
          <cell r="H642" t="str">
            <v>A4</v>
          </cell>
          <cell r="I642">
            <v>3</v>
          </cell>
          <cell r="J642">
            <v>39397</v>
          </cell>
          <cell r="K642">
            <v>39403</v>
          </cell>
          <cell r="P642">
            <v>0</v>
          </cell>
          <cell r="S642">
            <v>0</v>
          </cell>
        </row>
        <row r="643">
          <cell r="A643">
            <v>476</v>
          </cell>
          <cell r="B643" t="str">
            <v>MC-7003-E-7001</v>
          </cell>
          <cell r="C643" t="str">
            <v>MC-E06-E06-038</v>
          </cell>
          <cell r="D643" t="str">
            <v>E.40.EL.070.025</v>
          </cell>
          <cell r="E643" t="str">
            <v>Memória de Cálculo de SPDA</v>
          </cell>
          <cell r="F643">
            <v>0</v>
          </cell>
          <cell r="H643" t="str">
            <v>A4</v>
          </cell>
          <cell r="I643">
            <v>3</v>
          </cell>
          <cell r="J643">
            <v>39397</v>
          </cell>
          <cell r="K643">
            <v>39403</v>
          </cell>
          <cell r="P643">
            <v>0</v>
          </cell>
          <cell r="S643">
            <v>0</v>
          </cell>
        </row>
        <row r="644">
          <cell r="A644">
            <v>477</v>
          </cell>
          <cell r="B644" t="str">
            <v>LM-7003-E-7000</v>
          </cell>
          <cell r="C644" t="str">
            <v>LM-E06-E06-019</v>
          </cell>
          <cell r="D644" t="str">
            <v>E.40.EL.070.025</v>
          </cell>
          <cell r="E644" t="str">
            <v>Lista de Materiais</v>
          </cell>
          <cell r="F644">
            <v>0</v>
          </cell>
          <cell r="H644" t="str">
            <v>A4</v>
          </cell>
          <cell r="I644">
            <v>1</v>
          </cell>
          <cell r="J644">
            <v>39397</v>
          </cell>
          <cell r="K644">
            <v>39403</v>
          </cell>
          <cell r="P644">
            <v>0</v>
          </cell>
          <cell r="S644">
            <v>0</v>
          </cell>
        </row>
        <row r="645">
          <cell r="A645">
            <v>478</v>
          </cell>
          <cell r="B645" t="str">
            <v>FD-7003-E-7000</v>
          </cell>
          <cell r="C645" t="str">
            <v>FD-E06-E06-019</v>
          </cell>
          <cell r="D645" t="str">
            <v>E.40.EL.070.025</v>
          </cell>
          <cell r="E645" t="str">
            <v>Folha de Dados (Quadro de Distribuição)</v>
          </cell>
          <cell r="F645">
            <v>0</v>
          </cell>
          <cell r="H645" t="str">
            <v>A4</v>
          </cell>
          <cell r="I645">
            <v>0.125</v>
          </cell>
          <cell r="J645">
            <v>39397</v>
          </cell>
          <cell r="K645">
            <v>39403</v>
          </cell>
          <cell r="P645">
            <v>0</v>
          </cell>
          <cell r="S645">
            <v>0</v>
          </cell>
        </row>
        <row r="646">
          <cell r="A646">
            <v>479</v>
          </cell>
          <cell r="B646" t="str">
            <v>MD-7003-E-7000</v>
          </cell>
          <cell r="C646" t="str">
            <v>MD-E06-E06-019</v>
          </cell>
          <cell r="D646" t="str">
            <v>E.40.EL.070.025</v>
          </cell>
          <cell r="E646" t="str">
            <v>Memorial Descritivo</v>
          </cell>
          <cell r="F646">
            <v>0</v>
          </cell>
          <cell r="H646" t="str">
            <v>A4</v>
          </cell>
          <cell r="I646">
            <v>1</v>
          </cell>
          <cell r="J646">
            <v>39397</v>
          </cell>
          <cell r="K646">
            <v>39403</v>
          </cell>
          <cell r="P646">
            <v>0</v>
          </cell>
          <cell r="S646">
            <v>0</v>
          </cell>
        </row>
        <row r="647">
          <cell r="E647" t="str">
            <v>TELEFONIA E DADOS</v>
          </cell>
          <cell r="F647">
            <v>0</v>
          </cell>
          <cell r="P647">
            <v>0</v>
          </cell>
          <cell r="S647">
            <v>0</v>
          </cell>
        </row>
        <row r="648">
          <cell r="A648">
            <v>480</v>
          </cell>
          <cell r="B648" t="str">
            <v>7003-K-7001</v>
          </cell>
          <cell r="C648" t="str">
            <v>DE-E06-E47-008</v>
          </cell>
          <cell r="D648" t="str">
            <v>E.40.CM.070.020</v>
          </cell>
          <cell r="E648" t="str">
            <v>Planta Baixa</v>
          </cell>
          <cell r="F648">
            <v>0</v>
          </cell>
          <cell r="H648" t="str">
            <v>A1</v>
          </cell>
          <cell r="I648">
            <v>1</v>
          </cell>
          <cell r="J648">
            <v>39397</v>
          </cell>
          <cell r="K648">
            <v>39403</v>
          </cell>
          <cell r="P648">
            <v>0</v>
          </cell>
          <cell r="S648">
            <v>0</v>
          </cell>
        </row>
        <row r="649">
          <cell r="A649">
            <v>481</v>
          </cell>
          <cell r="B649" t="str">
            <v>LM-7003-K-7001</v>
          </cell>
          <cell r="C649" t="str">
            <v>LM-E06-E47-008</v>
          </cell>
          <cell r="D649" t="str">
            <v>E.40.CM.070.020</v>
          </cell>
          <cell r="E649" t="str">
            <v>Lista de Materiais</v>
          </cell>
          <cell r="F649">
            <v>0</v>
          </cell>
          <cell r="H649" t="str">
            <v>A4</v>
          </cell>
          <cell r="I649">
            <v>0.125</v>
          </cell>
          <cell r="J649">
            <v>39397</v>
          </cell>
          <cell r="K649">
            <v>39403</v>
          </cell>
          <cell r="P649">
            <v>0</v>
          </cell>
          <cell r="S649">
            <v>0</v>
          </cell>
        </row>
        <row r="650">
          <cell r="E650" t="str">
            <v>HIDROSSANITÁRIA</v>
          </cell>
          <cell r="F650">
            <v>0</v>
          </cell>
          <cell r="P650">
            <v>0</v>
          </cell>
          <cell r="S650">
            <v>0</v>
          </cell>
        </row>
        <row r="651">
          <cell r="A651">
            <v>482</v>
          </cell>
          <cell r="B651" t="str">
            <v>7003-B-7005</v>
          </cell>
          <cell r="C651" t="str">
            <v>DE-E06-B49-059</v>
          </cell>
          <cell r="D651" t="str">
            <v>E.40.IE.070.025</v>
          </cell>
          <cell r="E651" t="str">
            <v>Planta e Isométrico - Água Fria</v>
          </cell>
          <cell r="F651">
            <v>0</v>
          </cell>
          <cell r="H651" t="str">
            <v>A1</v>
          </cell>
          <cell r="I651">
            <v>1</v>
          </cell>
          <cell r="J651">
            <v>39397</v>
          </cell>
          <cell r="K651">
            <v>39403</v>
          </cell>
          <cell r="P651">
            <v>0</v>
          </cell>
          <cell r="S651">
            <v>0</v>
          </cell>
        </row>
        <row r="652">
          <cell r="A652">
            <v>483</v>
          </cell>
          <cell r="B652" t="str">
            <v>7003-B-7006</v>
          </cell>
          <cell r="C652" t="str">
            <v>DE-E06-B49-060</v>
          </cell>
          <cell r="D652" t="str">
            <v>E.40.IE.070.025</v>
          </cell>
          <cell r="E652" t="str">
            <v>Planta e Esquema Vertical - Esgoto Sanitário</v>
          </cell>
          <cell r="F652">
            <v>0</v>
          </cell>
          <cell r="H652" t="str">
            <v>A1</v>
          </cell>
          <cell r="I652">
            <v>1</v>
          </cell>
          <cell r="J652">
            <v>39397</v>
          </cell>
          <cell r="K652">
            <v>39403</v>
          </cell>
          <cell r="P652">
            <v>0</v>
          </cell>
          <cell r="S652">
            <v>0</v>
          </cell>
        </row>
        <row r="653">
          <cell r="A653">
            <v>484</v>
          </cell>
          <cell r="B653" t="str">
            <v>7003-B-7007</v>
          </cell>
          <cell r="C653" t="str">
            <v>DE-E06-B49-061</v>
          </cell>
          <cell r="D653" t="str">
            <v>E.40.IE.070.025</v>
          </cell>
          <cell r="E653" t="str">
            <v>Planta e Detalhes - Águas Pluviais</v>
          </cell>
          <cell r="F653">
            <v>0</v>
          </cell>
          <cell r="H653" t="str">
            <v>A1</v>
          </cell>
          <cell r="I653">
            <v>1</v>
          </cell>
          <cell r="J653">
            <v>39397</v>
          </cell>
          <cell r="K653">
            <v>39403</v>
          </cell>
          <cell r="P653">
            <v>0</v>
          </cell>
          <cell r="S653">
            <v>0</v>
          </cell>
        </row>
        <row r="654">
          <cell r="A654">
            <v>485</v>
          </cell>
          <cell r="B654" t="str">
            <v>7003-B-7008</v>
          </cell>
          <cell r="C654" t="str">
            <v>DE-E06-B49-062</v>
          </cell>
          <cell r="D654" t="str">
            <v>E.40.IE.070.025</v>
          </cell>
          <cell r="E654" t="str">
            <v>Água Fria  - Planta da Cobertura</v>
          </cell>
          <cell r="F654">
            <v>0</v>
          </cell>
          <cell r="H654" t="str">
            <v>A1</v>
          </cell>
          <cell r="I654">
            <v>1</v>
          </cell>
          <cell r="J654">
            <v>39397</v>
          </cell>
          <cell r="K654">
            <v>39403</v>
          </cell>
          <cell r="P654">
            <v>0</v>
          </cell>
          <cell r="S654">
            <v>0</v>
          </cell>
        </row>
        <row r="655">
          <cell r="A655">
            <v>486</v>
          </cell>
          <cell r="B655" t="str">
            <v>LM-7003-B-7000</v>
          </cell>
          <cell r="C655" t="str">
            <v>LM-E06-B49-019</v>
          </cell>
          <cell r="D655" t="str">
            <v>E.40.IE.070.025</v>
          </cell>
          <cell r="E655" t="str">
            <v>Lista de Material</v>
          </cell>
          <cell r="F655">
            <v>0</v>
          </cell>
          <cell r="H655" t="str">
            <v>A4</v>
          </cell>
          <cell r="I655">
            <v>0.375</v>
          </cell>
          <cell r="J655">
            <v>39397</v>
          </cell>
          <cell r="K655">
            <v>39403</v>
          </cell>
          <cell r="P655">
            <v>0</v>
          </cell>
          <cell r="S655">
            <v>0</v>
          </cell>
        </row>
        <row r="656">
          <cell r="E656" t="str">
            <v>ORÇAMENTAÇÃO</v>
          </cell>
          <cell r="F656">
            <v>0</v>
          </cell>
          <cell r="P656">
            <v>0</v>
          </cell>
          <cell r="S656">
            <v>0</v>
          </cell>
        </row>
        <row r="657">
          <cell r="A657">
            <v>487</v>
          </cell>
          <cell r="B657" t="str">
            <v>RT-7003-H-7000</v>
          </cell>
          <cell r="C657" t="str">
            <v>RT-E06-B00-017</v>
          </cell>
          <cell r="D657" t="str">
            <v>E.40.00.000.006</v>
          </cell>
          <cell r="E657" t="str">
            <v>Pacote para Orçamentação</v>
          </cell>
          <cell r="F657">
            <v>0</v>
          </cell>
          <cell r="H657" t="str">
            <v>A4</v>
          </cell>
          <cell r="I657">
            <v>2.75</v>
          </cell>
          <cell r="J657">
            <v>39473</v>
          </cell>
          <cell r="K657">
            <v>39532</v>
          </cell>
          <cell r="P657">
            <v>0</v>
          </cell>
          <cell r="S657">
            <v>0</v>
          </cell>
        </row>
        <row r="658">
          <cell r="E658" t="str">
            <v>ANÁLISE DE PROPOSTA</v>
          </cell>
          <cell r="F658">
            <v>0</v>
          </cell>
          <cell r="P658">
            <v>0</v>
          </cell>
          <cell r="S658">
            <v>0</v>
          </cell>
        </row>
        <row r="659">
          <cell r="A659">
            <v>488</v>
          </cell>
          <cell r="B659" t="str">
            <v>PT-7003-H-7000</v>
          </cell>
          <cell r="C659" t="str">
            <v>PT-E06-B00-017</v>
          </cell>
          <cell r="D659" t="str">
            <v>E.40.00.000.006</v>
          </cell>
          <cell r="E659" t="str">
            <v>Análise de Proposta</v>
          </cell>
          <cell r="F659">
            <v>0</v>
          </cell>
          <cell r="H659" t="str">
            <v>A4</v>
          </cell>
          <cell r="I659">
            <v>1.75</v>
          </cell>
          <cell r="J659">
            <v>39473</v>
          </cell>
          <cell r="K659">
            <v>39532</v>
          </cell>
          <cell r="P659">
            <v>0</v>
          </cell>
          <cell r="S659">
            <v>0</v>
          </cell>
        </row>
        <row r="660">
          <cell r="B660">
            <v>7003</v>
          </cell>
          <cell r="E660" t="str">
            <v>PORTARIA PRINCIPAL E ESTACIONAMENTO PARA VISITANTES/ CENTRAL DE SEGURANÇA PATRIMONIAL - CELULA CENTRAL</v>
          </cell>
          <cell r="F660">
            <v>0</v>
          </cell>
          <cell r="P660">
            <v>0</v>
          </cell>
          <cell r="S660">
            <v>0</v>
          </cell>
        </row>
        <row r="661">
          <cell r="E661" t="str">
            <v>ARQUITETURA</v>
          </cell>
          <cell r="F661">
            <v>0</v>
          </cell>
          <cell r="P661">
            <v>0</v>
          </cell>
          <cell r="S661">
            <v>0</v>
          </cell>
        </row>
        <row r="662">
          <cell r="A662">
            <v>489</v>
          </cell>
          <cell r="B662" t="str">
            <v>7003-A-7004</v>
          </cell>
          <cell r="C662" t="str">
            <v>DE-E06-B15-078</v>
          </cell>
          <cell r="D662" t="str">
            <v>E.40.AR.070.050</v>
          </cell>
          <cell r="E662" t="str">
            <v>Planta Baixa e Cobertura</v>
          </cell>
          <cell r="F662">
            <v>0</v>
          </cell>
          <cell r="H662" t="str">
            <v>A1</v>
          </cell>
          <cell r="I662">
            <v>1</v>
          </cell>
          <cell r="J662">
            <v>39377</v>
          </cell>
          <cell r="K662">
            <v>39386</v>
          </cell>
          <cell r="P662">
            <v>0</v>
          </cell>
          <cell r="S662">
            <v>0</v>
          </cell>
        </row>
        <row r="663">
          <cell r="A663">
            <v>490</v>
          </cell>
          <cell r="B663" t="str">
            <v>7003-A-7005</v>
          </cell>
          <cell r="C663" t="str">
            <v>DE-E06-B15-079</v>
          </cell>
          <cell r="D663" t="str">
            <v>E.40.AR.070.050</v>
          </cell>
          <cell r="E663" t="str">
            <v>Cortes e Fachadas</v>
          </cell>
          <cell r="F663">
            <v>0</v>
          </cell>
          <cell r="H663" t="str">
            <v>A1</v>
          </cell>
          <cell r="I663">
            <v>1</v>
          </cell>
          <cell r="J663">
            <v>39377</v>
          </cell>
          <cell r="K663">
            <v>39386</v>
          </cell>
          <cell r="P663">
            <v>0</v>
          </cell>
          <cell r="S663">
            <v>0</v>
          </cell>
        </row>
        <row r="664">
          <cell r="A664">
            <v>491</v>
          </cell>
          <cell r="B664" t="str">
            <v>7003-A-7006</v>
          </cell>
          <cell r="C664" t="str">
            <v>DE-E06-B15-080</v>
          </cell>
          <cell r="D664" t="str">
            <v>E.40.AR.070.060</v>
          </cell>
          <cell r="E664" t="str">
            <v>Det. Sanitários/Copa</v>
          </cell>
          <cell r="F664">
            <v>0</v>
          </cell>
          <cell r="H664" t="str">
            <v>A1</v>
          </cell>
          <cell r="I664">
            <v>1</v>
          </cell>
          <cell r="J664">
            <v>39397</v>
          </cell>
          <cell r="K664">
            <v>39401</v>
          </cell>
          <cell r="P664">
            <v>0</v>
          </cell>
          <cell r="S664">
            <v>0</v>
          </cell>
        </row>
        <row r="665">
          <cell r="A665">
            <v>492</v>
          </cell>
          <cell r="B665" t="str">
            <v>7003-A-7007</v>
          </cell>
          <cell r="C665" t="str">
            <v>DE-E06-B15-081</v>
          </cell>
          <cell r="D665" t="str">
            <v>E.40.AR.070.060</v>
          </cell>
          <cell r="E665" t="str">
            <v>Paginação de Forro e Lay out de Mobiliário</v>
          </cell>
          <cell r="F665">
            <v>0</v>
          </cell>
          <cell r="H665" t="str">
            <v>A1</v>
          </cell>
          <cell r="I665">
            <v>1</v>
          </cell>
          <cell r="J665">
            <v>39397</v>
          </cell>
          <cell r="K665">
            <v>39401</v>
          </cell>
          <cell r="P665">
            <v>0</v>
          </cell>
          <cell r="S665">
            <v>0</v>
          </cell>
        </row>
        <row r="666">
          <cell r="E666" t="str">
            <v>CONCRETO</v>
          </cell>
          <cell r="F666">
            <v>0</v>
          </cell>
          <cell r="P666">
            <v>0</v>
          </cell>
          <cell r="S666">
            <v>0</v>
          </cell>
        </row>
        <row r="667">
          <cell r="A667">
            <v>489</v>
          </cell>
          <cell r="B667" t="str">
            <v>LV-7003-C-7001</v>
          </cell>
          <cell r="C667" t="str">
            <v>LV-E06-B03-019</v>
          </cell>
          <cell r="D667" t="str">
            <v>E.40.CN.070.035</v>
          </cell>
          <cell r="E667" t="str">
            <v>Lista de Verificação de Desenhos de Fornecedores</v>
          </cell>
          <cell r="F667">
            <v>0</v>
          </cell>
          <cell r="H667" t="str">
            <v>A4</v>
          </cell>
          <cell r="I667">
            <v>8</v>
          </cell>
          <cell r="J667">
            <v>39417</v>
          </cell>
          <cell r="K667">
            <v>39423</v>
          </cell>
          <cell r="P667">
            <v>0</v>
          </cell>
          <cell r="S667">
            <v>0</v>
          </cell>
        </row>
        <row r="668">
          <cell r="E668" t="str">
            <v>ELÉTRICA</v>
          </cell>
          <cell r="F668">
            <v>0</v>
          </cell>
          <cell r="P668">
            <v>0</v>
          </cell>
          <cell r="S668">
            <v>0</v>
          </cell>
        </row>
        <row r="669">
          <cell r="A669">
            <v>490</v>
          </cell>
          <cell r="B669" t="str">
            <v>7003-E-7004</v>
          </cell>
          <cell r="C669" t="str">
            <v>DE-E06-E06-074</v>
          </cell>
          <cell r="D669" t="str">
            <v>E.40.EL.070.040</v>
          </cell>
          <cell r="E669" t="str">
            <v>Planta de Distribuição de Força e Aterramento</v>
          </cell>
          <cell r="F669">
            <v>0</v>
          </cell>
          <cell r="H669" t="str">
            <v>A1</v>
          </cell>
          <cell r="I669">
            <v>1</v>
          </cell>
          <cell r="J669">
            <v>39414</v>
          </cell>
          <cell r="K669">
            <v>39418</v>
          </cell>
          <cell r="P669">
            <v>0</v>
          </cell>
          <cell r="S669">
            <v>0</v>
          </cell>
        </row>
        <row r="670">
          <cell r="A670">
            <v>491</v>
          </cell>
          <cell r="B670" t="str">
            <v>7003-E-7005</v>
          </cell>
          <cell r="C670" t="str">
            <v>DE-E06-E06-075</v>
          </cell>
          <cell r="D670" t="str">
            <v>E.40.EL.070.040</v>
          </cell>
          <cell r="E670" t="str">
            <v>Planta de Iluminação e Tomadas de Corrente</v>
          </cell>
          <cell r="F670">
            <v>0</v>
          </cell>
          <cell r="H670" t="str">
            <v>A1</v>
          </cell>
          <cell r="I670">
            <v>1</v>
          </cell>
          <cell r="J670">
            <v>39414</v>
          </cell>
          <cell r="K670">
            <v>39418</v>
          </cell>
          <cell r="P670">
            <v>0</v>
          </cell>
          <cell r="S670">
            <v>0</v>
          </cell>
        </row>
        <row r="671">
          <cell r="A671">
            <v>492</v>
          </cell>
          <cell r="B671" t="str">
            <v>7003-E-7006</v>
          </cell>
          <cell r="C671" t="str">
            <v>DE-E06-E06-076</v>
          </cell>
          <cell r="D671" t="str">
            <v>E.40.EL.070.040</v>
          </cell>
          <cell r="E671" t="str">
            <v>Planta de SPDA</v>
          </cell>
          <cell r="F671">
            <v>0</v>
          </cell>
          <cell r="H671" t="str">
            <v>A1</v>
          </cell>
          <cell r="I671">
            <v>1</v>
          </cell>
          <cell r="J671">
            <v>39414</v>
          </cell>
          <cell r="K671">
            <v>39418</v>
          </cell>
          <cell r="P671">
            <v>0</v>
          </cell>
          <cell r="S671">
            <v>0</v>
          </cell>
        </row>
        <row r="672">
          <cell r="A672">
            <v>493</v>
          </cell>
          <cell r="B672" t="str">
            <v>7003-E-7007</v>
          </cell>
          <cell r="C672" t="str">
            <v>DE-E06-E06-077</v>
          </cell>
          <cell r="D672" t="str">
            <v>E.40.EL.070.040</v>
          </cell>
          <cell r="E672" t="str">
            <v>Diagrama Unifilar e Quadro de Cargas Elétricas</v>
          </cell>
          <cell r="F672">
            <v>0</v>
          </cell>
          <cell r="H672" t="str">
            <v>A1</v>
          </cell>
          <cell r="I672">
            <v>1.25</v>
          </cell>
          <cell r="J672">
            <v>39414</v>
          </cell>
          <cell r="K672">
            <v>39418</v>
          </cell>
          <cell r="P672">
            <v>0</v>
          </cell>
          <cell r="S672">
            <v>0</v>
          </cell>
        </row>
        <row r="673">
          <cell r="A673">
            <v>494</v>
          </cell>
          <cell r="B673" t="str">
            <v>MC-7003-E-7002</v>
          </cell>
          <cell r="C673" t="str">
            <v>MC-E06-E06-039</v>
          </cell>
          <cell r="D673" t="str">
            <v>E.40.EL.070.040</v>
          </cell>
          <cell r="E673" t="str">
            <v>Memória de Cálculo de Iluminação</v>
          </cell>
          <cell r="F673">
            <v>0</v>
          </cell>
          <cell r="H673" t="str">
            <v>A4</v>
          </cell>
          <cell r="I673">
            <v>3</v>
          </cell>
          <cell r="J673">
            <v>39414</v>
          </cell>
          <cell r="K673">
            <v>39418</v>
          </cell>
          <cell r="P673">
            <v>0</v>
          </cell>
          <cell r="S673">
            <v>0</v>
          </cell>
        </row>
        <row r="674">
          <cell r="A674">
            <v>495</v>
          </cell>
          <cell r="B674" t="str">
            <v>MC-7003-E-7003</v>
          </cell>
          <cell r="C674" t="str">
            <v>MC-E06-E06-040</v>
          </cell>
          <cell r="D674" t="str">
            <v>E.40.EL.070.040</v>
          </cell>
          <cell r="E674" t="str">
            <v>Memória de Cálculo de SPDA</v>
          </cell>
          <cell r="F674">
            <v>0</v>
          </cell>
          <cell r="H674" t="str">
            <v>A4</v>
          </cell>
          <cell r="I674">
            <v>3</v>
          </cell>
          <cell r="J674">
            <v>39414</v>
          </cell>
          <cell r="K674">
            <v>39418</v>
          </cell>
          <cell r="P674">
            <v>0</v>
          </cell>
          <cell r="S674">
            <v>0</v>
          </cell>
        </row>
        <row r="675">
          <cell r="A675">
            <v>496</v>
          </cell>
          <cell r="B675" t="str">
            <v>LM-7003-E-7001</v>
          </cell>
          <cell r="C675" t="str">
            <v>LM-E06-E06-020</v>
          </cell>
          <cell r="D675" t="str">
            <v>E.40.EL.070.040</v>
          </cell>
          <cell r="E675" t="str">
            <v>Lista de Materiais</v>
          </cell>
          <cell r="F675">
            <v>0</v>
          </cell>
          <cell r="H675" t="str">
            <v>A4</v>
          </cell>
          <cell r="I675">
            <v>1</v>
          </cell>
          <cell r="J675">
            <v>39414</v>
          </cell>
          <cell r="K675">
            <v>39418</v>
          </cell>
          <cell r="P675">
            <v>0</v>
          </cell>
          <cell r="S675">
            <v>0</v>
          </cell>
        </row>
        <row r="676">
          <cell r="A676">
            <v>497</v>
          </cell>
          <cell r="B676" t="str">
            <v>FD-7003-E-7001</v>
          </cell>
          <cell r="C676" t="str">
            <v>FD-E06-E06-020</v>
          </cell>
          <cell r="D676" t="str">
            <v>E.40.EL.070.040</v>
          </cell>
          <cell r="E676" t="str">
            <v>Folha de Dados (Quadro de Distribuição)</v>
          </cell>
          <cell r="F676">
            <v>0</v>
          </cell>
          <cell r="H676" t="str">
            <v>A4</v>
          </cell>
          <cell r="I676">
            <v>0.125</v>
          </cell>
          <cell r="J676">
            <v>39414</v>
          </cell>
          <cell r="K676">
            <v>39418</v>
          </cell>
          <cell r="P676">
            <v>0</v>
          </cell>
          <cell r="S676">
            <v>0</v>
          </cell>
        </row>
        <row r="677">
          <cell r="A677">
            <v>498</v>
          </cell>
          <cell r="B677" t="str">
            <v>MD-7003-E-7001</v>
          </cell>
          <cell r="C677" t="str">
            <v>MD-E06-E06-020</v>
          </cell>
          <cell r="D677" t="str">
            <v>E.40.EL.070.040</v>
          </cell>
          <cell r="E677" t="str">
            <v>Memorial Descritivo</v>
          </cell>
          <cell r="F677">
            <v>0</v>
          </cell>
          <cell r="H677" t="str">
            <v>A4</v>
          </cell>
          <cell r="I677">
            <v>1</v>
          </cell>
          <cell r="J677">
            <v>39414</v>
          </cell>
          <cell r="K677">
            <v>39418</v>
          </cell>
          <cell r="P677">
            <v>0</v>
          </cell>
          <cell r="S677">
            <v>0</v>
          </cell>
        </row>
        <row r="678">
          <cell r="E678" t="str">
            <v>TELEFONIA E DADOS</v>
          </cell>
          <cell r="F678">
            <v>0</v>
          </cell>
          <cell r="P678">
            <v>0</v>
          </cell>
          <cell r="S678">
            <v>0</v>
          </cell>
        </row>
        <row r="679">
          <cell r="A679">
            <v>499</v>
          </cell>
          <cell r="B679" t="str">
            <v>7003-K-7000</v>
          </cell>
          <cell r="C679" t="str">
            <v>DE-E06-E47-007</v>
          </cell>
          <cell r="D679" t="str">
            <v>E.40.CM.070.035</v>
          </cell>
          <cell r="E679" t="str">
            <v>Planta Baixa</v>
          </cell>
          <cell r="F679">
            <v>0</v>
          </cell>
          <cell r="H679" t="str">
            <v>A1</v>
          </cell>
          <cell r="I679">
            <v>1</v>
          </cell>
          <cell r="J679">
            <v>39397</v>
          </cell>
          <cell r="K679">
            <v>39403</v>
          </cell>
          <cell r="P679">
            <v>0</v>
          </cell>
          <cell r="S679">
            <v>0</v>
          </cell>
        </row>
        <row r="680">
          <cell r="A680">
            <v>500</v>
          </cell>
          <cell r="B680" t="str">
            <v>LM-7003-K-7000</v>
          </cell>
          <cell r="C680" t="str">
            <v>LM-E06-E47-007</v>
          </cell>
          <cell r="D680" t="str">
            <v>E.40.CM.070.035</v>
          </cell>
          <cell r="E680" t="str">
            <v>Lista de Materiais</v>
          </cell>
          <cell r="F680">
            <v>0</v>
          </cell>
          <cell r="H680" t="str">
            <v>A4</v>
          </cell>
          <cell r="I680">
            <v>0.125</v>
          </cell>
          <cell r="J680">
            <v>39397</v>
          </cell>
          <cell r="K680">
            <v>39403</v>
          </cell>
          <cell r="P680">
            <v>0</v>
          </cell>
          <cell r="S680">
            <v>0</v>
          </cell>
        </row>
        <row r="681">
          <cell r="E681" t="str">
            <v>HIDROSSANITÁRIA</v>
          </cell>
          <cell r="F681">
            <v>0</v>
          </cell>
          <cell r="P681">
            <v>0</v>
          </cell>
          <cell r="S681">
            <v>0</v>
          </cell>
        </row>
        <row r="682">
          <cell r="A682">
            <v>501</v>
          </cell>
          <cell r="B682" t="str">
            <v>7003-B-7000</v>
          </cell>
          <cell r="C682" t="str">
            <v>DE-E06-B49-055</v>
          </cell>
          <cell r="D682" t="str">
            <v>E.40.IE.070.040</v>
          </cell>
          <cell r="E682" t="str">
            <v>Planta e Isométrico - Água Fria</v>
          </cell>
          <cell r="F682">
            <v>0</v>
          </cell>
          <cell r="H682" t="str">
            <v>A1</v>
          </cell>
          <cell r="I682">
            <v>1</v>
          </cell>
          <cell r="J682">
            <v>39414</v>
          </cell>
          <cell r="K682">
            <v>39418</v>
          </cell>
          <cell r="P682">
            <v>0</v>
          </cell>
          <cell r="S682">
            <v>0</v>
          </cell>
        </row>
        <row r="683">
          <cell r="A683">
            <v>502</v>
          </cell>
          <cell r="B683" t="str">
            <v>7003-B-7001</v>
          </cell>
          <cell r="C683" t="str">
            <v>DE-E06-B49-056</v>
          </cell>
          <cell r="D683" t="str">
            <v>E.40.IE.070.040</v>
          </cell>
          <cell r="E683" t="str">
            <v>Planta e Esquema Vertical - Esgoto Sanitário</v>
          </cell>
          <cell r="F683">
            <v>0</v>
          </cell>
          <cell r="H683" t="str">
            <v>A1</v>
          </cell>
          <cell r="I683">
            <v>1</v>
          </cell>
          <cell r="J683">
            <v>39414</v>
          </cell>
          <cell r="K683">
            <v>39418</v>
          </cell>
          <cell r="P683">
            <v>0</v>
          </cell>
          <cell r="S683">
            <v>0</v>
          </cell>
        </row>
        <row r="684">
          <cell r="A684">
            <v>503</v>
          </cell>
          <cell r="B684" t="str">
            <v>7003-B-7002</v>
          </cell>
          <cell r="C684" t="str">
            <v>DE-E06-B49-057</v>
          </cell>
          <cell r="D684" t="str">
            <v>E.40.IE.070.040</v>
          </cell>
          <cell r="E684" t="str">
            <v>Planta e Detalhes - Águas Pluviais</v>
          </cell>
          <cell r="F684">
            <v>0</v>
          </cell>
          <cell r="H684" t="str">
            <v>A1</v>
          </cell>
          <cell r="I684">
            <v>1</v>
          </cell>
          <cell r="J684">
            <v>39414</v>
          </cell>
          <cell r="K684">
            <v>39418</v>
          </cell>
          <cell r="P684">
            <v>0</v>
          </cell>
          <cell r="S684">
            <v>0</v>
          </cell>
        </row>
        <row r="685">
          <cell r="A685">
            <v>504</v>
          </cell>
          <cell r="B685" t="str">
            <v>7003-B-7003</v>
          </cell>
          <cell r="C685" t="str">
            <v>DE-E06-B49-058</v>
          </cell>
          <cell r="D685" t="str">
            <v>E.40.IE.070.040</v>
          </cell>
          <cell r="E685" t="str">
            <v>Água Fria  - Planta da Cobertura</v>
          </cell>
          <cell r="F685">
            <v>0</v>
          </cell>
          <cell r="H685" t="str">
            <v>A1</v>
          </cell>
          <cell r="I685">
            <v>1</v>
          </cell>
          <cell r="J685">
            <v>39414</v>
          </cell>
          <cell r="K685">
            <v>39418</v>
          </cell>
          <cell r="P685">
            <v>0</v>
          </cell>
          <cell r="S685">
            <v>0</v>
          </cell>
        </row>
        <row r="686">
          <cell r="A686">
            <v>505</v>
          </cell>
          <cell r="B686" t="str">
            <v>LM-7003-B-7000</v>
          </cell>
          <cell r="C686" t="str">
            <v>LM-E06-B49-018</v>
          </cell>
          <cell r="D686" t="str">
            <v>E.40.IE.070.040</v>
          </cell>
          <cell r="E686" t="str">
            <v>Lista de Material</v>
          </cell>
          <cell r="F686">
            <v>0</v>
          </cell>
          <cell r="H686" t="str">
            <v>A4</v>
          </cell>
          <cell r="I686">
            <v>0.375</v>
          </cell>
          <cell r="J686">
            <v>39414</v>
          </cell>
          <cell r="K686">
            <v>39418</v>
          </cell>
          <cell r="P686">
            <v>0</v>
          </cell>
          <cell r="S686">
            <v>0</v>
          </cell>
        </row>
        <row r="687">
          <cell r="E687" t="str">
            <v>DRENAGEM PORTARIA</v>
          </cell>
          <cell r="F687">
            <v>0</v>
          </cell>
          <cell r="P687">
            <v>0</v>
          </cell>
          <cell r="S687">
            <v>0</v>
          </cell>
        </row>
        <row r="688">
          <cell r="A688">
            <v>506</v>
          </cell>
          <cell r="B688" t="str">
            <v>7003-K-7009</v>
          </cell>
          <cell r="C688" t="str">
            <v>DE-E06-B49-063</v>
          </cell>
          <cell r="D688" t="str">
            <v>E.40.IE.070.137</v>
          </cell>
          <cell r="E688" t="str">
            <v>Drenagem - Planta Geral</v>
          </cell>
          <cell r="F688">
            <v>0</v>
          </cell>
          <cell r="H688" t="str">
            <v>A1</v>
          </cell>
          <cell r="I688">
            <v>1</v>
          </cell>
          <cell r="J688">
            <v>39397</v>
          </cell>
          <cell r="K688">
            <v>39403</v>
          </cell>
          <cell r="P688">
            <v>0</v>
          </cell>
          <cell r="S688">
            <v>0</v>
          </cell>
        </row>
        <row r="689">
          <cell r="A689">
            <v>507</v>
          </cell>
          <cell r="B689" t="str">
            <v>7003-K-7010</v>
          </cell>
          <cell r="C689" t="str">
            <v>DE-E06-B49-064</v>
          </cell>
          <cell r="D689" t="str">
            <v>E.40.IE.070.137</v>
          </cell>
          <cell r="E689" t="str">
            <v>Planta e Detalhes - Águas Pluviais</v>
          </cell>
          <cell r="F689">
            <v>0</v>
          </cell>
          <cell r="H689" t="str">
            <v>A1</v>
          </cell>
          <cell r="I689">
            <v>1</v>
          </cell>
          <cell r="J689">
            <v>39397</v>
          </cell>
          <cell r="K689">
            <v>39403</v>
          </cell>
          <cell r="P689">
            <v>0</v>
          </cell>
          <cell r="S689">
            <v>0</v>
          </cell>
        </row>
        <row r="690">
          <cell r="A690">
            <v>508</v>
          </cell>
          <cell r="B690" t="str">
            <v>LM-7003-K-7000</v>
          </cell>
          <cell r="C690" t="str">
            <v>LM-E06-B49-020</v>
          </cell>
          <cell r="D690" t="str">
            <v>E.40.IE.070.137</v>
          </cell>
          <cell r="E690" t="str">
            <v>Lista de Material</v>
          </cell>
          <cell r="F690">
            <v>0</v>
          </cell>
          <cell r="H690" t="str">
            <v>A4</v>
          </cell>
          <cell r="I690">
            <v>0.375</v>
          </cell>
          <cell r="J690">
            <v>39397</v>
          </cell>
          <cell r="K690">
            <v>39403</v>
          </cell>
          <cell r="P690">
            <v>0</v>
          </cell>
          <cell r="S690">
            <v>0</v>
          </cell>
        </row>
        <row r="691">
          <cell r="E691" t="str">
            <v>ORÇAMENTAÇÃO</v>
          </cell>
          <cell r="F691">
            <v>0</v>
          </cell>
          <cell r="P691">
            <v>0</v>
          </cell>
          <cell r="S691">
            <v>0</v>
          </cell>
        </row>
        <row r="692">
          <cell r="A692">
            <v>509</v>
          </cell>
          <cell r="B692" t="str">
            <v>RT-7003-H-7001</v>
          </cell>
          <cell r="C692" t="str">
            <v>RT-E06-B00-018</v>
          </cell>
          <cell r="D692" t="str">
            <v>E.40.00.000.006</v>
          </cell>
          <cell r="E692" t="str">
            <v>Pacote para Orçamentação</v>
          </cell>
          <cell r="F692">
            <v>0</v>
          </cell>
          <cell r="H692" t="str">
            <v>A4</v>
          </cell>
          <cell r="I692">
            <v>2.75</v>
          </cell>
          <cell r="J692">
            <v>39473</v>
          </cell>
          <cell r="K692">
            <v>39532</v>
          </cell>
          <cell r="P692">
            <v>0</v>
          </cell>
          <cell r="S692">
            <v>0</v>
          </cell>
        </row>
        <row r="693">
          <cell r="E693" t="str">
            <v>ANÁLISE DE PROPOSTA</v>
          </cell>
          <cell r="F693">
            <v>0</v>
          </cell>
          <cell r="P693">
            <v>0</v>
          </cell>
          <cell r="S693">
            <v>0</v>
          </cell>
        </row>
        <row r="694">
          <cell r="A694">
            <v>510</v>
          </cell>
          <cell r="B694" t="str">
            <v>PT-7003-H-7001</v>
          </cell>
          <cell r="C694" t="str">
            <v>PT-E06-B00-018</v>
          </cell>
          <cell r="D694" t="str">
            <v>E.40.00.000.006</v>
          </cell>
          <cell r="E694" t="str">
            <v>Análise de Proposta</v>
          </cell>
          <cell r="F694">
            <v>0</v>
          </cell>
          <cell r="H694" t="str">
            <v>A4</v>
          </cell>
          <cell r="I694">
            <v>1.5</v>
          </cell>
          <cell r="J694">
            <v>39473</v>
          </cell>
          <cell r="K694">
            <v>39532</v>
          </cell>
          <cell r="P694">
            <v>0</v>
          </cell>
          <cell r="S694">
            <v>0</v>
          </cell>
        </row>
        <row r="695">
          <cell r="B695">
            <v>7003</v>
          </cell>
          <cell r="E695" t="str">
            <v>PORTARIA PRINCIPAL - COBERTURA DO ACESSO</v>
          </cell>
          <cell r="F695">
            <v>0</v>
          </cell>
          <cell r="P695">
            <v>0</v>
          </cell>
          <cell r="S695">
            <v>0</v>
          </cell>
        </row>
        <row r="696">
          <cell r="A696">
            <v>511</v>
          </cell>
          <cell r="B696" t="str">
            <v>LV-7003-C-7002</v>
          </cell>
          <cell r="C696" t="str">
            <v>LV-E06-B03-020</v>
          </cell>
          <cell r="D696" t="str">
            <v>E.40.CN.070.012</v>
          </cell>
          <cell r="E696" t="str">
            <v>Lista de Verificação de Desenhos de Fornecedores</v>
          </cell>
          <cell r="F696">
            <v>0</v>
          </cell>
          <cell r="H696" t="str">
            <v>A4</v>
          </cell>
          <cell r="I696">
            <v>7</v>
          </cell>
          <cell r="J696">
            <v>39467</v>
          </cell>
          <cell r="K696">
            <v>39473</v>
          </cell>
          <cell r="P696">
            <v>0</v>
          </cell>
          <cell r="S696">
            <v>0</v>
          </cell>
        </row>
        <row r="697">
          <cell r="B697">
            <v>7003</v>
          </cell>
          <cell r="E697" t="str">
            <v>PORTARIA PRINCIPAL - ESTACIONAMENTO DE ÔNIBUS</v>
          </cell>
          <cell r="F697">
            <v>0</v>
          </cell>
          <cell r="P697">
            <v>0</v>
          </cell>
          <cell r="S697">
            <v>0</v>
          </cell>
        </row>
        <row r="698">
          <cell r="A698">
            <v>512</v>
          </cell>
          <cell r="B698" t="str">
            <v>LV-7003-C-7003</v>
          </cell>
          <cell r="C698" t="str">
            <v>LV-E06-B03-021</v>
          </cell>
          <cell r="D698" t="str">
            <v>E.40.CN.070.012</v>
          </cell>
          <cell r="E698" t="str">
            <v>Lista de Verificação de Desenhos de Fornecedores</v>
          </cell>
          <cell r="F698">
            <v>0</v>
          </cell>
          <cell r="H698" t="str">
            <v>A4</v>
          </cell>
          <cell r="I698">
            <v>7</v>
          </cell>
          <cell r="J698">
            <v>39467</v>
          </cell>
          <cell r="K698">
            <v>39473</v>
          </cell>
          <cell r="P698">
            <v>0</v>
          </cell>
          <cell r="S698">
            <v>0</v>
          </cell>
        </row>
        <row r="699">
          <cell r="B699">
            <v>7003</v>
          </cell>
          <cell r="E699" t="str">
            <v>PORTARIA PRINCIPAL - PARADA DE ÔNIBUS</v>
          </cell>
          <cell r="F699">
            <v>0</v>
          </cell>
          <cell r="P699">
            <v>0</v>
          </cell>
          <cell r="S699">
            <v>0</v>
          </cell>
        </row>
        <row r="700">
          <cell r="A700">
            <v>513</v>
          </cell>
          <cell r="B700" t="str">
            <v>LV-7003-C-7004</v>
          </cell>
          <cell r="C700" t="str">
            <v>LV-E06-B03-022</v>
          </cell>
          <cell r="D700" t="str">
            <v>E.40.CN.070.012</v>
          </cell>
          <cell r="E700" t="str">
            <v>Lista de Verificação de Desenhos de Fornecedores</v>
          </cell>
          <cell r="F700">
            <v>0</v>
          </cell>
          <cell r="H700" t="str">
            <v>A4</v>
          </cell>
          <cell r="I700">
            <v>6</v>
          </cell>
          <cell r="J700">
            <v>39467</v>
          </cell>
          <cell r="K700">
            <v>39473</v>
          </cell>
          <cell r="P700">
            <v>0</v>
          </cell>
          <cell r="S700">
            <v>0</v>
          </cell>
        </row>
        <row r="701">
          <cell r="B701">
            <v>7003</v>
          </cell>
          <cell r="E701" t="str">
            <v>PORTARIA PRINCIPAL - BALANÇA</v>
          </cell>
          <cell r="F701">
            <v>0</v>
          </cell>
          <cell r="P701">
            <v>0</v>
          </cell>
          <cell r="S701">
            <v>0</v>
          </cell>
        </row>
        <row r="702">
          <cell r="A702">
            <v>514</v>
          </cell>
          <cell r="B702" t="str">
            <v>LV-7003-C-7006</v>
          </cell>
          <cell r="C702" t="str">
            <v>LV-E06-B03-023</v>
          </cell>
          <cell r="D702" t="str">
            <v>E.40.CN.070.012</v>
          </cell>
          <cell r="E702" t="str">
            <v>Lista de Verificação de Desenhos de Fornecedores</v>
          </cell>
          <cell r="F702">
            <v>0</v>
          </cell>
          <cell r="H702" t="str">
            <v>A4</v>
          </cell>
          <cell r="I702">
            <v>4</v>
          </cell>
          <cell r="J702">
            <v>39467</v>
          </cell>
          <cell r="K702">
            <v>39473</v>
          </cell>
          <cell r="P702">
            <v>0</v>
          </cell>
          <cell r="S702">
            <v>0</v>
          </cell>
        </row>
        <row r="703">
          <cell r="E703" t="str">
            <v>METÁLICA</v>
          </cell>
          <cell r="F703">
            <v>0</v>
          </cell>
          <cell r="P703">
            <v>0</v>
          </cell>
          <cell r="S703">
            <v>0</v>
          </cell>
        </row>
        <row r="704">
          <cell r="A704">
            <v>515</v>
          </cell>
          <cell r="B704" t="str">
            <v>LV-7003-S-7001</v>
          </cell>
          <cell r="C704" t="str">
            <v>LV-E06-B04-019</v>
          </cell>
          <cell r="D704" t="str">
            <v>E.40.EM.070.012</v>
          </cell>
          <cell r="E704" t="str">
            <v>Lista de Verificação de Desenhos de Fornecedores</v>
          </cell>
          <cell r="F704">
            <v>0</v>
          </cell>
          <cell r="H704" t="str">
            <v>A4</v>
          </cell>
          <cell r="I704">
            <v>5</v>
          </cell>
          <cell r="J704">
            <v>39467</v>
          </cell>
          <cell r="K704">
            <v>39473</v>
          </cell>
          <cell r="P704">
            <v>0</v>
          </cell>
          <cell r="S704">
            <v>0</v>
          </cell>
        </row>
        <row r="705">
          <cell r="B705">
            <v>7003</v>
          </cell>
          <cell r="E705" t="str">
            <v>PORTARIA PRINCIPAL - COBERTURA DO ACESSO</v>
          </cell>
          <cell r="F705">
            <v>0</v>
          </cell>
          <cell r="P705">
            <v>0</v>
          </cell>
          <cell r="S705">
            <v>0</v>
          </cell>
        </row>
        <row r="706">
          <cell r="A706">
            <v>516</v>
          </cell>
          <cell r="B706" t="str">
            <v>LV-7003-S-7002</v>
          </cell>
          <cell r="C706" t="str">
            <v>LV-E06-B04-020</v>
          </cell>
          <cell r="D706" t="str">
            <v>E.40.EM.070.012</v>
          </cell>
          <cell r="E706" t="str">
            <v>Lista de Verificação de Desenhos de Fornecedores</v>
          </cell>
          <cell r="F706">
            <v>0</v>
          </cell>
          <cell r="H706" t="str">
            <v>A4</v>
          </cell>
          <cell r="I706">
            <v>5</v>
          </cell>
          <cell r="J706">
            <v>39467</v>
          </cell>
          <cell r="K706">
            <v>39473</v>
          </cell>
          <cell r="P706">
            <v>0</v>
          </cell>
          <cell r="S706">
            <v>0</v>
          </cell>
        </row>
        <row r="707">
          <cell r="B707">
            <v>7003</v>
          </cell>
          <cell r="E707" t="str">
            <v>PORTARIA PRINCIPAL - ESTACIONAMENTO DE ÔNIBUS</v>
          </cell>
          <cell r="F707">
            <v>0</v>
          </cell>
          <cell r="P707">
            <v>0</v>
          </cell>
          <cell r="S707">
            <v>0</v>
          </cell>
        </row>
        <row r="708">
          <cell r="A708">
            <v>517</v>
          </cell>
          <cell r="B708" t="str">
            <v>LV-7003-S-7003</v>
          </cell>
          <cell r="C708" t="str">
            <v>LV-E06-B04-021</v>
          </cell>
          <cell r="D708" t="str">
            <v>E.40.EM.070.012</v>
          </cell>
          <cell r="E708" t="str">
            <v>Lista de Verificação de Desenhos de Fornecedores</v>
          </cell>
          <cell r="F708">
            <v>0</v>
          </cell>
          <cell r="H708" t="str">
            <v>A4</v>
          </cell>
          <cell r="I708">
            <v>5</v>
          </cell>
          <cell r="J708">
            <v>39467</v>
          </cell>
          <cell r="K708">
            <v>39473</v>
          </cell>
          <cell r="P708">
            <v>0</v>
          </cell>
          <cell r="S708">
            <v>0</v>
          </cell>
        </row>
        <row r="709">
          <cell r="B709">
            <v>7003</v>
          </cell>
          <cell r="E709" t="str">
            <v>PORTARIA PRINCIPAL - PARADA DE ÔNIBUS</v>
          </cell>
          <cell r="F709">
            <v>0</v>
          </cell>
          <cell r="P709">
            <v>0</v>
          </cell>
          <cell r="S709">
            <v>0</v>
          </cell>
        </row>
        <row r="710">
          <cell r="A710">
            <v>518</v>
          </cell>
          <cell r="B710" t="str">
            <v>LV-7003-S-7004</v>
          </cell>
          <cell r="C710" t="str">
            <v>LV-E06-B04-022</v>
          </cell>
          <cell r="D710" t="str">
            <v>E.40.EM.070.012</v>
          </cell>
          <cell r="E710" t="str">
            <v>Lista de Verificação de Desenhos de Fornecedores</v>
          </cell>
          <cell r="F710">
            <v>0</v>
          </cell>
          <cell r="H710" t="str">
            <v>A4</v>
          </cell>
          <cell r="I710">
            <v>5</v>
          </cell>
          <cell r="J710">
            <v>39467</v>
          </cell>
          <cell r="K710">
            <v>39473</v>
          </cell>
          <cell r="P710">
            <v>0</v>
          </cell>
          <cell r="S710">
            <v>0</v>
          </cell>
        </row>
        <row r="711">
          <cell r="B711">
            <v>7004</v>
          </cell>
          <cell r="E711" t="str">
            <v>CENTRO DE TREINAMENTO</v>
          </cell>
          <cell r="F711">
            <v>0</v>
          </cell>
          <cell r="P711">
            <v>0</v>
          </cell>
          <cell r="S711">
            <v>0</v>
          </cell>
        </row>
        <row r="712">
          <cell r="E712" t="str">
            <v>ARQUITETURA</v>
          </cell>
          <cell r="F712">
            <v>0</v>
          </cell>
          <cell r="P712">
            <v>0</v>
          </cell>
          <cell r="S712">
            <v>0</v>
          </cell>
        </row>
        <row r="713">
          <cell r="A713">
            <v>519</v>
          </cell>
          <cell r="B713" t="str">
            <v>7004-A-7000</v>
          </cell>
          <cell r="C713" t="str">
            <v>DE-E06-B15-082</v>
          </cell>
          <cell r="D713" t="str">
            <v>E.40.AR.070.065</v>
          </cell>
          <cell r="E713" t="str">
            <v>Planta Baixa</v>
          </cell>
          <cell r="F713">
            <v>0</v>
          </cell>
          <cell r="H713" t="str">
            <v>A1</v>
          </cell>
          <cell r="I713">
            <v>1</v>
          </cell>
          <cell r="J713">
            <v>39359</v>
          </cell>
          <cell r="K713">
            <v>39365</v>
          </cell>
          <cell r="P713">
            <v>0</v>
          </cell>
          <cell r="S713">
            <v>0</v>
          </cell>
        </row>
        <row r="714">
          <cell r="A714">
            <v>520</v>
          </cell>
          <cell r="B714" t="str">
            <v>7004-A-7001</v>
          </cell>
          <cell r="C714" t="str">
            <v>DE-E06-B15-083</v>
          </cell>
          <cell r="D714" t="str">
            <v>E.40.AR.070.065</v>
          </cell>
          <cell r="E714" t="str">
            <v>Cobertura</v>
          </cell>
          <cell r="F714">
            <v>0</v>
          </cell>
          <cell r="H714" t="str">
            <v>A1</v>
          </cell>
          <cell r="I714">
            <v>1</v>
          </cell>
          <cell r="J714">
            <v>39359</v>
          </cell>
          <cell r="K714">
            <v>39365</v>
          </cell>
          <cell r="P714">
            <v>0</v>
          </cell>
          <cell r="S714">
            <v>0</v>
          </cell>
        </row>
        <row r="715">
          <cell r="A715">
            <v>521</v>
          </cell>
          <cell r="B715" t="str">
            <v>7004-A-7002</v>
          </cell>
          <cell r="C715" t="str">
            <v>DE-E06-B15-084</v>
          </cell>
          <cell r="D715" t="str">
            <v>E.40.AR.070.065</v>
          </cell>
          <cell r="E715" t="str">
            <v xml:space="preserve">Cortes </v>
          </cell>
          <cell r="F715">
            <v>0</v>
          </cell>
          <cell r="H715" t="str">
            <v>A1</v>
          </cell>
          <cell r="I715">
            <v>1</v>
          </cell>
          <cell r="J715">
            <v>39359</v>
          </cell>
          <cell r="K715">
            <v>39365</v>
          </cell>
          <cell r="P715">
            <v>0</v>
          </cell>
          <cell r="S715">
            <v>0</v>
          </cell>
        </row>
        <row r="716">
          <cell r="A716">
            <v>522</v>
          </cell>
          <cell r="B716" t="str">
            <v>7004-A-7003</v>
          </cell>
          <cell r="C716" t="str">
            <v>DE-E06-B15-085</v>
          </cell>
          <cell r="D716" t="str">
            <v>E.40.AR.070.065</v>
          </cell>
          <cell r="E716" t="str">
            <v>Fachadas</v>
          </cell>
          <cell r="F716">
            <v>0</v>
          </cell>
          <cell r="H716" t="str">
            <v>A1</v>
          </cell>
          <cell r="I716">
            <v>1</v>
          </cell>
          <cell r="J716">
            <v>39359</v>
          </cell>
          <cell r="K716">
            <v>39365</v>
          </cell>
          <cell r="P716">
            <v>0</v>
          </cell>
          <cell r="S716">
            <v>0</v>
          </cell>
        </row>
        <row r="717">
          <cell r="A717">
            <v>523</v>
          </cell>
          <cell r="B717" t="str">
            <v>7004-A-7004</v>
          </cell>
          <cell r="C717" t="str">
            <v>DE-E06-B15-086</v>
          </cell>
          <cell r="D717" t="str">
            <v>E.40.AR.070.075</v>
          </cell>
          <cell r="E717" t="str">
            <v>Det. Sanit./Copa</v>
          </cell>
          <cell r="F717">
            <v>0</v>
          </cell>
          <cell r="H717" t="str">
            <v>A1</v>
          </cell>
          <cell r="I717">
            <v>1</v>
          </cell>
          <cell r="J717">
            <v>39376</v>
          </cell>
          <cell r="K717">
            <v>39380</v>
          </cell>
          <cell r="P717">
            <v>0</v>
          </cell>
          <cell r="S717">
            <v>0</v>
          </cell>
        </row>
        <row r="718">
          <cell r="A718">
            <v>524</v>
          </cell>
          <cell r="B718" t="str">
            <v>7004-A-7005</v>
          </cell>
          <cell r="C718" t="str">
            <v>DE-E06-B15-087</v>
          </cell>
          <cell r="D718" t="str">
            <v>E.40.AR.070.075</v>
          </cell>
          <cell r="E718" t="str">
            <v>Paginação de Forro e Lay out de Mobiliário</v>
          </cell>
          <cell r="F718">
            <v>0</v>
          </cell>
          <cell r="H718" t="str">
            <v>A1</v>
          </cell>
          <cell r="I718">
            <v>1</v>
          </cell>
          <cell r="J718">
            <v>39376</v>
          </cell>
          <cell r="K718">
            <v>39380</v>
          </cell>
          <cell r="P718">
            <v>0</v>
          </cell>
          <cell r="S718">
            <v>0</v>
          </cell>
        </row>
        <row r="719">
          <cell r="E719" t="str">
            <v>CONCRETO</v>
          </cell>
          <cell r="F719">
            <v>0</v>
          </cell>
          <cell r="P719">
            <v>0</v>
          </cell>
          <cell r="S719">
            <v>0</v>
          </cell>
        </row>
        <row r="720">
          <cell r="A720">
            <v>525</v>
          </cell>
          <cell r="B720" t="str">
            <v>LV-7004-C-7000</v>
          </cell>
          <cell r="C720" t="str">
            <v>LV-E06-B03-024</v>
          </cell>
          <cell r="D720" t="str">
            <v>E.40.CN.070.045</v>
          </cell>
          <cell r="E720" t="str">
            <v>Lista de Verificação de Desenhos de Fornecedores</v>
          </cell>
          <cell r="F720">
            <v>0</v>
          </cell>
          <cell r="H720" t="str">
            <v>A4</v>
          </cell>
          <cell r="I720">
            <v>10</v>
          </cell>
          <cell r="J720">
            <v>39396</v>
          </cell>
          <cell r="K720">
            <v>39402</v>
          </cell>
          <cell r="P720">
            <v>0</v>
          </cell>
          <cell r="S720">
            <v>0</v>
          </cell>
        </row>
        <row r="721">
          <cell r="E721" t="str">
            <v>METÁLICA</v>
          </cell>
          <cell r="F721">
            <v>0</v>
          </cell>
          <cell r="P721">
            <v>0</v>
          </cell>
          <cell r="S721">
            <v>0</v>
          </cell>
        </row>
        <row r="722">
          <cell r="A722">
            <v>526</v>
          </cell>
          <cell r="B722" t="str">
            <v>LV-7004-S-7000</v>
          </cell>
          <cell r="C722" t="str">
            <v>LV-E06-B04-023</v>
          </cell>
          <cell r="D722" t="str">
            <v>E.40.EM.070.045</v>
          </cell>
          <cell r="E722" t="str">
            <v>Lista de Verificação de Desenhos de Fornecedores</v>
          </cell>
          <cell r="F722">
            <v>0</v>
          </cell>
          <cell r="H722" t="str">
            <v>A4</v>
          </cell>
          <cell r="I722">
            <v>5</v>
          </cell>
          <cell r="J722">
            <v>39396</v>
          </cell>
          <cell r="K722">
            <v>39402</v>
          </cell>
          <cell r="P722">
            <v>0</v>
          </cell>
          <cell r="S722">
            <v>0</v>
          </cell>
        </row>
        <row r="723">
          <cell r="E723" t="str">
            <v>ELÉTRICA</v>
          </cell>
          <cell r="F723">
            <v>0</v>
          </cell>
          <cell r="P723">
            <v>0</v>
          </cell>
          <cell r="S723">
            <v>0</v>
          </cell>
        </row>
        <row r="724">
          <cell r="A724">
            <v>527</v>
          </cell>
          <cell r="B724" t="str">
            <v>7004-E-7000</v>
          </cell>
          <cell r="C724" t="str">
            <v>DE-E06-E06-078</v>
          </cell>
          <cell r="D724" t="str">
            <v>E.40.EL.070.055</v>
          </cell>
          <cell r="E724" t="str">
            <v>Planta de Distribuição de Força e Aterramento</v>
          </cell>
          <cell r="F724">
            <v>0</v>
          </cell>
          <cell r="H724" t="str">
            <v>A1</v>
          </cell>
          <cell r="I724">
            <v>1</v>
          </cell>
          <cell r="J724">
            <v>39376</v>
          </cell>
          <cell r="K724">
            <v>39382</v>
          </cell>
          <cell r="P724">
            <v>0</v>
          </cell>
          <cell r="S724">
            <v>0</v>
          </cell>
        </row>
        <row r="725">
          <cell r="A725">
            <v>528</v>
          </cell>
          <cell r="B725" t="str">
            <v>7004-E-7001</v>
          </cell>
          <cell r="C725" t="str">
            <v>DE-E06-E06-079</v>
          </cell>
          <cell r="D725" t="str">
            <v>E.40.EL.070.055</v>
          </cell>
          <cell r="E725" t="str">
            <v>Planta de Iluminação e Tomadas de Corrente</v>
          </cell>
          <cell r="F725">
            <v>0</v>
          </cell>
          <cell r="H725" t="str">
            <v>A1</v>
          </cell>
          <cell r="I725">
            <v>1</v>
          </cell>
          <cell r="J725">
            <v>39376</v>
          </cell>
          <cell r="K725">
            <v>39382</v>
          </cell>
          <cell r="P725">
            <v>0</v>
          </cell>
          <cell r="S725">
            <v>0</v>
          </cell>
        </row>
        <row r="726">
          <cell r="A726">
            <v>529</v>
          </cell>
          <cell r="B726" t="str">
            <v>7004-E-7002</v>
          </cell>
          <cell r="C726" t="str">
            <v>DE-E06-E06-080</v>
          </cell>
          <cell r="D726" t="str">
            <v>E.40.EL.070.055</v>
          </cell>
          <cell r="E726" t="str">
            <v>Planta de SPDA</v>
          </cell>
          <cell r="F726">
            <v>0</v>
          </cell>
          <cell r="H726" t="str">
            <v>A1</v>
          </cell>
          <cell r="I726">
            <v>1</v>
          </cell>
          <cell r="J726">
            <v>39376</v>
          </cell>
          <cell r="K726">
            <v>39382</v>
          </cell>
          <cell r="P726">
            <v>0</v>
          </cell>
          <cell r="S726">
            <v>0</v>
          </cell>
        </row>
        <row r="727">
          <cell r="A727">
            <v>530</v>
          </cell>
          <cell r="B727" t="str">
            <v>7004-E-7003</v>
          </cell>
          <cell r="C727" t="str">
            <v>DE-E06-E06-081</v>
          </cell>
          <cell r="D727" t="str">
            <v>E.40.EL.070.055</v>
          </cell>
          <cell r="E727" t="str">
            <v>Diagrama Unifilar e Quadro de Cargas Elétricas</v>
          </cell>
          <cell r="F727">
            <v>0</v>
          </cell>
          <cell r="H727" t="str">
            <v>A1</v>
          </cell>
          <cell r="I727">
            <v>1.25</v>
          </cell>
          <cell r="J727">
            <v>39376</v>
          </cell>
          <cell r="K727">
            <v>39382</v>
          </cell>
          <cell r="P727">
            <v>0</v>
          </cell>
          <cell r="S727">
            <v>0</v>
          </cell>
        </row>
        <row r="728">
          <cell r="A728">
            <v>531</v>
          </cell>
          <cell r="B728" t="str">
            <v>MC-7004-E-7000</v>
          </cell>
          <cell r="C728" t="str">
            <v>MC-E06-E06-041</v>
          </cell>
          <cell r="D728" t="str">
            <v>E.40.EL.070.055</v>
          </cell>
          <cell r="E728" t="str">
            <v>Memória de Cálculo de Iluminação</v>
          </cell>
          <cell r="F728">
            <v>0</v>
          </cell>
          <cell r="H728" t="str">
            <v>A4</v>
          </cell>
          <cell r="I728">
            <v>3</v>
          </cell>
          <cell r="J728">
            <v>39376</v>
          </cell>
          <cell r="K728">
            <v>39382</v>
          </cell>
          <cell r="P728">
            <v>0</v>
          </cell>
          <cell r="S728">
            <v>0</v>
          </cell>
        </row>
        <row r="729">
          <cell r="A729">
            <v>532</v>
          </cell>
          <cell r="B729" t="str">
            <v>MC-7004-E-7001</v>
          </cell>
          <cell r="C729" t="str">
            <v>MC-E06-E06-042</v>
          </cell>
          <cell r="D729" t="str">
            <v>E.40.EL.070.055</v>
          </cell>
          <cell r="E729" t="str">
            <v>Memória de Cálculo de SPDA</v>
          </cell>
          <cell r="F729">
            <v>0</v>
          </cell>
          <cell r="H729" t="str">
            <v>A4</v>
          </cell>
          <cell r="I729">
            <v>3</v>
          </cell>
          <cell r="J729">
            <v>39376</v>
          </cell>
          <cell r="K729">
            <v>39382</v>
          </cell>
          <cell r="P729">
            <v>0</v>
          </cell>
          <cell r="S729">
            <v>0</v>
          </cell>
        </row>
        <row r="730">
          <cell r="A730">
            <v>533</v>
          </cell>
          <cell r="B730" t="str">
            <v>LM-7004-E-7000</v>
          </cell>
          <cell r="C730" t="str">
            <v>LM-E06-E06-021</v>
          </cell>
          <cell r="D730" t="str">
            <v>E.40.EL.070.055</v>
          </cell>
          <cell r="E730" t="str">
            <v>Lista de Materiais</v>
          </cell>
          <cell r="F730">
            <v>0</v>
          </cell>
          <cell r="H730" t="str">
            <v>A4</v>
          </cell>
          <cell r="I730">
            <v>1</v>
          </cell>
          <cell r="J730">
            <v>39376</v>
          </cell>
          <cell r="K730">
            <v>39382</v>
          </cell>
          <cell r="P730">
            <v>0</v>
          </cell>
          <cell r="S730">
            <v>0</v>
          </cell>
        </row>
        <row r="731">
          <cell r="A731">
            <v>534</v>
          </cell>
          <cell r="B731" t="str">
            <v>FD-7004-E-7000</v>
          </cell>
          <cell r="C731" t="str">
            <v>FD-E06-E06-021</v>
          </cell>
          <cell r="D731" t="str">
            <v>E.40.EL.070.055</v>
          </cell>
          <cell r="E731" t="str">
            <v>Folha de Dados (Quadro de Distribuição)</v>
          </cell>
          <cell r="F731">
            <v>0</v>
          </cell>
          <cell r="H731" t="str">
            <v>A4</v>
          </cell>
          <cell r="I731">
            <v>0.125</v>
          </cell>
          <cell r="J731">
            <v>39376</v>
          </cell>
          <cell r="K731">
            <v>39382</v>
          </cell>
          <cell r="P731">
            <v>0</v>
          </cell>
          <cell r="S731">
            <v>0</v>
          </cell>
        </row>
        <row r="732">
          <cell r="A732">
            <v>535</v>
          </cell>
          <cell r="B732" t="str">
            <v>MD-7004-E-7000</v>
          </cell>
          <cell r="C732" t="str">
            <v>MD-E06-E06-021</v>
          </cell>
          <cell r="D732" t="str">
            <v>E.40.EL.070.055</v>
          </cell>
          <cell r="E732" t="str">
            <v>Memorial Descritivo</v>
          </cell>
          <cell r="F732">
            <v>0</v>
          </cell>
          <cell r="H732" t="str">
            <v>A4</v>
          </cell>
          <cell r="I732">
            <v>1</v>
          </cell>
          <cell r="J732">
            <v>39376</v>
          </cell>
          <cell r="K732">
            <v>39382</v>
          </cell>
          <cell r="P732">
            <v>0</v>
          </cell>
          <cell r="S732">
            <v>0</v>
          </cell>
        </row>
        <row r="733">
          <cell r="E733" t="str">
            <v>TELEFONIA E DADOS</v>
          </cell>
          <cell r="F733">
            <v>0</v>
          </cell>
          <cell r="P733">
            <v>0</v>
          </cell>
          <cell r="S733">
            <v>0</v>
          </cell>
        </row>
        <row r="734">
          <cell r="A734">
            <v>536</v>
          </cell>
          <cell r="B734" t="str">
            <v>7004-K-7000</v>
          </cell>
          <cell r="C734" t="str">
            <v>DE-E06-E47-009</v>
          </cell>
          <cell r="D734" t="str">
            <v>E.40.CM.070.050</v>
          </cell>
          <cell r="E734" t="str">
            <v>Planta Baixa</v>
          </cell>
          <cell r="F734">
            <v>0</v>
          </cell>
          <cell r="H734" t="str">
            <v>A1</v>
          </cell>
          <cell r="I734">
            <v>1</v>
          </cell>
          <cell r="J734">
            <v>39376</v>
          </cell>
          <cell r="K734">
            <v>39382</v>
          </cell>
          <cell r="P734">
            <v>0</v>
          </cell>
          <cell r="S734">
            <v>0</v>
          </cell>
        </row>
        <row r="735">
          <cell r="A735">
            <v>537</v>
          </cell>
          <cell r="B735" t="str">
            <v>LM-7004-K-7000</v>
          </cell>
          <cell r="C735" t="str">
            <v>LM-E06-E47-009</v>
          </cell>
          <cell r="D735" t="str">
            <v>E.40.CM.070.050</v>
          </cell>
          <cell r="E735" t="str">
            <v>Lista de Materiais</v>
          </cell>
          <cell r="F735">
            <v>0</v>
          </cell>
          <cell r="H735" t="str">
            <v>A4</v>
          </cell>
          <cell r="I735">
            <v>0.125</v>
          </cell>
          <cell r="J735">
            <v>39376</v>
          </cell>
          <cell r="K735">
            <v>39382</v>
          </cell>
          <cell r="P735">
            <v>0</v>
          </cell>
          <cell r="S735">
            <v>0</v>
          </cell>
        </row>
        <row r="736">
          <cell r="E736" t="str">
            <v>HIDROSSANITÁRIA</v>
          </cell>
          <cell r="F736">
            <v>0</v>
          </cell>
          <cell r="P736">
            <v>0</v>
          </cell>
          <cell r="S736">
            <v>0</v>
          </cell>
        </row>
        <row r="737">
          <cell r="A737">
            <v>538</v>
          </cell>
          <cell r="B737" t="str">
            <v>7004-B-7000</v>
          </cell>
          <cell r="C737" t="str">
            <v>DE-E06-B49-044</v>
          </cell>
          <cell r="D737" t="str">
            <v>E.40.IE.070.055</v>
          </cell>
          <cell r="E737" t="str">
            <v>Planta e Isométrico - Água Fria</v>
          </cell>
          <cell r="F737">
            <v>0</v>
          </cell>
          <cell r="H737" t="str">
            <v>A1</v>
          </cell>
          <cell r="I737">
            <v>1</v>
          </cell>
          <cell r="J737">
            <v>39376</v>
          </cell>
          <cell r="K737">
            <v>39382</v>
          </cell>
          <cell r="P737">
            <v>0</v>
          </cell>
          <cell r="S737">
            <v>0</v>
          </cell>
        </row>
        <row r="738">
          <cell r="A738">
            <v>539</v>
          </cell>
          <cell r="B738" t="str">
            <v>7004-B-7001</v>
          </cell>
          <cell r="C738" t="str">
            <v>DE-E06-B49-045</v>
          </cell>
          <cell r="D738" t="str">
            <v>E.40.IE.070.055</v>
          </cell>
          <cell r="E738" t="str">
            <v>Planta Baixa - Esgoto Sanitário</v>
          </cell>
          <cell r="F738">
            <v>0</v>
          </cell>
          <cell r="H738" t="str">
            <v>A1</v>
          </cell>
          <cell r="I738">
            <v>1</v>
          </cell>
          <cell r="J738">
            <v>39376</v>
          </cell>
          <cell r="K738">
            <v>39382</v>
          </cell>
          <cell r="P738">
            <v>0</v>
          </cell>
          <cell r="S738">
            <v>0</v>
          </cell>
        </row>
        <row r="739">
          <cell r="A739">
            <v>540</v>
          </cell>
          <cell r="B739" t="str">
            <v>7004-B-7002</v>
          </cell>
          <cell r="C739" t="str">
            <v>DE-E06-B49-046</v>
          </cell>
          <cell r="D739" t="str">
            <v>E.40.IE.070.055</v>
          </cell>
          <cell r="E739" t="str">
            <v>Planta - Esquema Vertical e Detalhes - Esgoto Sanitário</v>
          </cell>
          <cell r="F739">
            <v>0</v>
          </cell>
          <cell r="H739" t="str">
            <v>A1</v>
          </cell>
          <cell r="I739">
            <v>1</v>
          </cell>
          <cell r="J739">
            <v>39376</v>
          </cell>
          <cell r="K739">
            <v>39382</v>
          </cell>
          <cell r="P739">
            <v>0</v>
          </cell>
          <cell r="S739">
            <v>0</v>
          </cell>
        </row>
        <row r="740">
          <cell r="A740">
            <v>541</v>
          </cell>
          <cell r="B740" t="str">
            <v>7004-B-7003</v>
          </cell>
          <cell r="C740" t="str">
            <v>DE-E06-B49-047</v>
          </cell>
          <cell r="D740" t="str">
            <v>E.40.IE.070.055</v>
          </cell>
          <cell r="E740" t="str">
            <v>Planta e Detalhes - Águas Pluviais</v>
          </cell>
          <cell r="F740">
            <v>0</v>
          </cell>
          <cell r="H740" t="str">
            <v>A1</v>
          </cell>
          <cell r="I740">
            <v>1</v>
          </cell>
          <cell r="J740">
            <v>39376</v>
          </cell>
          <cell r="K740">
            <v>39382</v>
          </cell>
          <cell r="P740">
            <v>0</v>
          </cell>
          <cell r="S740">
            <v>0</v>
          </cell>
        </row>
        <row r="741">
          <cell r="A741">
            <v>542</v>
          </cell>
          <cell r="B741" t="str">
            <v>7004-B-7004</v>
          </cell>
          <cell r="C741" t="str">
            <v>DE-E06-B49-048</v>
          </cell>
          <cell r="D741" t="str">
            <v>E.40.IE.070.055</v>
          </cell>
          <cell r="E741" t="str">
            <v>Água Fria  - Planta da Cobertura</v>
          </cell>
          <cell r="F741">
            <v>0</v>
          </cell>
          <cell r="H741" t="str">
            <v>A1</v>
          </cell>
          <cell r="I741">
            <v>1</v>
          </cell>
          <cell r="J741">
            <v>39376</v>
          </cell>
          <cell r="K741">
            <v>39382</v>
          </cell>
          <cell r="P741">
            <v>0</v>
          </cell>
          <cell r="S741">
            <v>0</v>
          </cell>
        </row>
        <row r="742">
          <cell r="A742">
            <v>543</v>
          </cell>
          <cell r="B742" t="str">
            <v>LM-7004-B-7000</v>
          </cell>
          <cell r="C742" t="str">
            <v>LM-E06-B49-016</v>
          </cell>
          <cell r="D742" t="str">
            <v>E.40.IE.070.055</v>
          </cell>
          <cell r="E742" t="str">
            <v>Lista de Material</v>
          </cell>
          <cell r="F742">
            <v>0</v>
          </cell>
          <cell r="H742" t="str">
            <v>A4</v>
          </cell>
          <cell r="I742">
            <v>0.375</v>
          </cell>
          <cell r="J742">
            <v>39376</v>
          </cell>
          <cell r="K742">
            <v>39382</v>
          </cell>
          <cell r="P742">
            <v>0</v>
          </cell>
          <cell r="S742">
            <v>0</v>
          </cell>
        </row>
        <row r="743">
          <cell r="E743" t="str">
            <v>ORÇAMENTAÇÃO</v>
          </cell>
          <cell r="F743">
            <v>0</v>
          </cell>
          <cell r="P743">
            <v>0</v>
          </cell>
          <cell r="S743">
            <v>0</v>
          </cell>
        </row>
        <row r="744">
          <cell r="A744">
            <v>544</v>
          </cell>
          <cell r="B744" t="str">
            <v>RT-7004-H-7000</v>
          </cell>
          <cell r="C744" t="str">
            <v>RT-E06-B00-019</v>
          </cell>
          <cell r="D744" t="str">
            <v>E.40.00.000.006</v>
          </cell>
          <cell r="E744" t="str">
            <v>Pacote para Orçamentação</v>
          </cell>
          <cell r="F744">
            <v>0</v>
          </cell>
          <cell r="H744" t="str">
            <v>A4</v>
          </cell>
          <cell r="I744">
            <v>2.2000000000000002</v>
          </cell>
          <cell r="J744">
            <v>39473</v>
          </cell>
          <cell r="K744">
            <v>39532</v>
          </cell>
          <cell r="P744">
            <v>0</v>
          </cell>
          <cell r="S744">
            <v>0</v>
          </cell>
        </row>
        <row r="745">
          <cell r="E745" t="str">
            <v>ANÁLISE DE PROPOSTA</v>
          </cell>
          <cell r="F745">
            <v>0</v>
          </cell>
          <cell r="P745">
            <v>0</v>
          </cell>
          <cell r="S745">
            <v>0</v>
          </cell>
        </row>
        <row r="746">
          <cell r="A746">
            <v>545</v>
          </cell>
          <cell r="B746" t="str">
            <v>PT-7004-H-7000</v>
          </cell>
          <cell r="C746" t="str">
            <v>PT-E06-B00-019</v>
          </cell>
          <cell r="D746" t="str">
            <v>E.40.00.000.006</v>
          </cell>
          <cell r="E746" t="str">
            <v>Análise de Proposta</v>
          </cell>
          <cell r="F746">
            <v>0</v>
          </cell>
          <cell r="H746" t="str">
            <v>A4</v>
          </cell>
          <cell r="I746">
            <v>1.25</v>
          </cell>
          <cell r="J746">
            <v>39473</v>
          </cell>
          <cell r="K746">
            <v>39532</v>
          </cell>
          <cell r="P746">
            <v>0</v>
          </cell>
          <cell r="S746">
            <v>0</v>
          </cell>
        </row>
        <row r="747">
          <cell r="B747">
            <v>7006</v>
          </cell>
          <cell r="E747" t="str">
            <v>TERMINAL RODOVIÁRIO/ ESCRITÓRIO DE SERVIÇOS GERAIS</v>
          </cell>
          <cell r="F747">
            <v>0</v>
          </cell>
          <cell r="P747">
            <v>0</v>
          </cell>
          <cell r="S747">
            <v>0</v>
          </cell>
        </row>
        <row r="748">
          <cell r="E748" t="str">
            <v>ARQUITETURA</v>
          </cell>
          <cell r="F748">
            <v>0</v>
          </cell>
          <cell r="P748">
            <v>0</v>
          </cell>
          <cell r="S748">
            <v>0</v>
          </cell>
        </row>
        <row r="749">
          <cell r="A749">
            <v>546</v>
          </cell>
          <cell r="B749" t="str">
            <v>7006-A-7000</v>
          </cell>
          <cell r="C749" t="str">
            <v>DE-E06-B15-088</v>
          </cell>
          <cell r="D749" t="str">
            <v>E.40.AR.070.080</v>
          </cell>
          <cell r="E749" t="str">
            <v>Planta Baixa</v>
          </cell>
          <cell r="F749">
            <v>0</v>
          </cell>
          <cell r="H749" t="str">
            <v>A1</v>
          </cell>
          <cell r="I749">
            <v>1</v>
          </cell>
          <cell r="J749">
            <v>39397</v>
          </cell>
          <cell r="K749">
            <v>39406</v>
          </cell>
          <cell r="P749">
            <v>0</v>
          </cell>
          <cell r="S749">
            <v>0</v>
          </cell>
        </row>
        <row r="750">
          <cell r="A750">
            <v>547</v>
          </cell>
          <cell r="B750" t="str">
            <v>7006-A-7001</v>
          </cell>
          <cell r="C750" t="str">
            <v>DE-E06-B15-089</v>
          </cell>
          <cell r="D750" t="str">
            <v>E.40.AR.070.080</v>
          </cell>
          <cell r="E750" t="str">
            <v>Cobertura</v>
          </cell>
          <cell r="F750">
            <v>0</v>
          </cell>
          <cell r="H750" t="str">
            <v>A1</v>
          </cell>
          <cell r="I750">
            <v>1</v>
          </cell>
          <cell r="J750">
            <v>39397</v>
          </cell>
          <cell r="K750">
            <v>39406</v>
          </cell>
          <cell r="P750">
            <v>0</v>
          </cell>
          <cell r="S750">
            <v>0</v>
          </cell>
        </row>
        <row r="751">
          <cell r="A751">
            <v>548</v>
          </cell>
          <cell r="B751" t="str">
            <v>7006-A-7002</v>
          </cell>
          <cell r="C751" t="str">
            <v>DE-E06-B15-090</v>
          </cell>
          <cell r="D751" t="str">
            <v>E.40.AR.070.080</v>
          </cell>
          <cell r="E751" t="str">
            <v>Cortes</v>
          </cell>
          <cell r="F751">
            <v>0</v>
          </cell>
          <cell r="H751" t="str">
            <v>A1</v>
          </cell>
          <cell r="I751">
            <v>1</v>
          </cell>
          <cell r="J751">
            <v>39397</v>
          </cell>
          <cell r="K751">
            <v>39406</v>
          </cell>
          <cell r="P751">
            <v>0</v>
          </cell>
          <cell r="S751">
            <v>0</v>
          </cell>
        </row>
        <row r="752">
          <cell r="A752">
            <v>549</v>
          </cell>
          <cell r="B752" t="str">
            <v>7006-A-7003</v>
          </cell>
          <cell r="C752" t="str">
            <v>DE-E06-B15-091</v>
          </cell>
          <cell r="D752" t="str">
            <v>E.40.AR.070.080</v>
          </cell>
          <cell r="E752" t="str">
            <v>Fachadas</v>
          </cell>
          <cell r="F752">
            <v>0</v>
          </cell>
          <cell r="H752" t="str">
            <v>A1</v>
          </cell>
          <cell r="I752">
            <v>1</v>
          </cell>
          <cell r="J752">
            <v>39397</v>
          </cell>
          <cell r="K752">
            <v>39406</v>
          </cell>
          <cell r="P752">
            <v>0</v>
          </cell>
          <cell r="S752">
            <v>0</v>
          </cell>
        </row>
        <row r="753">
          <cell r="A753">
            <v>550</v>
          </cell>
          <cell r="B753" t="str">
            <v>7006-A-7004</v>
          </cell>
          <cell r="C753" t="str">
            <v>DE-E06-B15-092</v>
          </cell>
          <cell r="D753" t="str">
            <v>E.40.AR.070.090</v>
          </cell>
          <cell r="E753" t="str">
            <v>Det. Sanitários</v>
          </cell>
          <cell r="F753">
            <v>0</v>
          </cell>
          <cell r="H753" t="str">
            <v>A1</v>
          </cell>
          <cell r="I753">
            <v>1</v>
          </cell>
          <cell r="J753">
            <v>39417</v>
          </cell>
          <cell r="K753">
            <v>39421</v>
          </cell>
          <cell r="P753">
            <v>0</v>
          </cell>
          <cell r="S753">
            <v>0</v>
          </cell>
        </row>
        <row r="754">
          <cell r="A754">
            <v>551</v>
          </cell>
          <cell r="B754" t="str">
            <v>7006-A-7005</v>
          </cell>
          <cell r="C754" t="str">
            <v>DE-E06-B15-093</v>
          </cell>
          <cell r="D754" t="str">
            <v>E.40.AR.070.090</v>
          </cell>
          <cell r="E754" t="str">
            <v>Paginação de Forro e Lay out de Mobiliário</v>
          </cell>
          <cell r="F754">
            <v>0</v>
          </cell>
          <cell r="H754" t="str">
            <v>A1</v>
          </cell>
          <cell r="I754">
            <v>1</v>
          </cell>
          <cell r="J754">
            <v>39417</v>
          </cell>
          <cell r="K754">
            <v>39421</v>
          </cell>
          <cell r="P754">
            <v>0</v>
          </cell>
          <cell r="S754">
            <v>0</v>
          </cell>
        </row>
        <row r="755">
          <cell r="E755" t="str">
            <v>CONCRETO</v>
          </cell>
          <cell r="F755">
            <v>0</v>
          </cell>
          <cell r="P755">
            <v>0</v>
          </cell>
          <cell r="S755">
            <v>0</v>
          </cell>
        </row>
        <row r="756">
          <cell r="A756">
            <v>552</v>
          </cell>
          <cell r="B756" t="str">
            <v>LV-7006-C-7000</v>
          </cell>
          <cell r="C756" t="str">
            <v>LV-E06-B03-025</v>
          </cell>
          <cell r="D756" t="str">
            <v>E.40.CN.070.055</v>
          </cell>
          <cell r="E756" t="str">
            <v>Lista de Verificação de Desenhos de Fornecedores</v>
          </cell>
          <cell r="F756">
            <v>0</v>
          </cell>
          <cell r="H756" t="str">
            <v>A4</v>
          </cell>
          <cell r="I756">
            <v>8</v>
          </cell>
          <cell r="J756">
            <v>39437</v>
          </cell>
          <cell r="K756">
            <v>39443</v>
          </cell>
          <cell r="P756">
            <v>0</v>
          </cell>
          <cell r="S756">
            <v>0</v>
          </cell>
        </row>
        <row r="757">
          <cell r="E757" t="str">
            <v>METÁLICA</v>
          </cell>
          <cell r="F757">
            <v>0</v>
          </cell>
          <cell r="P757">
            <v>0</v>
          </cell>
          <cell r="S757">
            <v>0</v>
          </cell>
        </row>
        <row r="758">
          <cell r="A758">
            <v>553</v>
          </cell>
          <cell r="B758" t="str">
            <v>LV-7006-S-7000</v>
          </cell>
          <cell r="C758" t="str">
            <v>LV-E06-B04-024</v>
          </cell>
          <cell r="D758" t="str">
            <v>E.40.EM.070.055</v>
          </cell>
          <cell r="E758" t="str">
            <v>Lista de Verificação de Desenhos de Fornecedores</v>
          </cell>
          <cell r="F758">
            <v>0</v>
          </cell>
          <cell r="H758" t="str">
            <v>A4</v>
          </cell>
          <cell r="I758">
            <v>5</v>
          </cell>
          <cell r="J758">
            <v>39437</v>
          </cell>
          <cell r="K758">
            <v>39443</v>
          </cell>
          <cell r="P758">
            <v>0</v>
          </cell>
          <cell r="S758">
            <v>0</v>
          </cell>
        </row>
        <row r="759">
          <cell r="E759" t="str">
            <v>ELÉTRICA</v>
          </cell>
          <cell r="F759">
            <v>0</v>
          </cell>
          <cell r="P759">
            <v>0</v>
          </cell>
          <cell r="S759">
            <v>0</v>
          </cell>
        </row>
        <row r="760">
          <cell r="A760">
            <v>554</v>
          </cell>
          <cell r="B760" t="str">
            <v>7006-E-7000</v>
          </cell>
          <cell r="C760" t="str">
            <v>DE-E06-E06-082</v>
          </cell>
          <cell r="D760" t="str">
            <v>E.40.EL.070.070</v>
          </cell>
          <cell r="E760" t="str">
            <v>Planta de Distribuição de Força e Aterramento</v>
          </cell>
          <cell r="F760">
            <v>0</v>
          </cell>
          <cell r="H760" t="str">
            <v>A1</v>
          </cell>
          <cell r="I760">
            <v>1</v>
          </cell>
          <cell r="J760">
            <v>39417</v>
          </cell>
          <cell r="K760">
            <v>39423</v>
          </cell>
          <cell r="P760">
            <v>0</v>
          </cell>
          <cell r="S760">
            <v>0</v>
          </cell>
        </row>
        <row r="761">
          <cell r="A761">
            <v>555</v>
          </cell>
          <cell r="B761" t="str">
            <v>7006-E-7001</v>
          </cell>
          <cell r="C761" t="str">
            <v>DE-E06-E06-083</v>
          </cell>
          <cell r="D761" t="str">
            <v>E.40.EL.070.070</v>
          </cell>
          <cell r="E761" t="str">
            <v>Planta de Iluminação e Tomadas de Corrente</v>
          </cell>
          <cell r="F761">
            <v>0</v>
          </cell>
          <cell r="H761" t="str">
            <v>A1</v>
          </cell>
          <cell r="I761">
            <v>1</v>
          </cell>
          <cell r="J761">
            <v>39417</v>
          </cell>
          <cell r="K761">
            <v>39423</v>
          </cell>
          <cell r="P761">
            <v>0</v>
          </cell>
          <cell r="S761">
            <v>0</v>
          </cell>
        </row>
        <row r="762">
          <cell r="A762">
            <v>556</v>
          </cell>
          <cell r="B762" t="str">
            <v>7006-E-7002</v>
          </cell>
          <cell r="C762" t="str">
            <v>DE-E06-E06-084</v>
          </cell>
          <cell r="D762" t="str">
            <v>E.40.EL.070.070</v>
          </cell>
          <cell r="E762" t="str">
            <v>Planta de SPDA</v>
          </cell>
          <cell r="F762">
            <v>0</v>
          </cell>
          <cell r="H762" t="str">
            <v>A1</v>
          </cell>
          <cell r="I762">
            <v>1</v>
          </cell>
          <cell r="J762">
            <v>39417</v>
          </cell>
          <cell r="K762">
            <v>39423</v>
          </cell>
          <cell r="P762">
            <v>0</v>
          </cell>
          <cell r="S762">
            <v>0</v>
          </cell>
        </row>
        <row r="763">
          <cell r="A763">
            <v>557</v>
          </cell>
          <cell r="B763" t="str">
            <v>7006-E-7003</v>
          </cell>
          <cell r="C763" t="str">
            <v>DE-E06-E06-085</v>
          </cell>
          <cell r="D763" t="str">
            <v>E.40.EL.070.070</v>
          </cell>
          <cell r="E763" t="str">
            <v>Diagrama Unifilar e Quadro de Cargas Elétricas</v>
          </cell>
          <cell r="F763">
            <v>0</v>
          </cell>
          <cell r="H763" t="str">
            <v>A1</v>
          </cell>
          <cell r="I763">
            <v>1.25</v>
          </cell>
          <cell r="J763">
            <v>39417</v>
          </cell>
          <cell r="K763">
            <v>39423</v>
          </cell>
          <cell r="P763">
            <v>0</v>
          </cell>
          <cell r="S763">
            <v>0</v>
          </cell>
        </row>
        <row r="764">
          <cell r="A764">
            <v>558</v>
          </cell>
          <cell r="B764" t="str">
            <v>MC-7006-E-7000</v>
          </cell>
          <cell r="C764" t="str">
            <v>MC-E06-E06-043</v>
          </cell>
          <cell r="D764" t="str">
            <v>E.40.EL.070.070</v>
          </cell>
          <cell r="E764" t="str">
            <v>Memória de Cálculo de Iluminação</v>
          </cell>
          <cell r="F764">
            <v>0</v>
          </cell>
          <cell r="H764" t="str">
            <v>A4</v>
          </cell>
          <cell r="I764">
            <v>3</v>
          </cell>
          <cell r="J764">
            <v>39417</v>
          </cell>
          <cell r="K764">
            <v>39423</v>
          </cell>
          <cell r="P764">
            <v>0</v>
          </cell>
          <cell r="S764">
            <v>0</v>
          </cell>
        </row>
        <row r="765">
          <cell r="A765">
            <v>559</v>
          </cell>
          <cell r="B765" t="str">
            <v>MC-7006-E-7001</v>
          </cell>
          <cell r="C765" t="str">
            <v>MC-E06-E06-044</v>
          </cell>
          <cell r="D765" t="str">
            <v>E.40.EL.070.070</v>
          </cell>
          <cell r="E765" t="str">
            <v>Memória de Cálculo de SPDA</v>
          </cell>
          <cell r="F765">
            <v>0</v>
          </cell>
          <cell r="H765" t="str">
            <v>A4</v>
          </cell>
          <cell r="I765">
            <v>3</v>
          </cell>
          <cell r="J765">
            <v>39417</v>
          </cell>
          <cell r="K765">
            <v>39423</v>
          </cell>
          <cell r="P765">
            <v>0</v>
          </cell>
          <cell r="S765">
            <v>0</v>
          </cell>
        </row>
        <row r="766">
          <cell r="A766">
            <v>560</v>
          </cell>
          <cell r="B766" t="str">
            <v>LM-7006-E-7000</v>
          </cell>
          <cell r="C766" t="str">
            <v>LM-E06-E06-022</v>
          </cell>
          <cell r="D766" t="str">
            <v>E.40.EL.070.070</v>
          </cell>
          <cell r="E766" t="str">
            <v>Lista de Materiais</v>
          </cell>
          <cell r="F766">
            <v>0</v>
          </cell>
          <cell r="H766" t="str">
            <v>A4</v>
          </cell>
          <cell r="I766">
            <v>1</v>
          </cell>
          <cell r="J766">
            <v>39417</v>
          </cell>
          <cell r="K766">
            <v>39423</v>
          </cell>
          <cell r="P766">
            <v>0</v>
          </cell>
          <cell r="S766">
            <v>0</v>
          </cell>
        </row>
        <row r="767">
          <cell r="A767">
            <v>561</v>
          </cell>
          <cell r="B767" t="str">
            <v>FD-7006-E-7000</v>
          </cell>
          <cell r="C767" t="str">
            <v>FD-E06-E06-022</v>
          </cell>
          <cell r="D767" t="str">
            <v>E.40.EL.070.070</v>
          </cell>
          <cell r="E767" t="str">
            <v>Folha de Dados (Quadro de Distribuição)</v>
          </cell>
          <cell r="F767">
            <v>0</v>
          </cell>
          <cell r="H767" t="str">
            <v>A4</v>
          </cell>
          <cell r="I767">
            <v>0.125</v>
          </cell>
          <cell r="J767">
            <v>39417</v>
          </cell>
          <cell r="K767">
            <v>39423</v>
          </cell>
          <cell r="P767">
            <v>0</v>
          </cell>
          <cell r="S767">
            <v>0</v>
          </cell>
        </row>
        <row r="768">
          <cell r="A768">
            <v>562</v>
          </cell>
          <cell r="B768" t="str">
            <v>MD-7006-E-7000</v>
          </cell>
          <cell r="C768" t="str">
            <v>MD-E06-E06-022</v>
          </cell>
          <cell r="D768" t="str">
            <v>E.40.EL.070.070</v>
          </cell>
          <cell r="E768" t="str">
            <v>Memorial Descritivo</v>
          </cell>
          <cell r="F768">
            <v>0</v>
          </cell>
          <cell r="H768" t="str">
            <v>A4</v>
          </cell>
          <cell r="I768">
            <v>1</v>
          </cell>
          <cell r="J768">
            <v>39417</v>
          </cell>
          <cell r="K768">
            <v>39423</v>
          </cell>
          <cell r="P768">
            <v>0</v>
          </cell>
          <cell r="S768">
            <v>0</v>
          </cell>
        </row>
        <row r="769">
          <cell r="E769" t="str">
            <v>TELEFONIA E DADOS</v>
          </cell>
          <cell r="F769">
            <v>0</v>
          </cell>
          <cell r="P769">
            <v>0</v>
          </cell>
          <cell r="S769">
            <v>0</v>
          </cell>
        </row>
        <row r="770">
          <cell r="A770">
            <v>563</v>
          </cell>
          <cell r="B770" t="str">
            <v>7006-K-7000</v>
          </cell>
          <cell r="C770" t="str">
            <v>DE-E06-E47-010</v>
          </cell>
          <cell r="D770" t="str">
            <v>E.40.CM.070.065</v>
          </cell>
          <cell r="E770" t="str">
            <v>Planta Baixa</v>
          </cell>
          <cell r="F770">
            <v>0</v>
          </cell>
          <cell r="H770" t="str">
            <v>A1</v>
          </cell>
          <cell r="I770">
            <v>1</v>
          </cell>
          <cell r="J770">
            <v>39417</v>
          </cell>
          <cell r="K770">
            <v>39423</v>
          </cell>
          <cell r="P770">
            <v>0</v>
          </cell>
          <cell r="S770">
            <v>0</v>
          </cell>
        </row>
        <row r="771">
          <cell r="A771">
            <v>564</v>
          </cell>
          <cell r="B771" t="str">
            <v>LM-7006-K-7000</v>
          </cell>
          <cell r="C771" t="str">
            <v>LM-E06-E47-010</v>
          </cell>
          <cell r="D771" t="str">
            <v>E.40.CM.070.065</v>
          </cell>
          <cell r="E771" t="str">
            <v>Lista de Materiais</v>
          </cell>
          <cell r="F771">
            <v>0</v>
          </cell>
          <cell r="H771" t="str">
            <v>A4</v>
          </cell>
          <cell r="I771">
            <v>0.125</v>
          </cell>
          <cell r="J771">
            <v>39417</v>
          </cell>
          <cell r="K771">
            <v>39423</v>
          </cell>
          <cell r="P771">
            <v>0</v>
          </cell>
          <cell r="S771">
            <v>0</v>
          </cell>
        </row>
        <row r="772">
          <cell r="E772" t="str">
            <v>HIDROSSANITÁRIAS</v>
          </cell>
          <cell r="F772">
            <v>0</v>
          </cell>
          <cell r="P772">
            <v>0</v>
          </cell>
          <cell r="S772">
            <v>0</v>
          </cell>
        </row>
        <row r="773">
          <cell r="A773">
            <v>565</v>
          </cell>
          <cell r="B773" t="str">
            <v>7006-B-7000</v>
          </cell>
          <cell r="C773" t="str">
            <v>DE-E06-B49-065</v>
          </cell>
          <cell r="D773" t="str">
            <v>E.40.IE.070.070</v>
          </cell>
          <cell r="E773" t="str">
            <v>Planta e Isométrico - Água Fria</v>
          </cell>
          <cell r="F773">
            <v>0</v>
          </cell>
          <cell r="H773" t="str">
            <v>A1</v>
          </cell>
          <cell r="I773">
            <v>1</v>
          </cell>
          <cell r="J773">
            <v>39417</v>
          </cell>
          <cell r="K773">
            <v>39423</v>
          </cell>
          <cell r="P773">
            <v>0</v>
          </cell>
          <cell r="S773">
            <v>0</v>
          </cell>
        </row>
        <row r="774">
          <cell r="A774">
            <v>566</v>
          </cell>
          <cell r="B774" t="str">
            <v>7006-B-7001</v>
          </cell>
          <cell r="C774" t="str">
            <v>DE-E06-B49-066</v>
          </cell>
          <cell r="D774" t="str">
            <v>E.40.IE.070.070</v>
          </cell>
          <cell r="E774" t="str">
            <v>Planta e Esquema Vertical - Esgoto Sanitário</v>
          </cell>
          <cell r="F774">
            <v>0</v>
          </cell>
          <cell r="H774" t="str">
            <v>A1</v>
          </cell>
          <cell r="I774">
            <v>1</v>
          </cell>
          <cell r="J774">
            <v>39417</v>
          </cell>
          <cell r="K774">
            <v>39423</v>
          </cell>
          <cell r="P774">
            <v>0</v>
          </cell>
          <cell r="S774">
            <v>0</v>
          </cell>
        </row>
        <row r="775">
          <cell r="A775">
            <v>567</v>
          </cell>
          <cell r="B775" t="str">
            <v>7006-B-7002</v>
          </cell>
          <cell r="C775" t="str">
            <v>DE-E06-B49-067</v>
          </cell>
          <cell r="D775" t="str">
            <v>E.40.IE.070.070</v>
          </cell>
          <cell r="E775" t="str">
            <v>Planta e Detalhes - Águas Pluviais</v>
          </cell>
          <cell r="F775">
            <v>0</v>
          </cell>
          <cell r="H775" t="str">
            <v>A1</v>
          </cell>
          <cell r="I775">
            <v>1</v>
          </cell>
          <cell r="J775">
            <v>39417</v>
          </cell>
          <cell r="K775">
            <v>39423</v>
          </cell>
          <cell r="P775">
            <v>0</v>
          </cell>
          <cell r="S775">
            <v>0</v>
          </cell>
        </row>
        <row r="776">
          <cell r="A776">
            <v>568</v>
          </cell>
          <cell r="B776" t="str">
            <v>7006-B-7003</v>
          </cell>
          <cell r="C776" t="str">
            <v>DE-E06-B49-068</v>
          </cell>
          <cell r="D776" t="str">
            <v>E.40.IE.070.070</v>
          </cell>
          <cell r="E776" t="str">
            <v>Drenagem - Rede Externa - Planta e Detalhes</v>
          </cell>
          <cell r="F776">
            <v>0</v>
          </cell>
          <cell r="H776" t="str">
            <v>A1</v>
          </cell>
          <cell r="I776">
            <v>1</v>
          </cell>
          <cell r="J776">
            <v>39417</v>
          </cell>
          <cell r="K776">
            <v>39423</v>
          </cell>
          <cell r="P776">
            <v>0</v>
          </cell>
          <cell r="S776">
            <v>0</v>
          </cell>
        </row>
        <row r="777">
          <cell r="A777">
            <v>569</v>
          </cell>
          <cell r="B777" t="str">
            <v>7006-B-7004</v>
          </cell>
          <cell r="C777" t="str">
            <v>DE-E06-B49-069</v>
          </cell>
          <cell r="D777" t="str">
            <v>E.40.IE.070.070</v>
          </cell>
          <cell r="E777" t="str">
            <v>Água Fria  - Planta da Cobertura</v>
          </cell>
          <cell r="F777">
            <v>0</v>
          </cell>
          <cell r="H777" t="str">
            <v>A1</v>
          </cell>
          <cell r="I777">
            <v>1</v>
          </cell>
          <cell r="J777">
            <v>39417</v>
          </cell>
          <cell r="K777">
            <v>39423</v>
          </cell>
          <cell r="P777">
            <v>0</v>
          </cell>
          <cell r="S777">
            <v>0</v>
          </cell>
        </row>
        <row r="778">
          <cell r="A778">
            <v>570</v>
          </cell>
          <cell r="B778" t="str">
            <v>LM-7006-B-7000</v>
          </cell>
          <cell r="C778" t="str">
            <v>LM-E06-B49-021</v>
          </cell>
          <cell r="D778" t="str">
            <v>E.40.IE.070.070</v>
          </cell>
          <cell r="E778" t="str">
            <v>Lista de Material</v>
          </cell>
          <cell r="F778">
            <v>0</v>
          </cell>
          <cell r="H778" t="str">
            <v>A4</v>
          </cell>
          <cell r="I778">
            <v>0.375</v>
          </cell>
          <cell r="J778">
            <v>39417</v>
          </cell>
          <cell r="K778">
            <v>39423</v>
          </cell>
          <cell r="P778">
            <v>0</v>
          </cell>
          <cell r="S778">
            <v>0</v>
          </cell>
        </row>
        <row r="779">
          <cell r="E779" t="str">
            <v>ORÇAMENTAÇÃO</v>
          </cell>
          <cell r="F779">
            <v>0</v>
          </cell>
          <cell r="P779">
            <v>0</v>
          </cell>
          <cell r="S779">
            <v>0</v>
          </cell>
        </row>
        <row r="780">
          <cell r="A780">
            <v>571</v>
          </cell>
          <cell r="B780" t="str">
            <v>RT-7006-H-7000</v>
          </cell>
          <cell r="C780" t="str">
            <v>RT-E06-B00-020</v>
          </cell>
          <cell r="D780" t="str">
            <v>E.40.00.000.006</v>
          </cell>
          <cell r="E780" t="str">
            <v>Pacote para Orçamentação</v>
          </cell>
          <cell r="F780">
            <v>0</v>
          </cell>
          <cell r="H780" t="str">
            <v>A4</v>
          </cell>
          <cell r="I780">
            <v>4.5</v>
          </cell>
          <cell r="J780">
            <v>39473</v>
          </cell>
          <cell r="K780">
            <v>39532</v>
          </cell>
          <cell r="P780">
            <v>0</v>
          </cell>
          <cell r="S780">
            <v>0</v>
          </cell>
        </row>
        <row r="781">
          <cell r="E781" t="str">
            <v>ANÁLISE DE PROPOSTA</v>
          </cell>
          <cell r="F781">
            <v>0</v>
          </cell>
          <cell r="P781">
            <v>0</v>
          </cell>
          <cell r="S781">
            <v>0</v>
          </cell>
        </row>
        <row r="782">
          <cell r="A782">
            <v>572</v>
          </cell>
          <cell r="B782" t="str">
            <v>PT-7006-H-7000</v>
          </cell>
          <cell r="C782" t="str">
            <v>PT-E06-B00-020</v>
          </cell>
          <cell r="D782" t="str">
            <v>E.40.00.000.006</v>
          </cell>
          <cell r="E782" t="str">
            <v>Análise de Proposta</v>
          </cell>
          <cell r="F782">
            <v>0</v>
          </cell>
          <cell r="H782" t="str">
            <v>A4</v>
          </cell>
          <cell r="I782">
            <v>1.75</v>
          </cell>
          <cell r="J782">
            <v>39473</v>
          </cell>
          <cell r="K782">
            <v>39532</v>
          </cell>
          <cell r="P782">
            <v>0</v>
          </cell>
          <cell r="S782">
            <v>0</v>
          </cell>
        </row>
        <row r="783">
          <cell r="B783">
            <v>7008</v>
          </cell>
          <cell r="E783" t="str">
            <v>CENTRAL DE MEDICINA/ SAÚDE OCUPACIONAL/ AMBULATÓRIO MÉDICO</v>
          </cell>
          <cell r="F783">
            <v>0</v>
          </cell>
          <cell r="P783">
            <v>0</v>
          </cell>
          <cell r="S783">
            <v>0</v>
          </cell>
        </row>
        <row r="784">
          <cell r="E784" t="str">
            <v>ARQUITETURA</v>
          </cell>
          <cell r="F784">
            <v>0</v>
          </cell>
          <cell r="P784">
            <v>0</v>
          </cell>
          <cell r="S784">
            <v>0</v>
          </cell>
        </row>
        <row r="785">
          <cell r="A785">
            <v>573</v>
          </cell>
          <cell r="B785" t="str">
            <v>7008-A-7000</v>
          </cell>
          <cell r="C785" t="str">
            <v>DE-E06-B15-094</v>
          </cell>
          <cell r="D785" t="str">
            <v>E.40.AR.070.095</v>
          </cell>
          <cell r="E785" t="str">
            <v>Planta Baixa</v>
          </cell>
          <cell r="F785">
            <v>0</v>
          </cell>
          <cell r="H785" t="str">
            <v>A1</v>
          </cell>
          <cell r="I785">
            <v>1</v>
          </cell>
          <cell r="J785">
            <v>39407</v>
          </cell>
          <cell r="K785">
            <v>39416</v>
          </cell>
          <cell r="P785">
            <v>0</v>
          </cell>
          <cell r="S785">
            <v>0</v>
          </cell>
        </row>
        <row r="786">
          <cell r="A786">
            <v>574</v>
          </cell>
          <cell r="B786" t="str">
            <v>7008-A-7001</v>
          </cell>
          <cell r="C786" t="str">
            <v>DE-E06-B15-095</v>
          </cell>
          <cell r="D786" t="str">
            <v>E.40.AR.070.105</v>
          </cell>
          <cell r="E786" t="str">
            <v>Cobertura e Pag. do Forro</v>
          </cell>
          <cell r="F786">
            <v>0</v>
          </cell>
          <cell r="H786" t="str">
            <v>A1</v>
          </cell>
          <cell r="I786">
            <v>1</v>
          </cell>
          <cell r="J786">
            <v>39427</v>
          </cell>
          <cell r="K786">
            <v>39431</v>
          </cell>
          <cell r="P786">
            <v>0</v>
          </cell>
          <cell r="S786">
            <v>0</v>
          </cell>
        </row>
        <row r="787">
          <cell r="A787">
            <v>575</v>
          </cell>
          <cell r="B787" t="str">
            <v>7008-A-7002</v>
          </cell>
          <cell r="C787" t="str">
            <v>DE-E06-B15-096</v>
          </cell>
          <cell r="D787" t="str">
            <v>E.40.AR.070.095</v>
          </cell>
          <cell r="E787" t="str">
            <v>Cortes e Fachadas</v>
          </cell>
          <cell r="F787">
            <v>0</v>
          </cell>
          <cell r="H787" t="str">
            <v>A1</v>
          </cell>
          <cell r="I787">
            <v>1</v>
          </cell>
          <cell r="J787">
            <v>39407</v>
          </cell>
          <cell r="K787">
            <v>39416</v>
          </cell>
          <cell r="P787">
            <v>0</v>
          </cell>
          <cell r="S787">
            <v>0</v>
          </cell>
        </row>
        <row r="788">
          <cell r="A788">
            <v>576</v>
          </cell>
          <cell r="B788" t="str">
            <v>7008-A-7003</v>
          </cell>
          <cell r="C788" t="str">
            <v>DE-E06-B15-097</v>
          </cell>
          <cell r="D788" t="str">
            <v>E.40.AR.070.105</v>
          </cell>
          <cell r="E788" t="str">
            <v>Det. Sanitários/Copa</v>
          </cell>
          <cell r="F788">
            <v>0</v>
          </cell>
          <cell r="H788" t="str">
            <v>A1</v>
          </cell>
          <cell r="I788">
            <v>1</v>
          </cell>
          <cell r="J788">
            <v>39427</v>
          </cell>
          <cell r="K788">
            <v>39431</v>
          </cell>
          <cell r="P788">
            <v>0</v>
          </cell>
          <cell r="S788">
            <v>0</v>
          </cell>
        </row>
        <row r="789">
          <cell r="A789">
            <v>577</v>
          </cell>
          <cell r="B789" t="str">
            <v>7008-A-7004</v>
          </cell>
          <cell r="C789" t="str">
            <v>DE-E06-B15-098</v>
          </cell>
          <cell r="D789" t="str">
            <v>E.40.AR.070.105</v>
          </cell>
          <cell r="E789" t="str">
            <v>Lay out de Mobiliário</v>
          </cell>
          <cell r="F789">
            <v>0</v>
          </cell>
          <cell r="H789" t="str">
            <v>A1</v>
          </cell>
          <cell r="I789">
            <v>1</v>
          </cell>
          <cell r="J789">
            <v>39427</v>
          </cell>
          <cell r="K789">
            <v>39431</v>
          </cell>
          <cell r="P789">
            <v>0</v>
          </cell>
          <cell r="S789">
            <v>0</v>
          </cell>
        </row>
        <row r="790">
          <cell r="E790" t="str">
            <v>CONCRETO</v>
          </cell>
          <cell r="F790">
            <v>0</v>
          </cell>
          <cell r="P790">
            <v>0</v>
          </cell>
          <cell r="S790">
            <v>0</v>
          </cell>
        </row>
        <row r="791">
          <cell r="A791">
            <v>578</v>
          </cell>
          <cell r="B791" t="str">
            <v>LV-7008-C-7000</v>
          </cell>
          <cell r="C791" t="str">
            <v>LV-E06-B03-026</v>
          </cell>
          <cell r="D791" t="str">
            <v>E.40.CN.070.065</v>
          </cell>
          <cell r="E791" t="str">
            <v>Lista de Verificação de Desenhos de Fornecedores</v>
          </cell>
          <cell r="F791">
            <v>0</v>
          </cell>
          <cell r="H791" t="str">
            <v>A4</v>
          </cell>
          <cell r="I791">
            <v>7</v>
          </cell>
          <cell r="J791">
            <v>39447</v>
          </cell>
          <cell r="K791">
            <v>39453</v>
          </cell>
          <cell r="P791">
            <v>0</v>
          </cell>
          <cell r="S791">
            <v>0</v>
          </cell>
        </row>
        <row r="792">
          <cell r="E792" t="str">
            <v>METÁLICA</v>
          </cell>
          <cell r="F792">
            <v>0</v>
          </cell>
          <cell r="P792">
            <v>0</v>
          </cell>
          <cell r="S792">
            <v>0</v>
          </cell>
        </row>
        <row r="793">
          <cell r="A793">
            <v>579</v>
          </cell>
          <cell r="B793" t="str">
            <v>LV-7008-S-7000</v>
          </cell>
          <cell r="C793" t="str">
            <v>LV-E06-B04-025</v>
          </cell>
          <cell r="D793" t="str">
            <v>E.40.EM.070.065</v>
          </cell>
          <cell r="E793" t="str">
            <v>Lista de Verificação de Desenhos de Fornecedores</v>
          </cell>
          <cell r="F793">
            <v>0</v>
          </cell>
          <cell r="H793" t="str">
            <v>A4</v>
          </cell>
          <cell r="I793">
            <v>4</v>
          </cell>
          <cell r="J793">
            <v>39447</v>
          </cell>
          <cell r="K793">
            <v>39453</v>
          </cell>
          <cell r="P793">
            <v>0</v>
          </cell>
          <cell r="S793">
            <v>0</v>
          </cell>
        </row>
        <row r="794">
          <cell r="E794" t="str">
            <v>ELÉTRICA</v>
          </cell>
          <cell r="F794">
            <v>0</v>
          </cell>
          <cell r="P794">
            <v>0</v>
          </cell>
          <cell r="S794">
            <v>0</v>
          </cell>
        </row>
        <row r="795">
          <cell r="A795">
            <v>580</v>
          </cell>
          <cell r="B795" t="str">
            <v>7008-E-7000</v>
          </cell>
          <cell r="C795" t="str">
            <v>DE-E06-E06-086</v>
          </cell>
          <cell r="D795" t="str">
            <v>E.40.EL.070.085</v>
          </cell>
          <cell r="E795" t="str">
            <v>Planta de Distribuição de Força e Aterramento</v>
          </cell>
          <cell r="F795">
            <v>0</v>
          </cell>
          <cell r="H795" t="str">
            <v>A1</v>
          </cell>
          <cell r="I795">
            <v>1</v>
          </cell>
          <cell r="J795">
            <v>39427</v>
          </cell>
          <cell r="K795">
            <v>39433</v>
          </cell>
          <cell r="P795">
            <v>0</v>
          </cell>
          <cell r="S795">
            <v>0</v>
          </cell>
        </row>
        <row r="796">
          <cell r="A796">
            <v>581</v>
          </cell>
          <cell r="B796" t="str">
            <v>7008-E-7001</v>
          </cell>
          <cell r="C796" t="str">
            <v>DE-E06-E06-087</v>
          </cell>
          <cell r="D796" t="str">
            <v>E.40.EL.070.085</v>
          </cell>
          <cell r="E796" t="str">
            <v>Planta de Iluminação e Tomadas de Corrente</v>
          </cell>
          <cell r="F796">
            <v>0</v>
          </cell>
          <cell r="H796" t="str">
            <v>A1</v>
          </cell>
          <cell r="I796">
            <v>1</v>
          </cell>
          <cell r="J796">
            <v>39427</v>
          </cell>
          <cell r="K796">
            <v>39433</v>
          </cell>
          <cell r="P796">
            <v>0</v>
          </cell>
          <cell r="S796">
            <v>0</v>
          </cell>
        </row>
        <row r="797">
          <cell r="A797">
            <v>582</v>
          </cell>
          <cell r="B797" t="str">
            <v>7008-E-7002</v>
          </cell>
          <cell r="C797" t="str">
            <v>DE-E06-E06-088</v>
          </cell>
          <cell r="D797" t="str">
            <v>E.40.EL.070.085</v>
          </cell>
          <cell r="E797" t="str">
            <v>Planta de SPDA</v>
          </cell>
          <cell r="F797">
            <v>0</v>
          </cell>
          <cell r="H797" t="str">
            <v>A1</v>
          </cell>
          <cell r="I797">
            <v>1</v>
          </cell>
          <cell r="J797">
            <v>39427</v>
          </cell>
          <cell r="K797">
            <v>39433</v>
          </cell>
          <cell r="P797">
            <v>0</v>
          </cell>
          <cell r="S797">
            <v>0</v>
          </cell>
        </row>
        <row r="798">
          <cell r="A798">
            <v>583</v>
          </cell>
          <cell r="B798" t="str">
            <v>7008-E-7003</v>
          </cell>
          <cell r="C798" t="str">
            <v>DE-E06-E06-089</v>
          </cell>
          <cell r="D798" t="str">
            <v>E.40.EL.070.085</v>
          </cell>
          <cell r="E798" t="str">
            <v>Diagrama Unifilar e Quadro de Cargas Elétricas</v>
          </cell>
          <cell r="F798">
            <v>0</v>
          </cell>
          <cell r="H798" t="str">
            <v>A1</v>
          </cell>
          <cell r="I798">
            <v>1.25</v>
          </cell>
          <cell r="J798">
            <v>39427</v>
          </cell>
          <cell r="K798">
            <v>39433</v>
          </cell>
          <cell r="P798">
            <v>0</v>
          </cell>
          <cell r="S798">
            <v>0</v>
          </cell>
        </row>
        <row r="799">
          <cell r="A799">
            <v>584</v>
          </cell>
          <cell r="B799" t="str">
            <v>MC-7008-E-7000</v>
          </cell>
          <cell r="C799" t="str">
            <v>MC-E06-E06-045</v>
          </cell>
          <cell r="D799" t="str">
            <v>E.40.EL.070.085</v>
          </cell>
          <cell r="E799" t="str">
            <v>Memória de Cálculo de Iluminação</v>
          </cell>
          <cell r="F799">
            <v>0</v>
          </cell>
          <cell r="H799" t="str">
            <v>A4</v>
          </cell>
          <cell r="I799">
            <v>3</v>
          </cell>
          <cell r="J799">
            <v>39427</v>
          </cell>
          <cell r="K799">
            <v>39433</v>
          </cell>
          <cell r="P799">
            <v>0</v>
          </cell>
          <cell r="S799">
            <v>0</v>
          </cell>
        </row>
        <row r="800">
          <cell r="A800">
            <v>585</v>
          </cell>
          <cell r="B800" t="str">
            <v>MC-7008-E-7001</v>
          </cell>
          <cell r="C800" t="str">
            <v>MC-E06-E06-046</v>
          </cell>
          <cell r="D800" t="str">
            <v>E.40.EL.070.085</v>
          </cell>
          <cell r="E800" t="str">
            <v>Memória de Cálculo de SPDA</v>
          </cell>
          <cell r="F800">
            <v>0</v>
          </cell>
          <cell r="H800" t="str">
            <v>A4</v>
          </cell>
          <cell r="I800">
            <v>3</v>
          </cell>
          <cell r="J800">
            <v>39427</v>
          </cell>
          <cell r="K800">
            <v>39433</v>
          </cell>
          <cell r="P800">
            <v>0</v>
          </cell>
          <cell r="S800">
            <v>0</v>
          </cell>
        </row>
        <row r="801">
          <cell r="A801">
            <v>586</v>
          </cell>
          <cell r="B801" t="str">
            <v>LM-7008-E-7000</v>
          </cell>
          <cell r="C801" t="str">
            <v>LM-E06-E06-023</v>
          </cell>
          <cell r="D801" t="str">
            <v>E.40.EL.070.085</v>
          </cell>
          <cell r="E801" t="str">
            <v>Lista de Materiais</v>
          </cell>
          <cell r="F801">
            <v>0</v>
          </cell>
          <cell r="H801" t="str">
            <v>A4</v>
          </cell>
          <cell r="I801">
            <v>1</v>
          </cell>
          <cell r="J801">
            <v>39427</v>
          </cell>
          <cell r="K801">
            <v>39433</v>
          </cell>
          <cell r="P801">
            <v>0</v>
          </cell>
          <cell r="S801">
            <v>0</v>
          </cell>
        </row>
        <row r="802">
          <cell r="A802">
            <v>587</v>
          </cell>
          <cell r="B802" t="str">
            <v>FD-7008-E-7000</v>
          </cell>
          <cell r="C802" t="str">
            <v>FD-E06-E06-023</v>
          </cell>
          <cell r="D802" t="str">
            <v>E.40.EL.070.085</v>
          </cell>
          <cell r="E802" t="str">
            <v>Folha de Dados (Quadro de Distribuição)</v>
          </cell>
          <cell r="F802">
            <v>0</v>
          </cell>
          <cell r="H802" t="str">
            <v>A4</v>
          </cell>
          <cell r="I802">
            <v>0.125</v>
          </cell>
          <cell r="J802">
            <v>39427</v>
          </cell>
          <cell r="K802">
            <v>39433</v>
          </cell>
          <cell r="P802">
            <v>0</v>
          </cell>
          <cell r="S802">
            <v>0</v>
          </cell>
        </row>
        <row r="803">
          <cell r="A803">
            <v>588</v>
          </cell>
          <cell r="B803" t="str">
            <v>MD-7008-E-7000</v>
          </cell>
          <cell r="C803" t="str">
            <v>MD-E06-E06-023</v>
          </cell>
          <cell r="D803" t="str">
            <v>E.40.EL.070.085</v>
          </cell>
          <cell r="E803" t="str">
            <v>Memorial Descritivo</v>
          </cell>
          <cell r="F803">
            <v>0</v>
          </cell>
          <cell r="H803" t="str">
            <v>A4</v>
          </cell>
          <cell r="I803">
            <v>1</v>
          </cell>
          <cell r="J803">
            <v>39427</v>
          </cell>
          <cell r="K803">
            <v>39433</v>
          </cell>
          <cell r="P803">
            <v>0</v>
          </cell>
          <cell r="S803">
            <v>0</v>
          </cell>
        </row>
        <row r="804">
          <cell r="E804" t="str">
            <v>TELEFONIA E DADOS</v>
          </cell>
          <cell r="F804">
            <v>0</v>
          </cell>
          <cell r="P804">
            <v>0</v>
          </cell>
          <cell r="S804">
            <v>0</v>
          </cell>
        </row>
        <row r="805">
          <cell r="A805">
            <v>589</v>
          </cell>
          <cell r="B805" t="str">
            <v>7008-K-7000</v>
          </cell>
          <cell r="C805" t="str">
            <v>DE-E06-E47-011</v>
          </cell>
          <cell r="D805" t="str">
            <v>E.40.CM.070.080</v>
          </cell>
          <cell r="E805" t="str">
            <v>Planta Baixa</v>
          </cell>
          <cell r="F805">
            <v>0</v>
          </cell>
          <cell r="H805" t="str">
            <v>A1</v>
          </cell>
          <cell r="I805">
            <v>1</v>
          </cell>
          <cell r="J805">
            <v>39427</v>
          </cell>
          <cell r="K805">
            <v>39433</v>
          </cell>
          <cell r="P805">
            <v>0</v>
          </cell>
          <cell r="S805">
            <v>0</v>
          </cell>
        </row>
        <row r="806">
          <cell r="A806">
            <v>590</v>
          </cell>
          <cell r="B806" t="str">
            <v>LM-7008-K-7000</v>
          </cell>
          <cell r="C806" t="str">
            <v>LM-E06-E47-011</v>
          </cell>
          <cell r="D806" t="str">
            <v>E.40.CM.070.080</v>
          </cell>
          <cell r="E806" t="str">
            <v>Lista de Materiais</v>
          </cell>
          <cell r="F806">
            <v>0</v>
          </cell>
          <cell r="H806" t="str">
            <v>A4</v>
          </cell>
          <cell r="I806">
            <v>0.125</v>
          </cell>
          <cell r="J806">
            <v>39427</v>
          </cell>
          <cell r="K806">
            <v>39433</v>
          </cell>
          <cell r="P806">
            <v>0</v>
          </cell>
          <cell r="S806">
            <v>0</v>
          </cell>
        </row>
        <row r="807">
          <cell r="E807" t="str">
            <v>HIDROSSANITÁRIAS</v>
          </cell>
          <cell r="F807">
            <v>0</v>
          </cell>
          <cell r="P807">
            <v>0</v>
          </cell>
          <cell r="S807">
            <v>0</v>
          </cell>
        </row>
        <row r="808">
          <cell r="A808">
            <v>591</v>
          </cell>
          <cell r="B808" t="str">
            <v>7008-B-7000</v>
          </cell>
          <cell r="C808" t="str">
            <v>DE-E06-B49-070</v>
          </cell>
          <cell r="D808" t="str">
            <v>E.40.IE.070.085</v>
          </cell>
          <cell r="E808" t="str">
            <v xml:space="preserve">Água Fria - Planta </v>
          </cell>
          <cell r="F808">
            <v>0</v>
          </cell>
          <cell r="H808" t="str">
            <v>A1</v>
          </cell>
          <cell r="I808">
            <v>1</v>
          </cell>
          <cell r="J808">
            <v>39427</v>
          </cell>
          <cell r="K808">
            <v>39433</v>
          </cell>
          <cell r="P808">
            <v>0</v>
          </cell>
          <cell r="S808">
            <v>0</v>
          </cell>
        </row>
        <row r="809">
          <cell r="A809">
            <v>592</v>
          </cell>
          <cell r="B809" t="str">
            <v>7008-B-7001</v>
          </cell>
          <cell r="C809" t="str">
            <v>DE-E06-B49-071</v>
          </cell>
          <cell r="D809" t="str">
            <v>E.40.IE.070.085</v>
          </cell>
          <cell r="E809" t="str">
            <v>Água Fria - Isométrico</v>
          </cell>
          <cell r="F809">
            <v>0</v>
          </cell>
          <cell r="H809" t="str">
            <v>A1</v>
          </cell>
          <cell r="I809">
            <v>1</v>
          </cell>
          <cell r="J809">
            <v>39427</v>
          </cell>
          <cell r="K809">
            <v>39433</v>
          </cell>
          <cell r="P809">
            <v>0</v>
          </cell>
          <cell r="S809">
            <v>0</v>
          </cell>
        </row>
        <row r="810">
          <cell r="A810">
            <v>593</v>
          </cell>
          <cell r="B810" t="str">
            <v>7008-B-7002</v>
          </cell>
          <cell r="C810" t="str">
            <v>DE-E06-B49-072</v>
          </cell>
          <cell r="D810" t="str">
            <v>E.40.IE.070.085</v>
          </cell>
          <cell r="E810" t="str">
            <v>Planta Baixa - Esgoto Sanitário</v>
          </cell>
          <cell r="F810">
            <v>0</v>
          </cell>
          <cell r="H810" t="str">
            <v>A1</v>
          </cell>
          <cell r="I810">
            <v>1</v>
          </cell>
          <cell r="J810">
            <v>39427</v>
          </cell>
          <cell r="K810">
            <v>39433</v>
          </cell>
          <cell r="P810">
            <v>0</v>
          </cell>
          <cell r="S810">
            <v>0</v>
          </cell>
        </row>
        <row r="811">
          <cell r="A811">
            <v>594</v>
          </cell>
          <cell r="B811" t="str">
            <v>7008-B-7003</v>
          </cell>
          <cell r="C811" t="str">
            <v>DE-E06-B49-073</v>
          </cell>
          <cell r="D811" t="str">
            <v>E.40.IE.070.085</v>
          </cell>
          <cell r="E811" t="str">
            <v>Planta - Esquema Vertical e Detalhes - Esgoto Sanitário</v>
          </cell>
          <cell r="F811">
            <v>0</v>
          </cell>
          <cell r="H811" t="str">
            <v>A1</v>
          </cell>
          <cell r="I811">
            <v>1</v>
          </cell>
          <cell r="J811">
            <v>39427</v>
          </cell>
          <cell r="K811">
            <v>39433</v>
          </cell>
          <cell r="P811">
            <v>0</v>
          </cell>
          <cell r="S811">
            <v>0</v>
          </cell>
        </row>
        <row r="812">
          <cell r="A812">
            <v>595</v>
          </cell>
          <cell r="B812" t="str">
            <v>7008-B-7004</v>
          </cell>
          <cell r="C812" t="str">
            <v>DE-E06-B49-074</v>
          </cell>
          <cell r="D812" t="str">
            <v>E.40.IE.070.085</v>
          </cell>
          <cell r="E812" t="str">
            <v>Planta e Detalhes - Águas Pluviais</v>
          </cell>
          <cell r="F812">
            <v>0</v>
          </cell>
          <cell r="H812" t="str">
            <v>A1</v>
          </cell>
          <cell r="I812">
            <v>1</v>
          </cell>
          <cell r="J812">
            <v>39427</v>
          </cell>
          <cell r="K812">
            <v>39433</v>
          </cell>
          <cell r="P812">
            <v>0</v>
          </cell>
          <cell r="S812">
            <v>0</v>
          </cell>
        </row>
        <row r="813">
          <cell r="A813">
            <v>596</v>
          </cell>
          <cell r="B813" t="str">
            <v>LM-7008-B-7000</v>
          </cell>
          <cell r="C813" t="str">
            <v>LM-E06-B49-022</v>
          </cell>
          <cell r="D813" t="str">
            <v>E.40.IE.070.085</v>
          </cell>
          <cell r="E813" t="str">
            <v>Lista de Material</v>
          </cell>
          <cell r="F813">
            <v>0</v>
          </cell>
          <cell r="H813" t="str">
            <v>A4</v>
          </cell>
          <cell r="I813">
            <v>0.375</v>
          </cell>
          <cell r="J813">
            <v>39427</v>
          </cell>
          <cell r="K813">
            <v>39433</v>
          </cell>
          <cell r="P813">
            <v>0</v>
          </cell>
          <cell r="S813">
            <v>0</v>
          </cell>
        </row>
        <row r="814">
          <cell r="E814" t="str">
            <v>ORÇAMENTAÇÃO</v>
          </cell>
          <cell r="F814">
            <v>0</v>
          </cell>
          <cell r="P814">
            <v>0</v>
          </cell>
          <cell r="S814">
            <v>0</v>
          </cell>
        </row>
        <row r="815">
          <cell r="A815">
            <v>597</v>
          </cell>
          <cell r="B815" t="str">
            <v>RT-7008-H-7000</v>
          </cell>
          <cell r="C815" t="str">
            <v>RT-E06-B00-021</v>
          </cell>
          <cell r="D815" t="str">
            <v>E.40.00.000.006</v>
          </cell>
          <cell r="E815" t="str">
            <v>Pacote para Orçamentação</v>
          </cell>
          <cell r="F815">
            <v>0</v>
          </cell>
          <cell r="H815" t="str">
            <v>A4</v>
          </cell>
          <cell r="I815">
            <v>2.5</v>
          </cell>
          <cell r="J815">
            <v>39473</v>
          </cell>
          <cell r="K815">
            <v>39532</v>
          </cell>
          <cell r="P815">
            <v>0</v>
          </cell>
          <cell r="S815">
            <v>0</v>
          </cell>
        </row>
        <row r="816">
          <cell r="E816" t="str">
            <v>ANÁLISE DE PROPOSTA</v>
          </cell>
          <cell r="F816">
            <v>0</v>
          </cell>
          <cell r="P816">
            <v>0</v>
          </cell>
          <cell r="S816">
            <v>0</v>
          </cell>
        </row>
        <row r="817">
          <cell r="A817">
            <v>598</v>
          </cell>
          <cell r="B817" t="str">
            <v>PT-7008-H-7000</v>
          </cell>
          <cell r="C817" t="str">
            <v>PT-E06-B00-021</v>
          </cell>
          <cell r="D817" t="str">
            <v>E.40.00.000.006</v>
          </cell>
          <cell r="E817" t="str">
            <v>Análise de Proposta</v>
          </cell>
          <cell r="F817">
            <v>0</v>
          </cell>
          <cell r="H817" t="str">
            <v>A4</v>
          </cell>
          <cell r="I817">
            <v>1.25</v>
          </cell>
          <cell r="J817">
            <v>39473</v>
          </cell>
          <cell r="K817">
            <v>39532</v>
          </cell>
          <cell r="P817">
            <v>0</v>
          </cell>
          <cell r="S817">
            <v>0</v>
          </cell>
        </row>
        <row r="818">
          <cell r="B818">
            <v>7009</v>
          </cell>
          <cell r="E818" t="str">
            <v>RESTAURANTE / AGÊNCIAS BANCÁRIAS</v>
          </cell>
          <cell r="F818">
            <v>0</v>
          </cell>
          <cell r="P818">
            <v>0</v>
          </cell>
          <cell r="S818">
            <v>0</v>
          </cell>
        </row>
        <row r="819">
          <cell r="E819" t="str">
            <v>ARQUITETURA</v>
          </cell>
          <cell r="F819">
            <v>0</v>
          </cell>
          <cell r="P819">
            <v>0</v>
          </cell>
          <cell r="S819">
            <v>0</v>
          </cell>
        </row>
        <row r="820">
          <cell r="A820">
            <v>599</v>
          </cell>
          <cell r="B820" t="str">
            <v>7009-A-7000</v>
          </cell>
          <cell r="C820" t="str">
            <v>DE-E06-B15-099</v>
          </cell>
          <cell r="D820" t="str">
            <v>E.40.AR.070.110</v>
          </cell>
          <cell r="E820" t="str">
            <v>Planta Baixa</v>
          </cell>
          <cell r="F820">
            <v>0</v>
          </cell>
          <cell r="H820" t="str">
            <v>A0</v>
          </cell>
          <cell r="I820">
            <v>2</v>
          </cell>
          <cell r="J820">
            <v>39407</v>
          </cell>
          <cell r="K820">
            <v>39416</v>
          </cell>
          <cell r="P820">
            <v>0</v>
          </cell>
          <cell r="S820">
            <v>0</v>
          </cell>
        </row>
        <row r="821">
          <cell r="A821">
            <v>600</v>
          </cell>
          <cell r="B821" t="str">
            <v>7009-A-7001</v>
          </cell>
          <cell r="C821" t="str">
            <v>DE-E06-B15-100</v>
          </cell>
          <cell r="D821" t="str">
            <v>E.40.AR.070.110</v>
          </cell>
          <cell r="E821" t="str">
            <v>Cobertura</v>
          </cell>
          <cell r="F821">
            <v>0</v>
          </cell>
          <cell r="H821" t="str">
            <v>A0</v>
          </cell>
          <cell r="I821">
            <v>2</v>
          </cell>
          <cell r="J821">
            <v>39407</v>
          </cell>
          <cell r="K821">
            <v>39416</v>
          </cell>
          <cell r="P821">
            <v>0</v>
          </cell>
          <cell r="S821">
            <v>0</v>
          </cell>
        </row>
        <row r="822">
          <cell r="A822">
            <v>601</v>
          </cell>
          <cell r="B822" t="str">
            <v>7009-A-7002</v>
          </cell>
          <cell r="C822" t="str">
            <v>DE-E06-B15-101</v>
          </cell>
          <cell r="D822" t="str">
            <v>E.40.AR.070.110</v>
          </cell>
          <cell r="E822" t="str">
            <v>Cortes</v>
          </cell>
          <cell r="F822">
            <v>0</v>
          </cell>
          <cell r="H822" t="str">
            <v>A1</v>
          </cell>
          <cell r="I822">
            <v>1</v>
          </cell>
          <cell r="J822">
            <v>39407</v>
          </cell>
          <cell r="K822">
            <v>39416</v>
          </cell>
          <cell r="P822">
            <v>0</v>
          </cell>
          <cell r="S822">
            <v>0</v>
          </cell>
        </row>
        <row r="823">
          <cell r="A823">
            <v>602</v>
          </cell>
          <cell r="B823" t="str">
            <v>7009-A-7003</v>
          </cell>
          <cell r="C823" t="str">
            <v>DE-E06-B15-102</v>
          </cell>
          <cell r="D823" t="str">
            <v>E.40.AR.070.110</v>
          </cell>
          <cell r="E823" t="str">
            <v>Fachadas</v>
          </cell>
          <cell r="F823">
            <v>0</v>
          </cell>
          <cell r="H823" t="str">
            <v>A1</v>
          </cell>
          <cell r="I823">
            <v>1</v>
          </cell>
          <cell r="J823">
            <v>39407</v>
          </cell>
          <cell r="K823">
            <v>39416</v>
          </cell>
          <cell r="P823">
            <v>0</v>
          </cell>
          <cell r="S823">
            <v>0</v>
          </cell>
        </row>
        <row r="824">
          <cell r="A824">
            <v>603</v>
          </cell>
          <cell r="B824" t="str">
            <v>7009-A-7004</v>
          </cell>
          <cell r="C824" t="str">
            <v>DE-E06-B15-103</v>
          </cell>
          <cell r="D824" t="str">
            <v>E.40.AR.070.120</v>
          </cell>
          <cell r="E824" t="str">
            <v>Det. Lanchonete/Sanitários</v>
          </cell>
          <cell r="F824">
            <v>0</v>
          </cell>
          <cell r="H824" t="str">
            <v>A1</v>
          </cell>
          <cell r="I824">
            <v>1</v>
          </cell>
          <cell r="J824">
            <v>39427</v>
          </cell>
          <cell r="K824">
            <v>39431</v>
          </cell>
          <cell r="P824">
            <v>0</v>
          </cell>
          <cell r="S824">
            <v>0</v>
          </cell>
        </row>
        <row r="825">
          <cell r="A825">
            <v>604</v>
          </cell>
          <cell r="B825" t="str">
            <v>7009-A-7005</v>
          </cell>
          <cell r="C825" t="str">
            <v>DE-E06-B15-104</v>
          </cell>
          <cell r="D825" t="str">
            <v>E.40.AR.070.120</v>
          </cell>
          <cell r="E825" t="str">
            <v>Det. Lanchonete/Sanitários</v>
          </cell>
          <cell r="F825">
            <v>0</v>
          </cell>
          <cell r="H825" t="str">
            <v>A1</v>
          </cell>
          <cell r="I825">
            <v>1</v>
          </cell>
          <cell r="J825">
            <v>39427</v>
          </cell>
          <cell r="K825">
            <v>39431</v>
          </cell>
          <cell r="P825">
            <v>0</v>
          </cell>
          <cell r="S825">
            <v>0</v>
          </cell>
        </row>
        <row r="826">
          <cell r="A826">
            <v>605</v>
          </cell>
          <cell r="B826" t="str">
            <v>7009-A-7006</v>
          </cell>
          <cell r="C826" t="str">
            <v>DE-E06-B15-105</v>
          </cell>
          <cell r="D826" t="str">
            <v>E.40.AR.070.120</v>
          </cell>
          <cell r="E826" t="str">
            <v>Det. Cozinha</v>
          </cell>
          <cell r="F826">
            <v>0</v>
          </cell>
          <cell r="H826" t="str">
            <v>A1</v>
          </cell>
          <cell r="I826">
            <v>1</v>
          </cell>
          <cell r="J826">
            <v>39427</v>
          </cell>
          <cell r="K826">
            <v>39431</v>
          </cell>
          <cell r="P826">
            <v>0</v>
          </cell>
          <cell r="S826">
            <v>0</v>
          </cell>
        </row>
        <row r="827">
          <cell r="A827">
            <v>606</v>
          </cell>
          <cell r="B827" t="str">
            <v>7009-A-7007</v>
          </cell>
          <cell r="C827" t="str">
            <v>DE-E06-B15-106</v>
          </cell>
          <cell r="D827" t="str">
            <v>E.40.AR.070.120</v>
          </cell>
          <cell r="E827" t="str">
            <v>Det. Vestiários</v>
          </cell>
          <cell r="F827">
            <v>0</v>
          </cell>
          <cell r="H827" t="str">
            <v>A1</v>
          </cell>
          <cell r="I827">
            <v>1</v>
          </cell>
          <cell r="J827">
            <v>39427</v>
          </cell>
          <cell r="K827">
            <v>39431</v>
          </cell>
          <cell r="P827">
            <v>0</v>
          </cell>
          <cell r="S827">
            <v>0</v>
          </cell>
        </row>
        <row r="828">
          <cell r="A828">
            <v>607</v>
          </cell>
          <cell r="B828" t="str">
            <v>7009-A-7008</v>
          </cell>
          <cell r="C828" t="str">
            <v>DE-E06-B15-107</v>
          </cell>
          <cell r="D828" t="str">
            <v>E.40.AR.070.120</v>
          </cell>
          <cell r="E828" t="str">
            <v>Paginação de Forro</v>
          </cell>
          <cell r="F828">
            <v>0</v>
          </cell>
          <cell r="H828" t="str">
            <v>A1</v>
          </cell>
          <cell r="I828">
            <v>1</v>
          </cell>
          <cell r="J828">
            <v>39427</v>
          </cell>
          <cell r="K828">
            <v>39431</v>
          </cell>
          <cell r="P828">
            <v>0</v>
          </cell>
          <cell r="S828">
            <v>0</v>
          </cell>
        </row>
        <row r="829">
          <cell r="A829">
            <v>608</v>
          </cell>
          <cell r="B829" t="str">
            <v>7009-A-7009</v>
          </cell>
          <cell r="C829" t="str">
            <v>DE-E06-B15-108</v>
          </cell>
          <cell r="D829" t="str">
            <v>E.40.AR.070.120</v>
          </cell>
          <cell r="E829" t="str">
            <v>Lay out de Mobiliário do refeitório</v>
          </cell>
          <cell r="F829">
            <v>0</v>
          </cell>
          <cell r="H829" t="str">
            <v>A0</v>
          </cell>
          <cell r="I829">
            <v>2</v>
          </cell>
          <cell r="J829">
            <v>39427</v>
          </cell>
          <cell r="K829">
            <v>39431</v>
          </cell>
          <cell r="P829">
            <v>0</v>
          </cell>
          <cell r="S829">
            <v>0</v>
          </cell>
        </row>
        <row r="830">
          <cell r="E830" t="str">
            <v>CONCRETO</v>
          </cell>
          <cell r="F830">
            <v>0</v>
          </cell>
          <cell r="P830">
            <v>0</v>
          </cell>
          <cell r="S830">
            <v>0</v>
          </cell>
        </row>
        <row r="831">
          <cell r="A831">
            <v>609</v>
          </cell>
          <cell r="B831" t="str">
            <v>LV-7009-C-7000</v>
          </cell>
          <cell r="C831" t="str">
            <v>LV-E06-B03-027</v>
          </cell>
          <cell r="D831" t="str">
            <v>E.40.CN.070.075</v>
          </cell>
          <cell r="E831" t="str">
            <v>Lista de Verificação de Desenhos de Fornecedores</v>
          </cell>
          <cell r="F831">
            <v>0</v>
          </cell>
          <cell r="H831" t="str">
            <v>A4</v>
          </cell>
          <cell r="I831">
            <v>14</v>
          </cell>
          <cell r="J831">
            <v>39447</v>
          </cell>
          <cell r="K831">
            <v>39453</v>
          </cell>
          <cell r="P831">
            <v>0</v>
          </cell>
          <cell r="S831">
            <v>0</v>
          </cell>
        </row>
        <row r="832">
          <cell r="E832" t="str">
            <v>METÁLICA</v>
          </cell>
          <cell r="F832">
            <v>0</v>
          </cell>
          <cell r="P832">
            <v>0</v>
          </cell>
          <cell r="S832">
            <v>0</v>
          </cell>
        </row>
        <row r="833">
          <cell r="A833">
            <v>610</v>
          </cell>
          <cell r="B833" t="str">
            <v>LV-7009-S-7000</v>
          </cell>
          <cell r="C833" t="str">
            <v>LV-E06-B04-026</v>
          </cell>
          <cell r="D833" t="str">
            <v>E.40.EM.070.075</v>
          </cell>
          <cell r="E833" t="str">
            <v>Lista de Verificação de Desenhos de Fornecedores</v>
          </cell>
          <cell r="F833">
            <v>0</v>
          </cell>
          <cell r="H833" t="str">
            <v>A4</v>
          </cell>
          <cell r="I833">
            <v>8</v>
          </cell>
          <cell r="J833">
            <v>39447</v>
          </cell>
          <cell r="K833">
            <v>39453</v>
          </cell>
          <cell r="P833">
            <v>0</v>
          </cell>
          <cell r="S833">
            <v>0</v>
          </cell>
        </row>
        <row r="834">
          <cell r="E834" t="str">
            <v>ELÉTRICA</v>
          </cell>
          <cell r="F834">
            <v>0</v>
          </cell>
          <cell r="P834">
            <v>0</v>
          </cell>
          <cell r="S834">
            <v>0</v>
          </cell>
        </row>
        <row r="835">
          <cell r="A835">
            <v>611</v>
          </cell>
          <cell r="B835" t="str">
            <v>7009-E-7000 e 7001</v>
          </cell>
          <cell r="C835" t="str">
            <v>DE-E06-E06-090</v>
          </cell>
          <cell r="D835" t="str">
            <v>E.40.EL.070.100</v>
          </cell>
          <cell r="E835" t="str">
            <v>Planta de Distribuição de Força e Aterramento</v>
          </cell>
          <cell r="F835">
            <v>0</v>
          </cell>
          <cell r="H835" t="str">
            <v>A1</v>
          </cell>
          <cell r="I835">
            <v>2</v>
          </cell>
          <cell r="J835">
            <v>39427</v>
          </cell>
          <cell r="K835">
            <v>39433</v>
          </cell>
          <cell r="P835">
            <v>0</v>
          </cell>
          <cell r="S835">
            <v>0</v>
          </cell>
        </row>
        <row r="836">
          <cell r="A836">
            <v>612</v>
          </cell>
          <cell r="B836" t="str">
            <v>7009-E-7002 e 7003</v>
          </cell>
          <cell r="C836" t="str">
            <v>DE-E06-E06-091</v>
          </cell>
          <cell r="D836" t="str">
            <v>E.40.EL.070.100</v>
          </cell>
          <cell r="E836" t="str">
            <v>Planta de Iluminação e Tomadas de Corrente</v>
          </cell>
          <cell r="F836">
            <v>0</v>
          </cell>
          <cell r="H836" t="str">
            <v>A1</v>
          </cell>
          <cell r="I836">
            <v>2</v>
          </cell>
          <cell r="J836">
            <v>39427</v>
          </cell>
          <cell r="K836">
            <v>39433</v>
          </cell>
          <cell r="P836">
            <v>0</v>
          </cell>
          <cell r="S836">
            <v>0</v>
          </cell>
        </row>
        <row r="837">
          <cell r="A837">
            <v>613</v>
          </cell>
          <cell r="B837" t="str">
            <v>7009-E-7004  e 7005</v>
          </cell>
          <cell r="C837" t="str">
            <v>DE-E06-E06-092</v>
          </cell>
          <cell r="D837" t="str">
            <v>E.40.EL.070.100</v>
          </cell>
          <cell r="E837" t="str">
            <v>Planta de SPDA</v>
          </cell>
          <cell r="F837">
            <v>0</v>
          </cell>
          <cell r="H837" t="str">
            <v>A1</v>
          </cell>
          <cell r="I837">
            <v>2</v>
          </cell>
          <cell r="J837">
            <v>39427</v>
          </cell>
          <cell r="K837">
            <v>39433</v>
          </cell>
          <cell r="P837">
            <v>0</v>
          </cell>
          <cell r="S837">
            <v>0</v>
          </cell>
        </row>
        <row r="838">
          <cell r="A838">
            <v>614</v>
          </cell>
          <cell r="B838" t="str">
            <v>7009-E-7006 a 7008</v>
          </cell>
          <cell r="C838" t="str">
            <v>DE-E06-E06-093</v>
          </cell>
          <cell r="D838" t="str">
            <v>E.40.EL.070.100</v>
          </cell>
          <cell r="E838" t="str">
            <v>Diagrama Unifilar e Quadro de Cargas Elétricas</v>
          </cell>
          <cell r="F838">
            <v>0</v>
          </cell>
          <cell r="H838" t="str">
            <v>A1</v>
          </cell>
          <cell r="I838">
            <v>3.75</v>
          </cell>
          <cell r="J838">
            <v>39427</v>
          </cell>
          <cell r="K838">
            <v>39433</v>
          </cell>
          <cell r="P838">
            <v>0</v>
          </cell>
          <cell r="S838">
            <v>0</v>
          </cell>
        </row>
        <row r="839">
          <cell r="A839">
            <v>615</v>
          </cell>
          <cell r="B839" t="str">
            <v>MC-7009-E-7000</v>
          </cell>
          <cell r="C839" t="str">
            <v>MC-E06-E06-047</v>
          </cell>
          <cell r="D839" t="str">
            <v>E.40.EL.070.100</v>
          </cell>
          <cell r="E839" t="str">
            <v>Memória de Cálculo de Iluminação</v>
          </cell>
          <cell r="F839">
            <v>0</v>
          </cell>
          <cell r="H839" t="str">
            <v>A4</v>
          </cell>
          <cell r="I839">
            <v>3</v>
          </cell>
          <cell r="J839">
            <v>39427</v>
          </cell>
          <cell r="K839">
            <v>39433</v>
          </cell>
          <cell r="P839">
            <v>0</v>
          </cell>
          <cell r="S839">
            <v>0</v>
          </cell>
        </row>
        <row r="840">
          <cell r="A840">
            <v>616</v>
          </cell>
          <cell r="B840" t="str">
            <v>MC-7009-E-7001</v>
          </cell>
          <cell r="C840" t="str">
            <v>MC-E06-E06-048</v>
          </cell>
          <cell r="D840" t="str">
            <v>E.40.EL.070.100</v>
          </cell>
          <cell r="E840" t="str">
            <v>Memória de Cálculo de SPDA</v>
          </cell>
          <cell r="F840">
            <v>0</v>
          </cell>
          <cell r="H840" t="str">
            <v>A4</v>
          </cell>
          <cell r="I840">
            <v>3</v>
          </cell>
          <cell r="J840">
            <v>39427</v>
          </cell>
          <cell r="K840">
            <v>39433</v>
          </cell>
          <cell r="P840">
            <v>0</v>
          </cell>
          <cell r="S840">
            <v>0</v>
          </cell>
        </row>
        <row r="841">
          <cell r="A841">
            <v>617</v>
          </cell>
          <cell r="B841" t="str">
            <v>LM-7009-E-7000</v>
          </cell>
          <cell r="C841" t="str">
            <v>LM-E06-E06-024</v>
          </cell>
          <cell r="D841" t="str">
            <v>E.40.EL.070.100</v>
          </cell>
          <cell r="E841" t="str">
            <v>Lista de Materiais</v>
          </cell>
          <cell r="F841">
            <v>0</v>
          </cell>
          <cell r="H841" t="str">
            <v>A4</v>
          </cell>
          <cell r="I841">
            <v>1.375</v>
          </cell>
          <cell r="J841">
            <v>39427</v>
          </cell>
          <cell r="K841">
            <v>39433</v>
          </cell>
          <cell r="P841">
            <v>0</v>
          </cell>
          <cell r="S841">
            <v>0</v>
          </cell>
        </row>
        <row r="842">
          <cell r="A842">
            <v>618</v>
          </cell>
          <cell r="B842" t="str">
            <v>FD-7009-E-7000</v>
          </cell>
          <cell r="C842" t="str">
            <v>FD-E06-E06-024</v>
          </cell>
          <cell r="D842" t="str">
            <v>E.40.EL.070.100</v>
          </cell>
          <cell r="E842" t="str">
            <v>Folha de Dados (Quadro de Distribuição)</v>
          </cell>
          <cell r="F842">
            <v>0</v>
          </cell>
          <cell r="H842" t="str">
            <v>A4</v>
          </cell>
          <cell r="I842">
            <v>0.125</v>
          </cell>
          <cell r="J842">
            <v>39427</v>
          </cell>
          <cell r="K842">
            <v>39433</v>
          </cell>
          <cell r="P842">
            <v>0</v>
          </cell>
          <cell r="S842">
            <v>0</v>
          </cell>
        </row>
        <row r="843">
          <cell r="A843">
            <v>619</v>
          </cell>
          <cell r="B843" t="str">
            <v>FD-7009-E-7001</v>
          </cell>
          <cell r="C843" t="str">
            <v>FD-E06-E06-025</v>
          </cell>
          <cell r="D843" t="str">
            <v>E.40.EL.070.100</v>
          </cell>
          <cell r="E843" t="str">
            <v>Folha de Dados (Quadro de Distribuição)</v>
          </cell>
          <cell r="F843">
            <v>0</v>
          </cell>
          <cell r="H843" t="str">
            <v>A4</v>
          </cell>
          <cell r="I843">
            <v>0.125</v>
          </cell>
          <cell r="J843">
            <v>39427</v>
          </cell>
          <cell r="K843">
            <v>39433</v>
          </cell>
          <cell r="P843">
            <v>0</v>
          </cell>
          <cell r="S843">
            <v>0</v>
          </cell>
        </row>
        <row r="844">
          <cell r="A844">
            <v>620</v>
          </cell>
          <cell r="B844" t="str">
            <v>FD-7009-E-7002</v>
          </cell>
          <cell r="C844" t="str">
            <v>FD-E06-E06-026</v>
          </cell>
          <cell r="D844" t="str">
            <v>E.40.EL.070.100</v>
          </cell>
          <cell r="E844" t="str">
            <v>Folha de Dados (Quadro de Distribuição)</v>
          </cell>
          <cell r="F844">
            <v>0</v>
          </cell>
          <cell r="H844" t="str">
            <v>A4</v>
          </cell>
          <cell r="I844">
            <v>0.125</v>
          </cell>
          <cell r="J844">
            <v>39427</v>
          </cell>
          <cell r="K844">
            <v>39433</v>
          </cell>
          <cell r="P844">
            <v>0</v>
          </cell>
          <cell r="S844">
            <v>0</v>
          </cell>
        </row>
        <row r="845">
          <cell r="A845">
            <v>621</v>
          </cell>
          <cell r="B845" t="str">
            <v>MD-7009-E-7000</v>
          </cell>
          <cell r="C845" t="str">
            <v>MD-E06-E06-024</v>
          </cell>
          <cell r="D845" t="str">
            <v>E.40.EL.070.100</v>
          </cell>
          <cell r="E845" t="str">
            <v>Memorial Descritivo</v>
          </cell>
          <cell r="F845">
            <v>0</v>
          </cell>
          <cell r="H845" t="str">
            <v>A4</v>
          </cell>
          <cell r="I845">
            <v>1</v>
          </cell>
          <cell r="J845">
            <v>39427</v>
          </cell>
          <cell r="K845">
            <v>39433</v>
          </cell>
          <cell r="P845">
            <v>0</v>
          </cell>
          <cell r="S845">
            <v>0</v>
          </cell>
        </row>
        <row r="846">
          <cell r="E846" t="str">
            <v>TELEFONIA E DADOS</v>
          </cell>
          <cell r="F846">
            <v>0</v>
          </cell>
          <cell r="P846">
            <v>0</v>
          </cell>
          <cell r="S846">
            <v>0</v>
          </cell>
        </row>
        <row r="847">
          <cell r="A847">
            <v>622</v>
          </cell>
          <cell r="B847" t="str">
            <v>7009-K-7000</v>
          </cell>
          <cell r="C847" t="str">
            <v>DE-E06-E47-012</v>
          </cell>
          <cell r="D847" t="str">
            <v>E.40.CM.070.095</v>
          </cell>
          <cell r="E847" t="str">
            <v>Planta Baixa</v>
          </cell>
          <cell r="F847">
            <v>0</v>
          </cell>
          <cell r="H847" t="str">
            <v>A1</v>
          </cell>
          <cell r="I847">
            <v>1</v>
          </cell>
          <cell r="J847">
            <v>39427</v>
          </cell>
          <cell r="K847">
            <v>39433</v>
          </cell>
          <cell r="P847">
            <v>0</v>
          </cell>
          <cell r="S847">
            <v>0</v>
          </cell>
        </row>
        <row r="848">
          <cell r="A848">
            <v>623</v>
          </cell>
          <cell r="B848" t="str">
            <v>LM-7009-K-7000</v>
          </cell>
          <cell r="C848" t="str">
            <v>LM-E06-E47-012</v>
          </cell>
          <cell r="D848" t="str">
            <v>E.40.CM.070.095</v>
          </cell>
          <cell r="E848" t="str">
            <v>Lista de Materiais</v>
          </cell>
          <cell r="F848">
            <v>0</v>
          </cell>
          <cell r="H848" t="str">
            <v>A4</v>
          </cell>
          <cell r="I848">
            <v>0.125</v>
          </cell>
          <cell r="J848">
            <v>39427</v>
          </cell>
          <cell r="K848">
            <v>39433</v>
          </cell>
          <cell r="P848">
            <v>0</v>
          </cell>
          <cell r="S848">
            <v>0</v>
          </cell>
        </row>
        <row r="849">
          <cell r="E849" t="str">
            <v>HIDROSSANITÁRIAS</v>
          </cell>
          <cell r="F849">
            <v>0</v>
          </cell>
          <cell r="P849">
            <v>0</v>
          </cell>
          <cell r="S849">
            <v>0</v>
          </cell>
        </row>
        <row r="850">
          <cell r="A850">
            <v>624</v>
          </cell>
          <cell r="B850" t="str">
            <v>7009-B-7000</v>
          </cell>
          <cell r="C850" t="str">
            <v>DE-E06-B49-075</v>
          </cell>
          <cell r="D850" t="str">
            <v>E.40.IE.070.100</v>
          </cell>
          <cell r="E850" t="str">
            <v>Planta Baixa - Água Fria e Quente</v>
          </cell>
          <cell r="F850">
            <v>0</v>
          </cell>
          <cell r="H850" t="str">
            <v>A1</v>
          </cell>
          <cell r="I850">
            <v>1</v>
          </cell>
          <cell r="J850">
            <v>39427</v>
          </cell>
          <cell r="K850">
            <v>39433</v>
          </cell>
          <cell r="P850">
            <v>0</v>
          </cell>
          <cell r="S850">
            <v>0</v>
          </cell>
        </row>
        <row r="851">
          <cell r="A851">
            <v>625</v>
          </cell>
          <cell r="B851" t="str">
            <v>7009-B-7001</v>
          </cell>
          <cell r="C851" t="str">
            <v>DE-E06-B49-076</v>
          </cell>
          <cell r="D851" t="str">
            <v>E.40.IE.070.100</v>
          </cell>
          <cell r="E851" t="str">
            <v>Isométricos - Água Fria e Quente</v>
          </cell>
          <cell r="F851">
            <v>0</v>
          </cell>
          <cell r="H851" t="str">
            <v>A1</v>
          </cell>
          <cell r="I851">
            <v>2</v>
          </cell>
          <cell r="J851">
            <v>39427</v>
          </cell>
          <cell r="K851">
            <v>39433</v>
          </cell>
          <cell r="P851">
            <v>0</v>
          </cell>
          <cell r="S851">
            <v>0</v>
          </cell>
        </row>
        <row r="852">
          <cell r="A852">
            <v>626</v>
          </cell>
          <cell r="B852" t="str">
            <v>7009-B-7002</v>
          </cell>
          <cell r="C852" t="str">
            <v>DE-E06-B49-077</v>
          </cell>
          <cell r="D852" t="str">
            <v>E.40.IE.070.100</v>
          </cell>
          <cell r="E852" t="str">
            <v>Planta Baixa - Esgoto Sanitário</v>
          </cell>
          <cell r="F852">
            <v>0</v>
          </cell>
          <cell r="H852" t="str">
            <v>A1</v>
          </cell>
          <cell r="I852">
            <v>1</v>
          </cell>
          <cell r="J852">
            <v>39427</v>
          </cell>
          <cell r="K852">
            <v>39433</v>
          </cell>
          <cell r="P852">
            <v>0</v>
          </cell>
          <cell r="S852">
            <v>0</v>
          </cell>
        </row>
        <row r="853">
          <cell r="A853">
            <v>627</v>
          </cell>
          <cell r="B853" t="str">
            <v>7009-B-7003</v>
          </cell>
          <cell r="C853" t="str">
            <v>DE-E06-B49-078</v>
          </cell>
          <cell r="D853" t="str">
            <v>E.40.IE.070.100</v>
          </cell>
          <cell r="E853" t="str">
            <v>Planta - Esquema Vertical e Detalhes - Esgoto Sanitário</v>
          </cell>
          <cell r="F853">
            <v>0</v>
          </cell>
          <cell r="H853" t="str">
            <v>A1</v>
          </cell>
          <cell r="I853">
            <v>2</v>
          </cell>
          <cell r="J853">
            <v>39427</v>
          </cell>
          <cell r="K853">
            <v>39433</v>
          </cell>
          <cell r="P853">
            <v>0</v>
          </cell>
          <cell r="S853">
            <v>0</v>
          </cell>
        </row>
        <row r="854">
          <cell r="A854">
            <v>628</v>
          </cell>
          <cell r="B854" t="str">
            <v>7009-B-7004</v>
          </cell>
          <cell r="C854" t="str">
            <v>DE-E06-B49-079</v>
          </cell>
          <cell r="D854" t="str">
            <v>E.40.IE.070.100</v>
          </cell>
          <cell r="E854" t="str">
            <v>Águas Pluviais - Planta</v>
          </cell>
          <cell r="F854">
            <v>0</v>
          </cell>
          <cell r="H854" t="str">
            <v>A1</v>
          </cell>
          <cell r="I854">
            <v>1</v>
          </cell>
          <cell r="J854">
            <v>39427</v>
          </cell>
          <cell r="K854">
            <v>39433</v>
          </cell>
          <cell r="P854">
            <v>0</v>
          </cell>
          <cell r="S854">
            <v>0</v>
          </cell>
        </row>
        <row r="855">
          <cell r="A855">
            <v>629</v>
          </cell>
          <cell r="B855" t="str">
            <v>7009-B-7005</v>
          </cell>
          <cell r="C855" t="str">
            <v>DE-E06-B49-080</v>
          </cell>
          <cell r="D855" t="str">
            <v>E.40.IE.070.100</v>
          </cell>
          <cell r="E855" t="str">
            <v>Águas Pluviais - Detalhes</v>
          </cell>
          <cell r="F855">
            <v>0</v>
          </cell>
          <cell r="H855" t="str">
            <v>A1</v>
          </cell>
          <cell r="I855">
            <v>1</v>
          </cell>
          <cell r="J855">
            <v>39427</v>
          </cell>
          <cell r="K855">
            <v>39433</v>
          </cell>
          <cell r="P855">
            <v>0</v>
          </cell>
          <cell r="S855">
            <v>0</v>
          </cell>
        </row>
        <row r="856">
          <cell r="A856">
            <v>630</v>
          </cell>
          <cell r="B856" t="str">
            <v>7009-B-7006</v>
          </cell>
          <cell r="C856" t="str">
            <v>DE-E06-B49-081</v>
          </cell>
          <cell r="D856" t="str">
            <v>E.40.IE.070.100</v>
          </cell>
          <cell r="E856" t="str">
            <v>Planta de Cobertura</v>
          </cell>
          <cell r="F856">
            <v>0</v>
          </cell>
          <cell r="H856" t="str">
            <v>A1</v>
          </cell>
          <cell r="I856">
            <v>1</v>
          </cell>
          <cell r="J856">
            <v>39427</v>
          </cell>
          <cell r="K856">
            <v>39433</v>
          </cell>
          <cell r="P856">
            <v>0</v>
          </cell>
          <cell r="S856">
            <v>0</v>
          </cell>
        </row>
        <row r="857">
          <cell r="A857">
            <v>631</v>
          </cell>
          <cell r="B857" t="str">
            <v>LM-7009-B-7000</v>
          </cell>
          <cell r="C857" t="str">
            <v>LM-E06-B49-023</v>
          </cell>
          <cell r="D857" t="str">
            <v>E.40.IE.070.100</v>
          </cell>
          <cell r="E857" t="str">
            <v>Lista de Material</v>
          </cell>
          <cell r="F857">
            <v>0</v>
          </cell>
          <cell r="H857" t="str">
            <v>A4</v>
          </cell>
          <cell r="I857">
            <v>0.375</v>
          </cell>
          <cell r="J857">
            <v>39427</v>
          </cell>
          <cell r="K857">
            <v>39433</v>
          </cell>
          <cell r="P857">
            <v>0</v>
          </cell>
          <cell r="S857">
            <v>0</v>
          </cell>
        </row>
        <row r="858">
          <cell r="A858">
            <v>632</v>
          </cell>
          <cell r="B858" t="str">
            <v>MC-7009-B-7000</v>
          </cell>
          <cell r="C858" t="str">
            <v>MC-E06-B49-001</v>
          </cell>
          <cell r="D858" t="str">
            <v>E.40.IE.070.100</v>
          </cell>
          <cell r="E858" t="str">
            <v>Memória de Cálculo</v>
          </cell>
          <cell r="F858">
            <v>0</v>
          </cell>
          <cell r="H858" t="str">
            <v>A4</v>
          </cell>
          <cell r="I858">
            <v>1</v>
          </cell>
          <cell r="J858">
            <v>39427</v>
          </cell>
          <cell r="K858">
            <v>39433</v>
          </cell>
          <cell r="P858">
            <v>0</v>
          </cell>
          <cell r="S858">
            <v>0</v>
          </cell>
        </row>
        <row r="859">
          <cell r="E859" t="str">
            <v>ORÇAMENTAÇÃO</v>
          </cell>
          <cell r="F859">
            <v>0</v>
          </cell>
          <cell r="P859">
            <v>0</v>
          </cell>
          <cell r="S859">
            <v>0</v>
          </cell>
        </row>
        <row r="860">
          <cell r="A860">
            <v>633</v>
          </cell>
          <cell r="B860" t="str">
            <v>RT-7009-H-7000</v>
          </cell>
          <cell r="C860" t="str">
            <v>RT-E06-B00-022</v>
          </cell>
          <cell r="D860" t="str">
            <v>E.40.00.000.006</v>
          </cell>
          <cell r="E860" t="str">
            <v>Pacote para Orçamentação</v>
          </cell>
          <cell r="F860">
            <v>0</v>
          </cell>
          <cell r="H860" t="str">
            <v>A4</v>
          </cell>
          <cell r="I860">
            <v>3.2</v>
          </cell>
          <cell r="J860">
            <v>39473</v>
          </cell>
          <cell r="K860">
            <v>39532</v>
          </cell>
          <cell r="P860">
            <v>0</v>
          </cell>
          <cell r="S860">
            <v>0</v>
          </cell>
        </row>
        <row r="861">
          <cell r="E861" t="str">
            <v>ANÁLISE DE PROPOSTA</v>
          </cell>
          <cell r="F861">
            <v>0</v>
          </cell>
          <cell r="P861">
            <v>0</v>
          </cell>
          <cell r="S861">
            <v>0</v>
          </cell>
        </row>
        <row r="862">
          <cell r="A862">
            <v>634</v>
          </cell>
          <cell r="B862" t="str">
            <v>PT-7009-H-7000</v>
          </cell>
          <cell r="C862" t="str">
            <v>PT-E06-B00-022</v>
          </cell>
          <cell r="D862" t="str">
            <v>E.40.00.000.006</v>
          </cell>
          <cell r="E862" t="str">
            <v>Análise de Proposta</v>
          </cell>
          <cell r="F862">
            <v>0</v>
          </cell>
          <cell r="H862" t="str">
            <v>A4</v>
          </cell>
          <cell r="I862">
            <v>1.5</v>
          </cell>
          <cell r="J862">
            <v>39473</v>
          </cell>
          <cell r="K862">
            <v>39532</v>
          </cell>
          <cell r="P862">
            <v>0</v>
          </cell>
          <cell r="S862">
            <v>0</v>
          </cell>
        </row>
        <row r="863">
          <cell r="B863">
            <v>7011</v>
          </cell>
          <cell r="E863" t="str">
            <v>BRIGADA DE INCÊNDIO E SEGURANÇA DO TRABALHO</v>
          </cell>
          <cell r="F863">
            <v>0</v>
          </cell>
          <cell r="P863">
            <v>0</v>
          </cell>
          <cell r="S863">
            <v>0</v>
          </cell>
        </row>
        <row r="864">
          <cell r="E864" t="str">
            <v>ARQUITETURA</v>
          </cell>
          <cell r="F864">
            <v>0</v>
          </cell>
          <cell r="P864">
            <v>0</v>
          </cell>
          <cell r="S864">
            <v>0</v>
          </cell>
        </row>
        <row r="865">
          <cell r="A865">
            <v>635</v>
          </cell>
          <cell r="B865" t="str">
            <v>7011-A-7000</v>
          </cell>
          <cell r="C865" t="str">
            <v>DE-E06-B15-109</v>
          </cell>
          <cell r="D865" t="str">
            <v>E.40.AR.070.125</v>
          </cell>
          <cell r="E865" t="str">
            <v>Planta Baixa e Cobertura</v>
          </cell>
          <cell r="F865">
            <v>0</v>
          </cell>
          <cell r="H865" t="str">
            <v>A1</v>
          </cell>
          <cell r="I865">
            <v>1</v>
          </cell>
          <cell r="J865">
            <v>39417</v>
          </cell>
          <cell r="K865">
            <v>39423</v>
          </cell>
          <cell r="P865">
            <v>0</v>
          </cell>
          <cell r="S865">
            <v>0</v>
          </cell>
        </row>
        <row r="866">
          <cell r="A866">
            <v>636</v>
          </cell>
          <cell r="B866" t="str">
            <v>7011-A-7001</v>
          </cell>
          <cell r="C866" t="str">
            <v>DE-E06-B15-110</v>
          </cell>
          <cell r="D866" t="str">
            <v>E.40.AR.070.125</v>
          </cell>
          <cell r="E866" t="str">
            <v>Cortes e Fachadas</v>
          </cell>
          <cell r="F866">
            <v>0</v>
          </cell>
          <cell r="H866" t="str">
            <v>A1</v>
          </cell>
          <cell r="I866">
            <v>1</v>
          </cell>
          <cell r="J866">
            <v>39417</v>
          </cell>
          <cell r="K866">
            <v>39423</v>
          </cell>
          <cell r="P866">
            <v>0</v>
          </cell>
          <cell r="S866">
            <v>0</v>
          </cell>
        </row>
        <row r="867">
          <cell r="A867">
            <v>637</v>
          </cell>
          <cell r="B867" t="str">
            <v>7011-A-7002</v>
          </cell>
          <cell r="C867" t="str">
            <v>DE-E06-B15-111</v>
          </cell>
          <cell r="D867" t="str">
            <v>E.40.AR.070.135</v>
          </cell>
          <cell r="E867" t="str">
            <v>Det. Sanitários/Copa</v>
          </cell>
          <cell r="F867">
            <v>0</v>
          </cell>
          <cell r="H867" t="str">
            <v>A1</v>
          </cell>
          <cell r="I867">
            <v>1</v>
          </cell>
          <cell r="J867">
            <v>39434</v>
          </cell>
          <cell r="K867">
            <v>39438</v>
          </cell>
          <cell r="P867">
            <v>0</v>
          </cell>
          <cell r="S867">
            <v>0</v>
          </cell>
        </row>
        <row r="868">
          <cell r="A868">
            <v>638</v>
          </cell>
          <cell r="B868" t="str">
            <v>7011-A-7003</v>
          </cell>
          <cell r="C868" t="str">
            <v>DE-E06-B15-112</v>
          </cell>
          <cell r="D868" t="str">
            <v>E.40.AR.070.135</v>
          </cell>
          <cell r="E868" t="str">
            <v>Paginação de Forro e Lay out de Mobiliário</v>
          </cell>
          <cell r="F868">
            <v>0</v>
          </cell>
          <cell r="H868" t="str">
            <v>A1</v>
          </cell>
          <cell r="I868">
            <v>1</v>
          </cell>
          <cell r="J868">
            <v>39434</v>
          </cell>
          <cell r="K868">
            <v>39438</v>
          </cell>
          <cell r="P868">
            <v>0</v>
          </cell>
          <cell r="S868">
            <v>0</v>
          </cell>
        </row>
        <row r="869">
          <cell r="E869" t="str">
            <v>CONCRETO</v>
          </cell>
          <cell r="F869">
            <v>0</v>
          </cell>
          <cell r="P869">
            <v>0</v>
          </cell>
          <cell r="S869">
            <v>0</v>
          </cell>
        </row>
        <row r="870">
          <cell r="A870">
            <v>639</v>
          </cell>
          <cell r="B870" t="str">
            <v>LV-7011-C-7000</v>
          </cell>
          <cell r="C870" t="str">
            <v>LV-E06-B03-028</v>
          </cell>
          <cell r="D870" t="str">
            <v>E.40.CN.070.085</v>
          </cell>
          <cell r="E870" t="str">
            <v>Lista de Verificação de Desenhos de Fornecedores</v>
          </cell>
          <cell r="F870">
            <v>0</v>
          </cell>
          <cell r="H870" t="str">
            <v>A4</v>
          </cell>
          <cell r="I870">
            <v>8</v>
          </cell>
          <cell r="J870">
            <v>39454</v>
          </cell>
          <cell r="K870">
            <v>39460</v>
          </cell>
          <cell r="P870">
            <v>0</v>
          </cell>
          <cell r="S870">
            <v>0</v>
          </cell>
        </row>
        <row r="871">
          <cell r="E871" t="str">
            <v>METÁLICA</v>
          </cell>
          <cell r="F871">
            <v>0</v>
          </cell>
          <cell r="P871">
            <v>0</v>
          </cell>
          <cell r="S871">
            <v>0</v>
          </cell>
        </row>
        <row r="872">
          <cell r="A872">
            <v>640</v>
          </cell>
          <cell r="B872" t="str">
            <v>LV-7011-S-7000</v>
          </cell>
          <cell r="C872" t="str">
            <v>LV-E06-B04-027</v>
          </cell>
          <cell r="D872" t="str">
            <v>E.40.EM.070.085</v>
          </cell>
          <cell r="E872" t="str">
            <v>Lista de Verificação de Desenhos de Fornecedores</v>
          </cell>
          <cell r="F872">
            <v>0</v>
          </cell>
          <cell r="H872" t="str">
            <v>A4</v>
          </cell>
          <cell r="I872">
            <v>6</v>
          </cell>
          <cell r="J872">
            <v>39454</v>
          </cell>
          <cell r="K872">
            <v>39460</v>
          </cell>
          <cell r="P872">
            <v>0</v>
          </cell>
          <cell r="S872">
            <v>0</v>
          </cell>
        </row>
        <row r="873">
          <cell r="E873" t="str">
            <v>ELÉTRICA</v>
          </cell>
          <cell r="F873">
            <v>0</v>
          </cell>
          <cell r="P873">
            <v>0</v>
          </cell>
          <cell r="S873">
            <v>0</v>
          </cell>
        </row>
        <row r="874">
          <cell r="A874">
            <v>641</v>
          </cell>
          <cell r="B874" t="str">
            <v>7011-E-7000</v>
          </cell>
          <cell r="C874" t="str">
            <v>DE-E06-E06-094</v>
          </cell>
          <cell r="D874" t="str">
            <v>E.40.EL.070.120</v>
          </cell>
          <cell r="E874" t="str">
            <v>Planta de Distribuição de Força e Aterramento</v>
          </cell>
          <cell r="F874">
            <v>0</v>
          </cell>
          <cell r="H874" t="str">
            <v>A1</v>
          </cell>
          <cell r="I874">
            <v>1</v>
          </cell>
          <cell r="J874">
            <v>39434</v>
          </cell>
          <cell r="K874">
            <v>39440</v>
          </cell>
          <cell r="P874">
            <v>0</v>
          </cell>
          <cell r="S874">
            <v>0</v>
          </cell>
        </row>
        <row r="875">
          <cell r="A875">
            <v>642</v>
          </cell>
          <cell r="B875" t="str">
            <v>7011-E-7001</v>
          </cell>
          <cell r="C875" t="str">
            <v>DE-E06-E06-095</v>
          </cell>
          <cell r="D875" t="str">
            <v>E.40.EL.070.120</v>
          </cell>
          <cell r="E875" t="str">
            <v>Planta de Iluminação e Tomadas de Corrente</v>
          </cell>
          <cell r="F875">
            <v>0</v>
          </cell>
          <cell r="H875" t="str">
            <v>A1</v>
          </cell>
          <cell r="I875">
            <v>1</v>
          </cell>
          <cell r="J875">
            <v>39434</v>
          </cell>
          <cell r="K875">
            <v>39440</v>
          </cell>
          <cell r="P875">
            <v>0</v>
          </cell>
          <cell r="S875">
            <v>0</v>
          </cell>
        </row>
        <row r="876">
          <cell r="A876">
            <v>643</v>
          </cell>
          <cell r="B876" t="str">
            <v>7011-E-7002</v>
          </cell>
          <cell r="C876" t="str">
            <v>DE-E06-E06-096</v>
          </cell>
          <cell r="D876" t="str">
            <v>E.40.EL.070.120</v>
          </cell>
          <cell r="E876" t="str">
            <v>Planta de SPDA</v>
          </cell>
          <cell r="F876">
            <v>0</v>
          </cell>
          <cell r="H876" t="str">
            <v>A1</v>
          </cell>
          <cell r="I876">
            <v>1</v>
          </cell>
          <cell r="J876">
            <v>39434</v>
          </cell>
          <cell r="K876">
            <v>39440</v>
          </cell>
          <cell r="P876">
            <v>0</v>
          </cell>
          <cell r="S876">
            <v>0</v>
          </cell>
        </row>
        <row r="877">
          <cell r="A877">
            <v>644</v>
          </cell>
          <cell r="B877" t="str">
            <v>7011-E-7003</v>
          </cell>
          <cell r="C877" t="str">
            <v>DE-E06-E06-097</v>
          </cell>
          <cell r="D877" t="str">
            <v>E.40.EL.070.120</v>
          </cell>
          <cell r="E877" t="str">
            <v>Diagrama Unifilar e Quadro de Cargas Elétricas</v>
          </cell>
          <cell r="F877">
            <v>0</v>
          </cell>
          <cell r="H877" t="str">
            <v>A1</v>
          </cell>
          <cell r="I877">
            <v>1.25</v>
          </cell>
          <cell r="J877">
            <v>39434</v>
          </cell>
          <cell r="K877">
            <v>39440</v>
          </cell>
          <cell r="P877">
            <v>0</v>
          </cell>
          <cell r="S877">
            <v>0</v>
          </cell>
        </row>
        <row r="878">
          <cell r="A878">
            <v>645</v>
          </cell>
          <cell r="B878" t="str">
            <v>MC-7011-E-7000</v>
          </cell>
          <cell r="C878" t="str">
            <v>MC-E06-E06-049</v>
          </cell>
          <cell r="D878" t="str">
            <v>E.40.EL.070.120</v>
          </cell>
          <cell r="E878" t="str">
            <v>Memória de Cálculo de Iluminação</v>
          </cell>
          <cell r="F878">
            <v>0</v>
          </cell>
          <cell r="H878" t="str">
            <v>A4</v>
          </cell>
          <cell r="I878">
            <v>3</v>
          </cell>
          <cell r="J878">
            <v>39434</v>
          </cell>
          <cell r="K878">
            <v>39440</v>
          </cell>
          <cell r="P878">
            <v>0</v>
          </cell>
          <cell r="S878">
            <v>0</v>
          </cell>
        </row>
        <row r="879">
          <cell r="A879">
            <v>646</v>
          </cell>
          <cell r="B879" t="str">
            <v>MC-7011-E-7001</v>
          </cell>
          <cell r="C879" t="str">
            <v>MC-E06-E06-050</v>
          </cell>
          <cell r="D879" t="str">
            <v>E.40.EL.070.120</v>
          </cell>
          <cell r="E879" t="str">
            <v>Memória de Cálculo de SPDA</v>
          </cell>
          <cell r="F879">
            <v>0</v>
          </cell>
          <cell r="H879" t="str">
            <v>A4</v>
          </cell>
          <cell r="I879">
            <v>3</v>
          </cell>
          <cell r="J879">
            <v>39434</v>
          </cell>
          <cell r="K879">
            <v>39440</v>
          </cell>
          <cell r="P879">
            <v>0</v>
          </cell>
          <cell r="S879">
            <v>0</v>
          </cell>
        </row>
        <row r="880">
          <cell r="A880">
            <v>647</v>
          </cell>
          <cell r="B880" t="str">
            <v>LM-7011-E-7000</v>
          </cell>
          <cell r="C880" t="str">
            <v>LM-E06-E06-025</v>
          </cell>
          <cell r="D880" t="str">
            <v>E.40.EL.070.120</v>
          </cell>
          <cell r="E880" t="str">
            <v>Lista de Materiais</v>
          </cell>
          <cell r="F880">
            <v>0</v>
          </cell>
          <cell r="H880" t="str">
            <v>A4</v>
          </cell>
          <cell r="I880">
            <v>1</v>
          </cell>
          <cell r="J880">
            <v>39434</v>
          </cell>
          <cell r="K880">
            <v>39440</v>
          </cell>
          <cell r="P880">
            <v>0</v>
          </cell>
          <cell r="S880">
            <v>0</v>
          </cell>
        </row>
        <row r="881">
          <cell r="A881">
            <v>648</v>
          </cell>
          <cell r="B881" t="str">
            <v>FD-7011-E-7000</v>
          </cell>
          <cell r="C881" t="str">
            <v>FD-E06-E06-027</v>
          </cell>
          <cell r="D881" t="str">
            <v>E.40.EL.070.120</v>
          </cell>
          <cell r="E881" t="str">
            <v>Folha de Dados (Quadro de Distribuição)</v>
          </cell>
          <cell r="F881">
            <v>0</v>
          </cell>
          <cell r="H881" t="str">
            <v>A4</v>
          </cell>
          <cell r="I881">
            <v>0.125</v>
          </cell>
          <cell r="J881">
            <v>39434</v>
          </cell>
          <cell r="K881">
            <v>39440</v>
          </cell>
          <cell r="P881">
            <v>0</v>
          </cell>
          <cell r="S881">
            <v>0</v>
          </cell>
        </row>
        <row r="882">
          <cell r="A882">
            <v>649</v>
          </cell>
          <cell r="B882" t="str">
            <v>MD-7011-E-7000</v>
          </cell>
          <cell r="C882" t="str">
            <v>MD-E06-E06-025</v>
          </cell>
          <cell r="D882" t="str">
            <v>E.40.EL.070.120</v>
          </cell>
          <cell r="E882" t="str">
            <v>Memorial Descritivo</v>
          </cell>
          <cell r="F882">
            <v>0</v>
          </cell>
          <cell r="H882" t="str">
            <v>A4</v>
          </cell>
          <cell r="I882">
            <v>1</v>
          </cell>
          <cell r="J882">
            <v>39434</v>
          </cell>
          <cell r="K882">
            <v>39440</v>
          </cell>
          <cell r="P882">
            <v>0</v>
          </cell>
          <cell r="S882">
            <v>0</v>
          </cell>
        </row>
        <row r="883">
          <cell r="E883" t="str">
            <v>TELEFONIA E DADOS</v>
          </cell>
          <cell r="F883">
            <v>0</v>
          </cell>
          <cell r="P883">
            <v>0</v>
          </cell>
          <cell r="S883">
            <v>0</v>
          </cell>
        </row>
        <row r="884">
          <cell r="A884">
            <v>650</v>
          </cell>
          <cell r="B884" t="str">
            <v>7011-K-7000</v>
          </cell>
          <cell r="C884" t="str">
            <v>DE-E06-E47-013</v>
          </cell>
          <cell r="D884" t="str">
            <v>E.40.CM.070.110</v>
          </cell>
          <cell r="E884" t="str">
            <v>Planta Baixa</v>
          </cell>
          <cell r="F884">
            <v>0</v>
          </cell>
          <cell r="H884" t="str">
            <v>A1</v>
          </cell>
          <cell r="I884">
            <v>1</v>
          </cell>
          <cell r="J884">
            <v>39434</v>
          </cell>
          <cell r="K884">
            <v>39440</v>
          </cell>
          <cell r="P884">
            <v>0</v>
          </cell>
          <cell r="S884">
            <v>0</v>
          </cell>
        </row>
        <row r="885">
          <cell r="A885">
            <v>651</v>
          </cell>
          <cell r="B885" t="str">
            <v>LM-7011-K-7000</v>
          </cell>
          <cell r="C885" t="str">
            <v>LM-E06-E47-013</v>
          </cell>
          <cell r="D885" t="str">
            <v>E.40.CM.070.110</v>
          </cell>
          <cell r="E885" t="str">
            <v>Lista de Materiais</v>
          </cell>
          <cell r="F885">
            <v>0</v>
          </cell>
          <cell r="H885" t="str">
            <v>A4</v>
          </cell>
          <cell r="I885">
            <v>0.125</v>
          </cell>
          <cell r="J885">
            <v>39434</v>
          </cell>
          <cell r="K885">
            <v>39440</v>
          </cell>
          <cell r="P885">
            <v>0</v>
          </cell>
          <cell r="S885">
            <v>0</v>
          </cell>
        </row>
        <row r="886">
          <cell r="E886" t="str">
            <v>HIDROSSANITÁRIAS</v>
          </cell>
          <cell r="F886">
            <v>0</v>
          </cell>
          <cell r="P886">
            <v>0</v>
          </cell>
          <cell r="S886">
            <v>0</v>
          </cell>
        </row>
        <row r="887">
          <cell r="A887">
            <v>652</v>
          </cell>
          <cell r="B887" t="str">
            <v>7011-B-7000</v>
          </cell>
          <cell r="C887" t="str">
            <v>DE-E06-B49-082</v>
          </cell>
          <cell r="D887" t="str">
            <v>E.40.IE.070.115</v>
          </cell>
          <cell r="E887" t="str">
            <v>Planta e Isométrico - Água Fria</v>
          </cell>
          <cell r="F887">
            <v>0</v>
          </cell>
          <cell r="H887" t="str">
            <v>A1</v>
          </cell>
          <cell r="I887">
            <v>1</v>
          </cell>
          <cell r="J887">
            <v>39434</v>
          </cell>
          <cell r="K887">
            <v>39440</v>
          </cell>
          <cell r="P887">
            <v>0</v>
          </cell>
          <cell r="S887">
            <v>0</v>
          </cell>
        </row>
        <row r="888">
          <cell r="A888">
            <v>653</v>
          </cell>
          <cell r="B888" t="str">
            <v>7011-B-7001</v>
          </cell>
          <cell r="C888" t="str">
            <v>DE-E06-B49-083</v>
          </cell>
          <cell r="D888" t="str">
            <v>E.40.IE.070.115</v>
          </cell>
          <cell r="E888" t="str">
            <v>Planta e Esquema Vertical - Esgoto Sanitário</v>
          </cell>
          <cell r="F888">
            <v>0</v>
          </cell>
          <cell r="H888" t="str">
            <v>A1</v>
          </cell>
          <cell r="I888">
            <v>1</v>
          </cell>
          <cell r="J888">
            <v>39434</v>
          </cell>
          <cell r="K888">
            <v>39440</v>
          </cell>
          <cell r="P888">
            <v>0</v>
          </cell>
          <cell r="S888">
            <v>0</v>
          </cell>
        </row>
        <row r="889">
          <cell r="A889">
            <v>654</v>
          </cell>
          <cell r="B889" t="str">
            <v>7011-B-7002</v>
          </cell>
          <cell r="C889" t="str">
            <v>DE-E06-B49-084</v>
          </cell>
          <cell r="D889" t="str">
            <v>E.40.IE.070.115</v>
          </cell>
          <cell r="E889" t="str">
            <v>Planta e Detalhes - Águas Pluviais</v>
          </cell>
          <cell r="F889">
            <v>0</v>
          </cell>
          <cell r="H889" t="str">
            <v>A1</v>
          </cell>
          <cell r="I889">
            <v>1</v>
          </cell>
          <cell r="J889">
            <v>39434</v>
          </cell>
          <cell r="K889">
            <v>39440</v>
          </cell>
          <cell r="P889">
            <v>0</v>
          </cell>
          <cell r="S889">
            <v>0</v>
          </cell>
        </row>
        <row r="890">
          <cell r="A890">
            <v>655</v>
          </cell>
          <cell r="B890" t="str">
            <v>7011-B-7003</v>
          </cell>
          <cell r="C890" t="str">
            <v>DE-E06-B49-085</v>
          </cell>
          <cell r="D890" t="str">
            <v>E.40.IE.070.115</v>
          </cell>
          <cell r="E890" t="str">
            <v>Planta de Cobertura</v>
          </cell>
          <cell r="F890">
            <v>0</v>
          </cell>
          <cell r="H890" t="str">
            <v>A1</v>
          </cell>
          <cell r="I890">
            <v>1</v>
          </cell>
          <cell r="J890">
            <v>39434</v>
          </cell>
          <cell r="K890">
            <v>39440</v>
          </cell>
          <cell r="P890">
            <v>0</v>
          </cell>
          <cell r="S890">
            <v>0</v>
          </cell>
        </row>
        <row r="891">
          <cell r="A891">
            <v>656</v>
          </cell>
          <cell r="B891" t="str">
            <v>LM-7011-B-7000</v>
          </cell>
          <cell r="C891" t="str">
            <v>LM-E06-B49-024</v>
          </cell>
          <cell r="D891" t="str">
            <v>E.40.IE.070.115</v>
          </cell>
          <cell r="E891" t="str">
            <v>Lista de Material</v>
          </cell>
          <cell r="F891">
            <v>0</v>
          </cell>
          <cell r="H891" t="str">
            <v>A4</v>
          </cell>
          <cell r="I891">
            <v>0.375</v>
          </cell>
          <cell r="J891">
            <v>39434</v>
          </cell>
          <cell r="K891">
            <v>39440</v>
          </cell>
          <cell r="P891">
            <v>0</v>
          </cell>
          <cell r="S891">
            <v>0</v>
          </cell>
        </row>
        <row r="892">
          <cell r="E892" t="str">
            <v>ORÇAMENTAÇÃO</v>
          </cell>
          <cell r="F892">
            <v>0</v>
          </cell>
          <cell r="P892">
            <v>0</v>
          </cell>
          <cell r="S892">
            <v>0</v>
          </cell>
        </row>
        <row r="893">
          <cell r="A893">
            <v>657</v>
          </cell>
          <cell r="B893" t="str">
            <v>RT-7011-H-7000</v>
          </cell>
          <cell r="C893" t="str">
            <v>RT-E06-B00-023</v>
          </cell>
          <cell r="D893" t="str">
            <v>E.40.00.000.006</v>
          </cell>
          <cell r="E893" t="str">
            <v>Pacote para Orçamentação</v>
          </cell>
          <cell r="F893">
            <v>0</v>
          </cell>
          <cell r="H893" t="str">
            <v>A4</v>
          </cell>
          <cell r="I893">
            <v>1.5</v>
          </cell>
          <cell r="J893">
            <v>39473</v>
          </cell>
          <cell r="K893">
            <v>39532</v>
          </cell>
          <cell r="P893">
            <v>0</v>
          </cell>
          <cell r="S893">
            <v>0</v>
          </cell>
        </row>
        <row r="894">
          <cell r="E894" t="str">
            <v>ANÁLISE DE PROPOSTA</v>
          </cell>
          <cell r="F894">
            <v>0</v>
          </cell>
          <cell r="P894">
            <v>0</v>
          </cell>
          <cell r="S894">
            <v>0</v>
          </cell>
        </row>
        <row r="895">
          <cell r="A895">
            <v>658</v>
          </cell>
          <cell r="B895" t="str">
            <v>PT-7011-H-7000</v>
          </cell>
          <cell r="C895" t="str">
            <v>PT-E06-B00-023</v>
          </cell>
          <cell r="D895" t="str">
            <v>E.40.00.000.006</v>
          </cell>
          <cell r="E895" t="str">
            <v>Análise de Proposta</v>
          </cell>
          <cell r="F895">
            <v>0</v>
          </cell>
          <cell r="H895" t="str">
            <v>A4</v>
          </cell>
          <cell r="I895">
            <v>1</v>
          </cell>
          <cell r="J895">
            <v>39473</v>
          </cell>
          <cell r="K895">
            <v>39532</v>
          </cell>
          <cell r="P895">
            <v>0</v>
          </cell>
          <cell r="S895">
            <v>0</v>
          </cell>
        </row>
        <row r="896">
          <cell r="B896" t="str">
            <v>ÁREA 90</v>
          </cell>
          <cell r="E896" t="str">
            <v>SISTEMA DE REJEITO E PROTEÇÃO AMBIENTAL</v>
          </cell>
          <cell r="F896">
            <v>0</v>
          </cell>
          <cell r="P896">
            <v>0</v>
          </cell>
          <cell r="S896">
            <v>0</v>
          </cell>
        </row>
        <row r="897">
          <cell r="B897">
            <v>9016</v>
          </cell>
          <cell r="E897" t="str">
            <v>GUARITA DO C.M.D (CENTRAL DE MATERIAIS DESCARTÁVEIS)</v>
          </cell>
          <cell r="F897">
            <v>0</v>
          </cell>
          <cell r="P897">
            <v>0</v>
          </cell>
          <cell r="S897">
            <v>0</v>
          </cell>
        </row>
        <row r="898">
          <cell r="E898" t="str">
            <v>ARQUITETURA</v>
          </cell>
          <cell r="F898">
            <v>0</v>
          </cell>
          <cell r="P898">
            <v>0</v>
          </cell>
          <cell r="S898">
            <v>0</v>
          </cell>
        </row>
        <row r="899">
          <cell r="A899">
            <v>659</v>
          </cell>
          <cell r="B899" t="str">
            <v>9016-A-7000</v>
          </cell>
          <cell r="C899" t="str">
            <v>DE-E06-B15-113</v>
          </cell>
          <cell r="D899" t="str">
            <v>E.40.AR.090.005</v>
          </cell>
          <cell r="E899" t="str">
            <v>Planta Baixa, Cobertura e Cortes</v>
          </cell>
          <cell r="F899">
            <v>0</v>
          </cell>
          <cell r="H899" t="str">
            <v>A1</v>
          </cell>
          <cell r="I899">
            <v>1</v>
          </cell>
          <cell r="J899">
            <v>39441</v>
          </cell>
          <cell r="K899">
            <v>39445</v>
          </cell>
          <cell r="P899">
            <v>0</v>
          </cell>
          <cell r="S899">
            <v>0</v>
          </cell>
        </row>
        <row r="900">
          <cell r="A900">
            <v>660</v>
          </cell>
          <cell r="B900" t="str">
            <v>9016-A-7001</v>
          </cell>
          <cell r="C900" t="str">
            <v>DE-E06-B15-114</v>
          </cell>
          <cell r="D900" t="str">
            <v>E.40.AR.090.015</v>
          </cell>
          <cell r="E900" t="str">
            <v>Fachadas, Det. Sanitário e Pag. Forro</v>
          </cell>
          <cell r="F900">
            <v>0</v>
          </cell>
          <cell r="H900" t="str">
            <v>A1</v>
          </cell>
          <cell r="I900">
            <v>1</v>
          </cell>
          <cell r="J900">
            <v>39456</v>
          </cell>
          <cell r="K900">
            <v>39460</v>
          </cell>
          <cell r="P900">
            <v>0</v>
          </cell>
          <cell r="S900">
            <v>0</v>
          </cell>
        </row>
        <row r="901">
          <cell r="E901" t="str">
            <v>CONCRETO</v>
          </cell>
          <cell r="F901">
            <v>0</v>
          </cell>
          <cell r="P901">
            <v>0</v>
          </cell>
          <cell r="S901">
            <v>0</v>
          </cell>
        </row>
        <row r="902">
          <cell r="A902">
            <v>661</v>
          </cell>
          <cell r="B902" t="str">
            <v>LV-9016-C-7000</v>
          </cell>
          <cell r="C902" t="str">
            <v>LV-E06-B03-029</v>
          </cell>
          <cell r="D902" t="str">
            <v>E.40.CN.090.010</v>
          </cell>
          <cell r="E902" t="str">
            <v>Lista de Verificação de Desenhos de Fornecedores</v>
          </cell>
          <cell r="F902">
            <v>0</v>
          </cell>
          <cell r="H902" t="str">
            <v>A4</v>
          </cell>
          <cell r="I902">
            <v>3</v>
          </cell>
          <cell r="J902">
            <v>39476</v>
          </cell>
          <cell r="K902">
            <v>39480</v>
          </cell>
          <cell r="P902">
            <v>0</v>
          </cell>
          <cell r="S902">
            <v>0</v>
          </cell>
        </row>
        <row r="903">
          <cell r="E903" t="str">
            <v>METÁLICA</v>
          </cell>
          <cell r="F903">
            <v>0</v>
          </cell>
          <cell r="P903">
            <v>0</v>
          </cell>
          <cell r="S903">
            <v>0</v>
          </cell>
        </row>
        <row r="904">
          <cell r="A904">
            <v>662</v>
          </cell>
          <cell r="B904" t="str">
            <v>LV-9016-S-7000</v>
          </cell>
          <cell r="C904" t="str">
            <v>LV-E06-B04-028</v>
          </cell>
          <cell r="D904" t="str">
            <v>E.40.EM.090.010</v>
          </cell>
          <cell r="E904" t="str">
            <v>Lista de Verificação de Desenhos de Fornecedores</v>
          </cell>
          <cell r="F904">
            <v>0</v>
          </cell>
          <cell r="H904" t="str">
            <v>A4</v>
          </cell>
          <cell r="I904">
            <v>3</v>
          </cell>
          <cell r="J904">
            <v>39476</v>
          </cell>
          <cell r="K904">
            <v>39480</v>
          </cell>
          <cell r="P904">
            <v>0</v>
          </cell>
          <cell r="S904">
            <v>0</v>
          </cell>
        </row>
        <row r="905">
          <cell r="E905" t="str">
            <v>ELÉTRICA</v>
          </cell>
          <cell r="F905">
            <v>0</v>
          </cell>
          <cell r="P905">
            <v>0</v>
          </cell>
          <cell r="S905">
            <v>0</v>
          </cell>
        </row>
        <row r="906">
          <cell r="A906">
            <v>663</v>
          </cell>
          <cell r="B906" t="str">
            <v>9016-E-7000</v>
          </cell>
          <cell r="C906" t="str">
            <v>DE-E06-E06-098</v>
          </cell>
          <cell r="D906" t="str">
            <v>E.40.EL.090.005</v>
          </cell>
          <cell r="E906" t="str">
            <v>Planta de Distribuição de Força e Aterramento</v>
          </cell>
          <cell r="F906">
            <v>0</v>
          </cell>
          <cell r="H906" t="str">
            <v>A1</v>
          </cell>
          <cell r="I906">
            <v>1</v>
          </cell>
          <cell r="J906">
            <v>39456</v>
          </cell>
          <cell r="K906">
            <v>39460</v>
          </cell>
          <cell r="P906">
            <v>0</v>
          </cell>
          <cell r="S906">
            <v>0</v>
          </cell>
        </row>
        <row r="907">
          <cell r="A907">
            <v>664</v>
          </cell>
          <cell r="B907" t="str">
            <v>9016-E-7001</v>
          </cell>
          <cell r="C907" t="str">
            <v>DE-E06-E06-099</v>
          </cell>
          <cell r="D907" t="str">
            <v>E.40.EL.090.005</v>
          </cell>
          <cell r="E907" t="str">
            <v>Planta de Iluminação e Tomadas de Corrente</v>
          </cell>
          <cell r="F907">
            <v>0</v>
          </cell>
          <cell r="H907" t="str">
            <v>A1</v>
          </cell>
          <cell r="I907">
            <v>1</v>
          </cell>
          <cell r="J907">
            <v>39456</v>
          </cell>
          <cell r="K907">
            <v>39460</v>
          </cell>
          <cell r="P907">
            <v>0</v>
          </cell>
          <cell r="S907">
            <v>0</v>
          </cell>
        </row>
        <row r="908">
          <cell r="A908">
            <v>665</v>
          </cell>
          <cell r="B908" t="str">
            <v>9016-E-7002</v>
          </cell>
          <cell r="C908" t="str">
            <v>DE-E06-E06-100</v>
          </cell>
          <cell r="D908" t="str">
            <v>E.40.EL.090.005</v>
          </cell>
          <cell r="E908" t="str">
            <v>Planta de SPDA</v>
          </cell>
          <cell r="F908">
            <v>0</v>
          </cell>
          <cell r="H908" t="str">
            <v>A1</v>
          </cell>
          <cell r="I908">
            <v>1</v>
          </cell>
          <cell r="J908">
            <v>39456</v>
          </cell>
          <cell r="K908">
            <v>39460</v>
          </cell>
          <cell r="P908">
            <v>0</v>
          </cell>
          <cell r="S908">
            <v>0</v>
          </cell>
        </row>
        <row r="909">
          <cell r="A909">
            <v>666</v>
          </cell>
          <cell r="B909" t="str">
            <v>9016-E-7003</v>
          </cell>
          <cell r="C909" t="str">
            <v>DE-E06-E06-101</v>
          </cell>
          <cell r="D909" t="str">
            <v>E.40.EL.090.005</v>
          </cell>
          <cell r="E909" t="str">
            <v>Diagrama Unifilar e Quadro de Cargas Elétricas</v>
          </cell>
          <cell r="F909">
            <v>0</v>
          </cell>
          <cell r="H909" t="str">
            <v>A1</v>
          </cell>
          <cell r="I909">
            <v>1.25</v>
          </cell>
          <cell r="J909">
            <v>39456</v>
          </cell>
          <cell r="K909">
            <v>39460</v>
          </cell>
          <cell r="P909">
            <v>0</v>
          </cell>
          <cell r="S909">
            <v>0</v>
          </cell>
        </row>
        <row r="910">
          <cell r="A910">
            <v>667</v>
          </cell>
          <cell r="B910" t="str">
            <v>MC-9016-E-7000</v>
          </cell>
          <cell r="C910" t="str">
            <v>MC-E06-E06-051</v>
          </cell>
          <cell r="D910" t="str">
            <v>E.40.EL.090.005</v>
          </cell>
          <cell r="E910" t="str">
            <v>Memória de Cálculo de Iluminação</v>
          </cell>
          <cell r="F910">
            <v>0</v>
          </cell>
          <cell r="H910" t="str">
            <v>A4</v>
          </cell>
          <cell r="I910">
            <v>3</v>
          </cell>
          <cell r="J910">
            <v>39456</v>
          </cell>
          <cell r="K910">
            <v>39460</v>
          </cell>
          <cell r="P910">
            <v>0</v>
          </cell>
          <cell r="S910">
            <v>0</v>
          </cell>
        </row>
        <row r="911">
          <cell r="A911">
            <v>668</v>
          </cell>
          <cell r="B911" t="str">
            <v>MC-9016-E-7001</v>
          </cell>
          <cell r="C911" t="str">
            <v>MC-E06-E06-052</v>
          </cell>
          <cell r="D911" t="str">
            <v>E.40.EL.090.005</v>
          </cell>
          <cell r="E911" t="str">
            <v>Memória de Cálculo de SPDA</v>
          </cell>
          <cell r="F911">
            <v>0</v>
          </cell>
          <cell r="H911" t="str">
            <v>A4</v>
          </cell>
          <cell r="I911">
            <v>3</v>
          </cell>
          <cell r="J911">
            <v>39456</v>
          </cell>
          <cell r="K911">
            <v>39460</v>
          </cell>
          <cell r="P911">
            <v>0</v>
          </cell>
          <cell r="S911">
            <v>0</v>
          </cell>
        </row>
        <row r="912">
          <cell r="A912">
            <v>669</v>
          </cell>
          <cell r="B912" t="str">
            <v>LM-9016-E-7000</v>
          </cell>
          <cell r="C912" t="str">
            <v>LM-E06-E06-026</v>
          </cell>
          <cell r="D912" t="str">
            <v>E.40.EL.090.005</v>
          </cell>
          <cell r="E912" t="str">
            <v>Lista de Materiais</v>
          </cell>
          <cell r="F912">
            <v>0</v>
          </cell>
          <cell r="H912" t="str">
            <v>A4</v>
          </cell>
          <cell r="I912">
            <v>1</v>
          </cell>
          <cell r="J912">
            <v>39456</v>
          </cell>
          <cell r="K912">
            <v>39460</v>
          </cell>
          <cell r="P912">
            <v>0</v>
          </cell>
          <cell r="S912">
            <v>0</v>
          </cell>
        </row>
        <row r="913">
          <cell r="A913">
            <v>670</v>
          </cell>
          <cell r="B913" t="str">
            <v>FD-9016-E-7000</v>
          </cell>
          <cell r="C913" t="str">
            <v>FD-E06-E06-028</v>
          </cell>
          <cell r="D913" t="str">
            <v>E.40.EL.090.005</v>
          </cell>
          <cell r="E913" t="str">
            <v>Folha de Dados (Quadro de Distribuição)</v>
          </cell>
          <cell r="F913">
            <v>0</v>
          </cell>
          <cell r="H913" t="str">
            <v>A4</v>
          </cell>
          <cell r="I913">
            <v>0.125</v>
          </cell>
          <cell r="J913">
            <v>39456</v>
          </cell>
          <cell r="K913">
            <v>39460</v>
          </cell>
          <cell r="P913">
            <v>0</v>
          </cell>
          <cell r="S913">
            <v>0</v>
          </cell>
        </row>
        <row r="914">
          <cell r="A914">
            <v>671</v>
          </cell>
          <cell r="B914" t="str">
            <v>MD-9016-E-7000</v>
          </cell>
          <cell r="C914" t="str">
            <v>MD-E06-E06-026</v>
          </cell>
          <cell r="D914" t="str">
            <v>E.40.EL.090.005</v>
          </cell>
          <cell r="E914" t="str">
            <v>Memorial Descritivo</v>
          </cell>
          <cell r="F914">
            <v>0</v>
          </cell>
          <cell r="H914" t="str">
            <v>A4</v>
          </cell>
          <cell r="I914">
            <v>1</v>
          </cell>
          <cell r="J914">
            <v>39456</v>
          </cell>
          <cell r="K914">
            <v>39460</v>
          </cell>
          <cell r="P914">
            <v>0</v>
          </cell>
          <cell r="S914">
            <v>0</v>
          </cell>
        </row>
        <row r="915">
          <cell r="E915" t="str">
            <v>TELEFONIA E DADOS</v>
          </cell>
          <cell r="F915">
            <v>0</v>
          </cell>
          <cell r="P915">
            <v>0</v>
          </cell>
          <cell r="S915">
            <v>0</v>
          </cell>
        </row>
        <row r="916">
          <cell r="A916">
            <v>672</v>
          </cell>
          <cell r="B916" t="str">
            <v>9016-K-7000</v>
          </cell>
          <cell r="C916" t="str">
            <v>DE-E06-E47-014</v>
          </cell>
          <cell r="D916" t="str">
            <v>E.40.CM.090.005</v>
          </cell>
          <cell r="E916" t="str">
            <v>Planta Baixa</v>
          </cell>
          <cell r="F916">
            <v>0</v>
          </cell>
          <cell r="H916" t="str">
            <v>A1</v>
          </cell>
          <cell r="I916">
            <v>1</v>
          </cell>
          <cell r="J916">
            <v>39456</v>
          </cell>
          <cell r="K916">
            <v>39460</v>
          </cell>
          <cell r="P916">
            <v>0</v>
          </cell>
          <cell r="S916">
            <v>0</v>
          </cell>
        </row>
        <row r="917">
          <cell r="A917">
            <v>673</v>
          </cell>
          <cell r="B917" t="str">
            <v>LM-9016-K-7000</v>
          </cell>
          <cell r="C917" t="str">
            <v>LM-E06-E47-014</v>
          </cell>
          <cell r="D917" t="str">
            <v>E.40.CM.090.005</v>
          </cell>
          <cell r="E917" t="str">
            <v>Lista de Materiais</v>
          </cell>
          <cell r="F917">
            <v>0</v>
          </cell>
          <cell r="H917" t="str">
            <v>A4</v>
          </cell>
          <cell r="I917">
            <v>0.125</v>
          </cell>
          <cell r="J917">
            <v>39456</v>
          </cell>
          <cell r="K917">
            <v>39460</v>
          </cell>
          <cell r="P917">
            <v>0</v>
          </cell>
          <cell r="S917">
            <v>0</v>
          </cell>
        </row>
        <row r="918">
          <cell r="E918" t="str">
            <v>HIDROSSANITÁRIAS</v>
          </cell>
          <cell r="F918">
            <v>0</v>
          </cell>
          <cell r="P918">
            <v>0</v>
          </cell>
          <cell r="S918">
            <v>0</v>
          </cell>
        </row>
        <row r="919">
          <cell r="A919">
            <v>674</v>
          </cell>
          <cell r="B919" t="str">
            <v>9016-B-7000</v>
          </cell>
          <cell r="C919" t="str">
            <v>DE-E06-B49-086</v>
          </cell>
          <cell r="D919" t="str">
            <v>E.40.IE.090.005</v>
          </cell>
          <cell r="E919" t="str">
            <v>Plantas, Isométrico e Esquema Vertical - Água Fria e Esgoto Sanitário</v>
          </cell>
          <cell r="F919">
            <v>0</v>
          </cell>
          <cell r="H919" t="str">
            <v>A1</v>
          </cell>
          <cell r="I919">
            <v>1</v>
          </cell>
          <cell r="J919">
            <v>39456</v>
          </cell>
          <cell r="K919">
            <v>39460</v>
          </cell>
          <cell r="P919">
            <v>0</v>
          </cell>
          <cell r="S919">
            <v>0</v>
          </cell>
        </row>
        <row r="920">
          <cell r="A920">
            <v>675</v>
          </cell>
          <cell r="B920" t="str">
            <v>9016-B-7001</v>
          </cell>
          <cell r="C920" t="str">
            <v>DE-E06-B49-087</v>
          </cell>
          <cell r="D920" t="str">
            <v>E.40.IE.090.005</v>
          </cell>
          <cell r="E920" t="str">
            <v>Planta e Detalhes - Águas Pluviais</v>
          </cell>
          <cell r="F920">
            <v>0</v>
          </cell>
          <cell r="H920" t="str">
            <v>A1</v>
          </cell>
          <cell r="I920">
            <v>1</v>
          </cell>
          <cell r="J920">
            <v>39456</v>
          </cell>
          <cell r="K920">
            <v>39460</v>
          </cell>
          <cell r="P920">
            <v>0</v>
          </cell>
          <cell r="S920">
            <v>0</v>
          </cell>
        </row>
        <row r="921">
          <cell r="A921">
            <v>676</v>
          </cell>
          <cell r="B921" t="str">
            <v>LM-9016-B-7000</v>
          </cell>
          <cell r="C921" t="str">
            <v>LM-E06-B49-025</v>
          </cell>
          <cell r="D921" t="str">
            <v>E.40.IE.090.005</v>
          </cell>
          <cell r="E921" t="str">
            <v>Lista de Material</v>
          </cell>
          <cell r="F921">
            <v>0</v>
          </cell>
          <cell r="H921" t="str">
            <v>A4</v>
          </cell>
          <cell r="I921">
            <v>0.375</v>
          </cell>
          <cell r="J921">
            <v>39456</v>
          </cell>
          <cell r="K921">
            <v>39460</v>
          </cell>
          <cell r="P921">
            <v>0</v>
          </cell>
          <cell r="S921">
            <v>0</v>
          </cell>
        </row>
        <row r="922">
          <cell r="E922" t="str">
            <v>ORÇAMENTAÇÃO</v>
          </cell>
          <cell r="F922">
            <v>0</v>
          </cell>
          <cell r="P922">
            <v>0</v>
          </cell>
          <cell r="S922">
            <v>0</v>
          </cell>
        </row>
        <row r="923">
          <cell r="A923">
            <v>677</v>
          </cell>
          <cell r="B923" t="str">
            <v>RT-9016-H-7000</v>
          </cell>
          <cell r="C923" t="str">
            <v>RT-E06-B00-024</v>
          </cell>
          <cell r="D923" t="str">
            <v>E.40.00.000.006</v>
          </cell>
          <cell r="E923" t="str">
            <v>Pacote para Orçamentação</v>
          </cell>
          <cell r="F923">
            <v>0</v>
          </cell>
          <cell r="H923" t="str">
            <v>A4</v>
          </cell>
          <cell r="I923">
            <v>1</v>
          </cell>
          <cell r="J923">
            <v>39473</v>
          </cell>
          <cell r="K923">
            <v>39532</v>
          </cell>
          <cell r="P923">
            <v>0</v>
          </cell>
          <cell r="S923">
            <v>0</v>
          </cell>
        </row>
        <row r="924">
          <cell r="E924" t="str">
            <v>ANÁLISE DE PROPOSTA</v>
          </cell>
          <cell r="F924">
            <v>0</v>
          </cell>
          <cell r="P924">
            <v>0</v>
          </cell>
          <cell r="S924">
            <v>0</v>
          </cell>
        </row>
        <row r="925">
          <cell r="A925">
            <v>678</v>
          </cell>
          <cell r="B925" t="str">
            <v>PT-9016-H-7000</v>
          </cell>
          <cell r="C925" t="str">
            <v>PT-E06-B00-024</v>
          </cell>
          <cell r="D925" t="str">
            <v>E.40.00.000.006</v>
          </cell>
          <cell r="E925" t="str">
            <v>Análise de Proposta</v>
          </cell>
          <cell r="F925">
            <v>0</v>
          </cell>
          <cell r="H925" t="str">
            <v>A4</v>
          </cell>
          <cell r="I925">
            <v>0.5</v>
          </cell>
          <cell r="J925">
            <v>39473</v>
          </cell>
          <cell r="K925">
            <v>39532</v>
          </cell>
          <cell r="P925">
            <v>0</v>
          </cell>
          <cell r="S925">
            <v>0</v>
          </cell>
        </row>
        <row r="926">
          <cell r="B926">
            <v>9017</v>
          </cell>
          <cell r="E926" t="str">
            <v>ESCRITÓRIO DO C.M.D (CENTRAL DE MATERIAIS DESCARTÁVEIS)</v>
          </cell>
          <cell r="F926">
            <v>0</v>
          </cell>
          <cell r="P926">
            <v>0</v>
          </cell>
          <cell r="S926">
            <v>0</v>
          </cell>
        </row>
        <row r="927">
          <cell r="E927" t="str">
            <v>ARQUITETURA</v>
          </cell>
          <cell r="F927">
            <v>0</v>
          </cell>
          <cell r="P927">
            <v>0</v>
          </cell>
          <cell r="S927">
            <v>0</v>
          </cell>
        </row>
        <row r="928">
          <cell r="A928">
            <v>679</v>
          </cell>
          <cell r="B928" t="str">
            <v>9017-A-7000</v>
          </cell>
          <cell r="C928" t="str">
            <v>DE-E06-B15-115</v>
          </cell>
          <cell r="D928" t="str">
            <v>E.40.AR.090.020</v>
          </cell>
          <cell r="E928" t="str">
            <v>Planta Baixa e Cobertura</v>
          </cell>
          <cell r="F928">
            <v>0</v>
          </cell>
          <cell r="H928" t="str">
            <v>A1</v>
          </cell>
          <cell r="I928">
            <v>1</v>
          </cell>
          <cell r="J928">
            <v>39417</v>
          </cell>
          <cell r="K928">
            <v>39423</v>
          </cell>
          <cell r="P928">
            <v>0</v>
          </cell>
          <cell r="S928">
            <v>0</v>
          </cell>
        </row>
        <row r="929">
          <cell r="A929">
            <v>680</v>
          </cell>
          <cell r="B929" t="str">
            <v>9017-A-7001</v>
          </cell>
          <cell r="C929" t="str">
            <v>DE-E06-B15-116</v>
          </cell>
          <cell r="D929" t="str">
            <v>E.40.AR.090.020</v>
          </cell>
          <cell r="E929" t="str">
            <v>Cortes e Fachadas</v>
          </cell>
          <cell r="F929">
            <v>0</v>
          </cell>
          <cell r="H929" t="str">
            <v>A1</v>
          </cell>
          <cell r="I929">
            <v>1</v>
          </cell>
          <cell r="J929">
            <v>39417</v>
          </cell>
          <cell r="K929">
            <v>39423</v>
          </cell>
          <cell r="P929">
            <v>0</v>
          </cell>
          <cell r="S929">
            <v>0</v>
          </cell>
        </row>
        <row r="930">
          <cell r="A930">
            <v>681</v>
          </cell>
          <cell r="B930" t="str">
            <v>9017-A-7002</v>
          </cell>
          <cell r="C930" t="str">
            <v>DE-E06-B15-117</v>
          </cell>
          <cell r="D930" t="str">
            <v>E.40.AR.090.030</v>
          </cell>
          <cell r="E930" t="str">
            <v>Det. Sanitários/Copa</v>
          </cell>
          <cell r="F930">
            <v>0</v>
          </cell>
          <cell r="H930" t="str">
            <v>A1</v>
          </cell>
          <cell r="I930">
            <v>1</v>
          </cell>
          <cell r="J930">
            <v>39434</v>
          </cell>
          <cell r="K930">
            <v>39438</v>
          </cell>
          <cell r="P930">
            <v>0</v>
          </cell>
          <cell r="S930">
            <v>0</v>
          </cell>
        </row>
        <row r="931">
          <cell r="A931">
            <v>682</v>
          </cell>
          <cell r="B931" t="str">
            <v>9017-A-7003</v>
          </cell>
          <cell r="C931" t="str">
            <v>DE-E06-B15-118</v>
          </cell>
          <cell r="D931" t="str">
            <v>E.40.AR.090.030</v>
          </cell>
          <cell r="E931" t="str">
            <v>Paginação de Forro e Lay out de Mobiliário</v>
          </cell>
          <cell r="F931">
            <v>0</v>
          </cell>
          <cell r="H931" t="str">
            <v>A1</v>
          </cell>
          <cell r="I931">
            <v>1</v>
          </cell>
          <cell r="J931">
            <v>39434</v>
          </cell>
          <cell r="K931">
            <v>39438</v>
          </cell>
          <cell r="P931">
            <v>0</v>
          </cell>
          <cell r="S931">
            <v>0</v>
          </cell>
        </row>
        <row r="932">
          <cell r="E932" t="str">
            <v>CONCRETO</v>
          </cell>
          <cell r="F932">
            <v>0</v>
          </cell>
          <cell r="P932">
            <v>0</v>
          </cell>
          <cell r="S932">
            <v>0</v>
          </cell>
        </row>
        <row r="933">
          <cell r="A933">
            <v>683</v>
          </cell>
          <cell r="B933" t="str">
            <v>LV-9017-C-7000</v>
          </cell>
          <cell r="C933" t="str">
            <v>LV-E06-B03-030</v>
          </cell>
          <cell r="D933" t="str">
            <v>E.40.CN.090.020</v>
          </cell>
          <cell r="E933" t="str">
            <v>Lista de Verificação de Desenhos de Fornecedores</v>
          </cell>
          <cell r="F933">
            <v>0</v>
          </cell>
          <cell r="H933" t="str">
            <v>A4</v>
          </cell>
          <cell r="I933">
            <v>7</v>
          </cell>
          <cell r="J933">
            <v>39454</v>
          </cell>
          <cell r="K933">
            <v>39458</v>
          </cell>
          <cell r="P933">
            <v>0</v>
          </cell>
          <cell r="S933">
            <v>0</v>
          </cell>
        </row>
        <row r="934">
          <cell r="E934" t="str">
            <v>METÁLICA</v>
          </cell>
          <cell r="F934">
            <v>0</v>
          </cell>
          <cell r="P934">
            <v>0</v>
          </cell>
          <cell r="S934">
            <v>0</v>
          </cell>
        </row>
        <row r="935">
          <cell r="A935">
            <v>684</v>
          </cell>
          <cell r="B935" t="str">
            <v>LV-9017-S-7000</v>
          </cell>
          <cell r="C935" t="str">
            <v>LV-E06-B04-029</v>
          </cell>
          <cell r="D935" t="str">
            <v>E.40.EM.090.020</v>
          </cell>
          <cell r="E935" t="str">
            <v>Lista de Verificação de Desenhos de Fornecedores</v>
          </cell>
          <cell r="F935">
            <v>0</v>
          </cell>
          <cell r="H935" t="str">
            <v>A4</v>
          </cell>
          <cell r="I935">
            <v>7</v>
          </cell>
          <cell r="J935">
            <v>39454</v>
          </cell>
          <cell r="K935">
            <v>39458</v>
          </cell>
          <cell r="P935">
            <v>0</v>
          </cell>
          <cell r="S935">
            <v>0</v>
          </cell>
        </row>
        <row r="936">
          <cell r="E936" t="str">
            <v>ELÉTRICA</v>
          </cell>
          <cell r="F936">
            <v>0</v>
          </cell>
          <cell r="P936">
            <v>0</v>
          </cell>
          <cell r="S936">
            <v>0</v>
          </cell>
        </row>
        <row r="937">
          <cell r="A937">
            <v>685</v>
          </cell>
          <cell r="B937" t="str">
            <v>9017-E-7000</v>
          </cell>
          <cell r="C937" t="str">
            <v>DE-E06-E06-102</v>
          </cell>
          <cell r="D937" t="str">
            <v>E.40.EL.090.020</v>
          </cell>
          <cell r="E937" t="str">
            <v>Planta de Distribuição de Força e Aterramento</v>
          </cell>
          <cell r="F937">
            <v>0</v>
          </cell>
          <cell r="H937" t="str">
            <v>A1</v>
          </cell>
          <cell r="I937">
            <v>1</v>
          </cell>
          <cell r="J937">
            <v>39434</v>
          </cell>
          <cell r="K937">
            <v>39438</v>
          </cell>
          <cell r="P937">
            <v>0</v>
          </cell>
          <cell r="S937">
            <v>0</v>
          </cell>
        </row>
        <row r="938">
          <cell r="A938">
            <v>686</v>
          </cell>
          <cell r="B938" t="str">
            <v>9017-E-7001</v>
          </cell>
          <cell r="C938" t="str">
            <v>DE-E06-E06-103</v>
          </cell>
          <cell r="D938" t="str">
            <v>E.40.EL.090.020</v>
          </cell>
          <cell r="E938" t="str">
            <v>Planta de Iluminação e Tomadas de Corrente</v>
          </cell>
          <cell r="F938">
            <v>0</v>
          </cell>
          <cell r="H938" t="str">
            <v>A1</v>
          </cell>
          <cell r="I938">
            <v>1</v>
          </cell>
          <cell r="J938">
            <v>39434</v>
          </cell>
          <cell r="K938">
            <v>39438</v>
          </cell>
          <cell r="P938">
            <v>0</v>
          </cell>
          <cell r="S938">
            <v>0</v>
          </cell>
        </row>
        <row r="939">
          <cell r="A939">
            <v>687</v>
          </cell>
          <cell r="B939" t="str">
            <v>9017-E-7002</v>
          </cell>
          <cell r="C939" t="str">
            <v>DE-E06-E06-104</v>
          </cell>
          <cell r="D939" t="str">
            <v>E.40.EL.090.020</v>
          </cell>
          <cell r="E939" t="str">
            <v>Planta de SPDA</v>
          </cell>
          <cell r="F939">
            <v>0</v>
          </cell>
          <cell r="H939" t="str">
            <v>A1</v>
          </cell>
          <cell r="I939">
            <v>1</v>
          </cell>
          <cell r="J939">
            <v>39434</v>
          </cell>
          <cell r="K939">
            <v>39438</v>
          </cell>
          <cell r="P939">
            <v>0</v>
          </cell>
          <cell r="S939">
            <v>0</v>
          </cell>
        </row>
        <row r="940">
          <cell r="A940">
            <v>688</v>
          </cell>
          <cell r="B940" t="str">
            <v>9017-E-7003</v>
          </cell>
          <cell r="C940" t="str">
            <v>DE-E06-E06-105</v>
          </cell>
          <cell r="D940" t="str">
            <v>E.40.EL.090.020</v>
          </cell>
          <cell r="E940" t="str">
            <v>Diagrama Unifilar e Quadro de Cargas Elétricas</v>
          </cell>
          <cell r="F940">
            <v>0</v>
          </cell>
          <cell r="H940" t="str">
            <v>A1</v>
          </cell>
          <cell r="I940">
            <v>1.25</v>
          </cell>
          <cell r="J940">
            <v>39434</v>
          </cell>
          <cell r="K940">
            <v>39438</v>
          </cell>
          <cell r="P940">
            <v>0</v>
          </cell>
          <cell r="S940">
            <v>0</v>
          </cell>
        </row>
        <row r="941">
          <cell r="A941">
            <v>689</v>
          </cell>
          <cell r="B941" t="str">
            <v>MC-9017-E-7000</v>
          </cell>
          <cell r="C941" t="str">
            <v>MC-E06-E06-053</v>
          </cell>
          <cell r="D941" t="str">
            <v>E.40.EL.090.020</v>
          </cell>
          <cell r="E941" t="str">
            <v>Memória de Cálculo de Iluminação</v>
          </cell>
          <cell r="F941">
            <v>0</v>
          </cell>
          <cell r="H941" t="str">
            <v>A4</v>
          </cell>
          <cell r="I941">
            <v>3</v>
          </cell>
          <cell r="J941">
            <v>39434</v>
          </cell>
          <cell r="K941">
            <v>39438</v>
          </cell>
          <cell r="P941">
            <v>0</v>
          </cell>
          <cell r="S941">
            <v>0</v>
          </cell>
        </row>
        <row r="942">
          <cell r="A942">
            <v>690</v>
          </cell>
          <cell r="B942" t="str">
            <v>MC-9017-E-7001</v>
          </cell>
          <cell r="C942" t="str">
            <v>MC-E06-E06-054</v>
          </cell>
          <cell r="D942" t="str">
            <v>E.40.EL.090.020</v>
          </cell>
          <cell r="E942" t="str">
            <v>Memória de Cálculo de SPDA</v>
          </cell>
          <cell r="F942">
            <v>0</v>
          </cell>
          <cell r="H942" t="str">
            <v>A4</v>
          </cell>
          <cell r="I942">
            <v>3</v>
          </cell>
          <cell r="J942">
            <v>39434</v>
          </cell>
          <cell r="K942">
            <v>39438</v>
          </cell>
          <cell r="P942">
            <v>0</v>
          </cell>
          <cell r="S942">
            <v>0</v>
          </cell>
        </row>
        <row r="943">
          <cell r="A943">
            <v>691</v>
          </cell>
          <cell r="B943" t="str">
            <v>LM-9017-E-7000</v>
          </cell>
          <cell r="C943" t="str">
            <v>LM-E06-E06-027</v>
          </cell>
          <cell r="D943" t="str">
            <v>E.40.EL.090.020</v>
          </cell>
          <cell r="E943" t="str">
            <v>Lista de Materiais</v>
          </cell>
          <cell r="F943">
            <v>0</v>
          </cell>
          <cell r="H943" t="str">
            <v>A4</v>
          </cell>
          <cell r="I943">
            <v>0.875</v>
          </cell>
          <cell r="J943">
            <v>39434</v>
          </cell>
          <cell r="K943">
            <v>39438</v>
          </cell>
          <cell r="P943">
            <v>0</v>
          </cell>
          <cell r="S943">
            <v>0</v>
          </cell>
        </row>
        <row r="944">
          <cell r="A944">
            <v>692</v>
          </cell>
          <cell r="B944" t="str">
            <v>FD-9017-E-7000</v>
          </cell>
          <cell r="C944" t="str">
            <v>FD-E06-E06-029</v>
          </cell>
          <cell r="D944" t="str">
            <v>E.40.EL.090.020</v>
          </cell>
          <cell r="E944" t="str">
            <v>Folha de Dados</v>
          </cell>
          <cell r="F944">
            <v>0</v>
          </cell>
          <cell r="H944" t="str">
            <v>A4</v>
          </cell>
          <cell r="I944">
            <v>0.125</v>
          </cell>
          <cell r="J944">
            <v>39434</v>
          </cell>
          <cell r="K944">
            <v>39438</v>
          </cell>
          <cell r="P944">
            <v>0</v>
          </cell>
          <cell r="S944">
            <v>0</v>
          </cell>
        </row>
        <row r="945">
          <cell r="A945">
            <v>693</v>
          </cell>
          <cell r="B945" t="str">
            <v>MD-9017-E-7000</v>
          </cell>
          <cell r="C945" t="str">
            <v>MD-E06-E06-027</v>
          </cell>
          <cell r="D945" t="str">
            <v>E.40.EL.090.020</v>
          </cell>
          <cell r="E945" t="str">
            <v>Memorial Descritivo</v>
          </cell>
          <cell r="F945">
            <v>0</v>
          </cell>
          <cell r="H945" t="str">
            <v>A4</v>
          </cell>
          <cell r="I945">
            <v>1</v>
          </cell>
          <cell r="J945">
            <v>39434</v>
          </cell>
          <cell r="K945">
            <v>39438</v>
          </cell>
          <cell r="P945">
            <v>0</v>
          </cell>
          <cell r="S945">
            <v>0</v>
          </cell>
        </row>
        <row r="946">
          <cell r="E946" t="str">
            <v>TELEFONIA E DADOS</v>
          </cell>
          <cell r="F946">
            <v>0</v>
          </cell>
          <cell r="P946">
            <v>0</v>
          </cell>
          <cell r="S946">
            <v>0</v>
          </cell>
        </row>
        <row r="947">
          <cell r="A947">
            <v>694</v>
          </cell>
          <cell r="B947" t="str">
            <v>9017-K-7000</v>
          </cell>
          <cell r="C947" t="str">
            <v>DE-E06-E47-015</v>
          </cell>
          <cell r="D947" t="str">
            <v>E.40.CM.090.020</v>
          </cell>
          <cell r="E947" t="str">
            <v>Planta Baixa</v>
          </cell>
          <cell r="F947">
            <v>0</v>
          </cell>
          <cell r="H947" t="str">
            <v>A1</v>
          </cell>
          <cell r="I947">
            <v>1</v>
          </cell>
          <cell r="J947">
            <v>39434</v>
          </cell>
          <cell r="K947">
            <v>39438</v>
          </cell>
          <cell r="P947">
            <v>0</v>
          </cell>
          <cell r="S947">
            <v>0</v>
          </cell>
        </row>
        <row r="948">
          <cell r="A948">
            <v>695</v>
          </cell>
          <cell r="B948" t="str">
            <v>LM-9017-K-7000</v>
          </cell>
          <cell r="C948" t="str">
            <v>LM-E06-E47-015</v>
          </cell>
          <cell r="D948" t="str">
            <v>E.40.CM.090.020</v>
          </cell>
          <cell r="E948" t="str">
            <v>Lista de Materiais</v>
          </cell>
          <cell r="F948">
            <v>0</v>
          </cell>
          <cell r="H948" t="str">
            <v>A4</v>
          </cell>
          <cell r="I948">
            <v>0.125</v>
          </cell>
          <cell r="J948">
            <v>39434</v>
          </cell>
          <cell r="K948">
            <v>39438</v>
          </cell>
          <cell r="P948">
            <v>0</v>
          </cell>
          <cell r="S948">
            <v>0</v>
          </cell>
        </row>
        <row r="949">
          <cell r="E949" t="str">
            <v>HIDROSSANITÁRIAS</v>
          </cell>
          <cell r="F949">
            <v>0</v>
          </cell>
          <cell r="P949">
            <v>0</v>
          </cell>
          <cell r="S949">
            <v>0</v>
          </cell>
        </row>
        <row r="950">
          <cell r="A950">
            <v>696</v>
          </cell>
          <cell r="B950" t="str">
            <v>9017-B-7000</v>
          </cell>
          <cell r="C950" t="str">
            <v>DE-E06-B49-088</v>
          </cell>
          <cell r="D950" t="str">
            <v>E.40.IE.090.020</v>
          </cell>
          <cell r="E950" t="str">
            <v>Água Fria e Esg. Sanitário - Planta e Detalhes</v>
          </cell>
          <cell r="F950">
            <v>0</v>
          </cell>
          <cell r="H950" t="str">
            <v>A1</v>
          </cell>
          <cell r="I950">
            <v>1</v>
          </cell>
          <cell r="J950">
            <v>39434</v>
          </cell>
          <cell r="K950">
            <v>39438</v>
          </cell>
          <cell r="P950">
            <v>0</v>
          </cell>
          <cell r="S950">
            <v>0</v>
          </cell>
        </row>
        <row r="951">
          <cell r="A951">
            <v>697</v>
          </cell>
          <cell r="B951" t="str">
            <v>9017-B-7001</v>
          </cell>
          <cell r="C951" t="str">
            <v>DE-E06-B49-089</v>
          </cell>
          <cell r="D951" t="str">
            <v>E.40.IE.090.020</v>
          </cell>
          <cell r="E951" t="str">
            <v>Planta e Detalhes - Águas Pluviais</v>
          </cell>
          <cell r="F951">
            <v>0</v>
          </cell>
          <cell r="H951" t="str">
            <v>A1</v>
          </cell>
          <cell r="I951">
            <v>1</v>
          </cell>
          <cell r="J951">
            <v>39434</v>
          </cell>
          <cell r="K951">
            <v>39438</v>
          </cell>
          <cell r="P951">
            <v>0</v>
          </cell>
          <cell r="S951">
            <v>0</v>
          </cell>
        </row>
        <row r="952">
          <cell r="A952">
            <v>698</v>
          </cell>
          <cell r="B952" t="str">
            <v>MD-9017-B-7000</v>
          </cell>
          <cell r="C952" t="str">
            <v>DE-E06-B49-090</v>
          </cell>
          <cell r="D952" t="str">
            <v>E.40.IE.090.020</v>
          </cell>
          <cell r="E952" t="str">
            <v>Memorial Descritivo</v>
          </cell>
          <cell r="F952">
            <v>0</v>
          </cell>
          <cell r="H952" t="str">
            <v>A4</v>
          </cell>
          <cell r="I952">
            <v>1</v>
          </cell>
          <cell r="J952">
            <v>39434</v>
          </cell>
          <cell r="K952">
            <v>39438</v>
          </cell>
          <cell r="P952">
            <v>0</v>
          </cell>
          <cell r="S952">
            <v>0</v>
          </cell>
        </row>
        <row r="953">
          <cell r="A953">
            <v>699</v>
          </cell>
          <cell r="B953" t="str">
            <v>LM-9017-B-7000</v>
          </cell>
          <cell r="C953" t="str">
            <v>LM-E06-B49-026</v>
          </cell>
          <cell r="D953" t="str">
            <v>E.40.IE.090.020</v>
          </cell>
          <cell r="E953" t="str">
            <v>Lista de Material</v>
          </cell>
          <cell r="F953">
            <v>0</v>
          </cell>
          <cell r="H953" t="str">
            <v>A4</v>
          </cell>
          <cell r="I953">
            <v>0.375</v>
          </cell>
          <cell r="J953">
            <v>39434</v>
          </cell>
          <cell r="K953">
            <v>39438</v>
          </cell>
          <cell r="P953">
            <v>0</v>
          </cell>
          <cell r="S953">
            <v>0</v>
          </cell>
        </row>
        <row r="954">
          <cell r="E954" t="str">
            <v>ORÇAMENTAÇÃO</v>
          </cell>
          <cell r="F954">
            <v>0</v>
          </cell>
          <cell r="P954">
            <v>0</v>
          </cell>
          <cell r="S954">
            <v>0</v>
          </cell>
        </row>
        <row r="955">
          <cell r="A955">
            <v>700</v>
          </cell>
          <cell r="B955" t="str">
            <v>RT-9017-H-7000</v>
          </cell>
          <cell r="C955" t="str">
            <v>RT-E06-B00-025</v>
          </cell>
          <cell r="D955" t="str">
            <v>E.40.00.000.006</v>
          </cell>
          <cell r="E955" t="str">
            <v>Pacote para Orçamentação</v>
          </cell>
          <cell r="F955">
            <v>0</v>
          </cell>
          <cell r="H955" t="str">
            <v>A4</v>
          </cell>
          <cell r="I955">
            <v>2.5</v>
          </cell>
          <cell r="J955">
            <v>39473</v>
          </cell>
          <cell r="K955">
            <v>39532</v>
          </cell>
          <cell r="P955">
            <v>0</v>
          </cell>
          <cell r="S955">
            <v>0</v>
          </cell>
        </row>
        <row r="956">
          <cell r="E956" t="str">
            <v>ANÁLISE DE PROPOSTA</v>
          </cell>
          <cell r="F956">
            <v>0</v>
          </cell>
          <cell r="P956">
            <v>0</v>
          </cell>
          <cell r="S956">
            <v>0</v>
          </cell>
        </row>
        <row r="957">
          <cell r="A957">
            <v>701</v>
          </cell>
          <cell r="B957" t="str">
            <v>PT-9017-H-7000</v>
          </cell>
          <cell r="C957" t="str">
            <v>PT-E06-B00-025</v>
          </cell>
          <cell r="D957" t="str">
            <v>E.40.00.000.006</v>
          </cell>
          <cell r="E957" t="str">
            <v>Análise de Proposta</v>
          </cell>
          <cell r="F957">
            <v>0</v>
          </cell>
          <cell r="H957" t="str">
            <v>A4</v>
          </cell>
          <cell r="I957">
            <v>1.5</v>
          </cell>
          <cell r="J957">
            <v>39473</v>
          </cell>
          <cell r="K957">
            <v>39532</v>
          </cell>
          <cell r="P957">
            <v>0</v>
          </cell>
          <cell r="S957">
            <v>0</v>
          </cell>
        </row>
        <row r="958">
          <cell r="B958">
            <v>9018</v>
          </cell>
          <cell r="E958" t="str">
            <v>GALPÃO DE PRODUTOS PERIGOSOS</v>
          </cell>
          <cell r="F958">
            <v>0</v>
          </cell>
          <cell r="P958">
            <v>0</v>
          </cell>
          <cell r="S958">
            <v>0</v>
          </cell>
        </row>
        <row r="959">
          <cell r="E959" t="str">
            <v>ARQUITETURA</v>
          </cell>
          <cell r="F959">
            <v>0</v>
          </cell>
          <cell r="P959">
            <v>0</v>
          </cell>
          <cell r="S959">
            <v>0</v>
          </cell>
        </row>
        <row r="960">
          <cell r="A960">
            <v>702</v>
          </cell>
          <cell r="B960" t="str">
            <v>9018-A-7000</v>
          </cell>
          <cell r="C960" t="str">
            <v>DE-E06-B15-119</v>
          </cell>
          <cell r="D960" t="str">
            <v>E.40.AR.090.035</v>
          </cell>
          <cell r="E960" t="str">
            <v>Planta Baixa</v>
          </cell>
          <cell r="F960">
            <v>0</v>
          </cell>
          <cell r="H960" t="str">
            <v>A1</v>
          </cell>
          <cell r="I960">
            <v>1</v>
          </cell>
          <cell r="J960">
            <v>39441</v>
          </cell>
          <cell r="K960">
            <v>39445</v>
          </cell>
          <cell r="P960">
            <v>0</v>
          </cell>
          <cell r="S960">
            <v>0</v>
          </cell>
        </row>
        <row r="961">
          <cell r="A961">
            <v>703</v>
          </cell>
          <cell r="B961" t="str">
            <v>9018-A-7001</v>
          </cell>
          <cell r="C961" t="str">
            <v>DE-E06-B15-120</v>
          </cell>
          <cell r="D961" t="str">
            <v>E.40.AR.090.035</v>
          </cell>
          <cell r="E961" t="str">
            <v>Cobertura</v>
          </cell>
          <cell r="F961">
            <v>0</v>
          </cell>
          <cell r="H961" t="str">
            <v>A1</v>
          </cell>
          <cell r="I961">
            <v>1</v>
          </cell>
          <cell r="J961">
            <v>39441</v>
          </cell>
          <cell r="K961">
            <v>39445</v>
          </cell>
          <cell r="P961">
            <v>0</v>
          </cell>
          <cell r="S961">
            <v>0</v>
          </cell>
        </row>
        <row r="962">
          <cell r="A962">
            <v>704</v>
          </cell>
          <cell r="B962" t="str">
            <v>9018-A-7002</v>
          </cell>
          <cell r="C962" t="str">
            <v>DE-E06-B15-121</v>
          </cell>
          <cell r="D962" t="str">
            <v>E.40.AR.090.035</v>
          </cell>
          <cell r="E962" t="str">
            <v>Cortes</v>
          </cell>
          <cell r="F962">
            <v>0</v>
          </cell>
          <cell r="H962" t="str">
            <v>A1</v>
          </cell>
          <cell r="I962">
            <v>1</v>
          </cell>
          <cell r="J962">
            <v>39441</v>
          </cell>
          <cell r="K962">
            <v>39445</v>
          </cell>
          <cell r="P962">
            <v>0</v>
          </cell>
          <cell r="S962">
            <v>0</v>
          </cell>
        </row>
        <row r="963">
          <cell r="A963">
            <v>705</v>
          </cell>
          <cell r="B963" t="str">
            <v>9018-A-7003</v>
          </cell>
          <cell r="C963" t="str">
            <v>DE-E06-B15-122</v>
          </cell>
          <cell r="D963" t="str">
            <v>E.40.AR.090.035</v>
          </cell>
          <cell r="E963" t="str">
            <v>Fachadas</v>
          </cell>
          <cell r="F963">
            <v>0</v>
          </cell>
          <cell r="H963" t="str">
            <v>A1</v>
          </cell>
          <cell r="I963">
            <v>1</v>
          </cell>
          <cell r="J963">
            <v>39441</v>
          </cell>
          <cell r="K963">
            <v>39445</v>
          </cell>
          <cell r="P963">
            <v>0</v>
          </cell>
          <cell r="S963">
            <v>0</v>
          </cell>
        </row>
        <row r="964">
          <cell r="E964" t="str">
            <v>CIVIL - CONCRETO</v>
          </cell>
          <cell r="F964">
            <v>0</v>
          </cell>
          <cell r="P964">
            <v>0</v>
          </cell>
          <cell r="S964">
            <v>0</v>
          </cell>
        </row>
        <row r="965">
          <cell r="A965">
            <v>706</v>
          </cell>
          <cell r="B965" t="str">
            <v>LV-9018-C-7000</v>
          </cell>
          <cell r="C965" t="str">
            <v>LV-E06-B03-031</v>
          </cell>
          <cell r="D965" t="str">
            <v>E.40.CN.090.030</v>
          </cell>
          <cell r="E965" t="str">
            <v>Lista verificação desenho fornecedores</v>
          </cell>
          <cell r="F965">
            <v>0</v>
          </cell>
          <cell r="H965" t="str">
            <v>A1</v>
          </cell>
          <cell r="I965">
            <v>10</v>
          </cell>
          <cell r="J965">
            <v>39476</v>
          </cell>
          <cell r="K965">
            <v>39485</v>
          </cell>
          <cell r="P965">
            <v>0</v>
          </cell>
          <cell r="S965">
            <v>0</v>
          </cell>
        </row>
        <row r="966">
          <cell r="E966" t="str">
            <v>CIVIL METÁLICA</v>
          </cell>
          <cell r="F966">
            <v>0</v>
          </cell>
          <cell r="P966">
            <v>0</v>
          </cell>
          <cell r="S966">
            <v>0</v>
          </cell>
        </row>
        <row r="967">
          <cell r="A967">
            <v>707</v>
          </cell>
          <cell r="B967" t="str">
            <v>LV-9018-S-7000</v>
          </cell>
          <cell r="C967" t="str">
            <v>LV-E06-B04-030</v>
          </cell>
          <cell r="D967" t="str">
            <v>E.40.EM.090.030</v>
          </cell>
          <cell r="E967" t="str">
            <v>Lista verificação desenho fornecedores</v>
          </cell>
          <cell r="F967">
            <v>0</v>
          </cell>
          <cell r="H967" t="str">
            <v>A1</v>
          </cell>
          <cell r="I967">
            <v>10</v>
          </cell>
          <cell r="J967">
            <v>39476</v>
          </cell>
          <cell r="K967">
            <v>39485</v>
          </cell>
          <cell r="P967">
            <v>0</v>
          </cell>
          <cell r="S967">
            <v>0</v>
          </cell>
        </row>
        <row r="968">
          <cell r="E968" t="str">
            <v>ELÉTRICA</v>
          </cell>
          <cell r="F968">
            <v>0</v>
          </cell>
          <cell r="P968">
            <v>0</v>
          </cell>
          <cell r="S968">
            <v>0</v>
          </cell>
        </row>
        <row r="969">
          <cell r="A969">
            <v>708</v>
          </cell>
          <cell r="B969" t="str">
            <v>9018-E-7000</v>
          </cell>
          <cell r="C969" t="str">
            <v>DE-E06-E06-098</v>
          </cell>
          <cell r="D969" t="str">
            <v>E.40.EL.090.035</v>
          </cell>
          <cell r="E969" t="str">
            <v>Planta de Distribuição de Força e Aterramento</v>
          </cell>
          <cell r="F969">
            <v>0</v>
          </cell>
          <cell r="H969" t="str">
            <v>A1</v>
          </cell>
          <cell r="I969">
            <v>1</v>
          </cell>
          <cell r="J969">
            <v>39456</v>
          </cell>
          <cell r="K969">
            <v>39460</v>
          </cell>
          <cell r="P969">
            <v>0</v>
          </cell>
          <cell r="S969">
            <v>0</v>
          </cell>
        </row>
        <row r="970">
          <cell r="A970">
            <v>709</v>
          </cell>
          <cell r="B970" t="str">
            <v>9018-E-7001</v>
          </cell>
          <cell r="C970" t="str">
            <v>DE-E06-E06-099</v>
          </cell>
          <cell r="D970" t="str">
            <v>E.40.EL.090.035</v>
          </cell>
          <cell r="E970" t="str">
            <v>Planta de Iluminação e Tomadas de Corrente</v>
          </cell>
          <cell r="F970">
            <v>0</v>
          </cell>
          <cell r="H970" t="str">
            <v>A1</v>
          </cell>
          <cell r="I970">
            <v>1</v>
          </cell>
          <cell r="J970">
            <v>39456</v>
          </cell>
          <cell r="K970">
            <v>39460</v>
          </cell>
          <cell r="P970">
            <v>0</v>
          </cell>
          <cell r="S970">
            <v>0</v>
          </cell>
        </row>
        <row r="971">
          <cell r="A971">
            <v>710</v>
          </cell>
          <cell r="B971" t="str">
            <v>9018-E-7002</v>
          </cell>
          <cell r="C971" t="str">
            <v>DE-E06-E06-100</v>
          </cell>
          <cell r="D971" t="str">
            <v>E.40.EL.090.035</v>
          </cell>
          <cell r="E971" t="str">
            <v>Planta de SPDA</v>
          </cell>
          <cell r="F971">
            <v>0</v>
          </cell>
          <cell r="H971" t="str">
            <v>A1</v>
          </cell>
          <cell r="I971">
            <v>1</v>
          </cell>
          <cell r="J971">
            <v>39456</v>
          </cell>
          <cell r="K971">
            <v>39460</v>
          </cell>
          <cell r="P971">
            <v>0</v>
          </cell>
          <cell r="S971">
            <v>0</v>
          </cell>
        </row>
        <row r="972">
          <cell r="A972">
            <v>711</v>
          </cell>
          <cell r="B972" t="str">
            <v>9018-E-7003</v>
          </cell>
          <cell r="C972" t="str">
            <v>DE-E06-E06-101</v>
          </cell>
          <cell r="D972" t="str">
            <v>E.40.EL.090.035</v>
          </cell>
          <cell r="E972" t="str">
            <v>Diagrama Unifilar e Quadro de Cargas Elétricas</v>
          </cell>
          <cell r="F972">
            <v>0</v>
          </cell>
          <cell r="H972" t="str">
            <v>A1</v>
          </cell>
          <cell r="I972">
            <v>1.25</v>
          </cell>
          <cell r="J972">
            <v>39456</v>
          </cell>
          <cell r="K972">
            <v>39460</v>
          </cell>
          <cell r="P972">
            <v>0</v>
          </cell>
          <cell r="S972">
            <v>0</v>
          </cell>
        </row>
        <row r="973">
          <cell r="A973">
            <v>712</v>
          </cell>
          <cell r="B973" t="str">
            <v>MC-9018-E-7000</v>
          </cell>
          <cell r="C973" t="str">
            <v>MC-E06-E06-051</v>
          </cell>
          <cell r="D973" t="str">
            <v>E.40.EL.090.035</v>
          </cell>
          <cell r="E973" t="str">
            <v>Memória de Cálculo de Iluminação</v>
          </cell>
          <cell r="F973">
            <v>0</v>
          </cell>
          <cell r="H973" t="str">
            <v>A4</v>
          </cell>
          <cell r="I973">
            <v>3</v>
          </cell>
          <cell r="J973">
            <v>39456</v>
          </cell>
          <cell r="K973">
            <v>39460</v>
          </cell>
          <cell r="P973">
            <v>0</v>
          </cell>
          <cell r="S973">
            <v>0</v>
          </cell>
        </row>
        <row r="974">
          <cell r="A974">
            <v>713</v>
          </cell>
          <cell r="B974" t="str">
            <v>MC-9018-E-7001</v>
          </cell>
          <cell r="C974" t="str">
            <v>MC-E06-E06-052</v>
          </cell>
          <cell r="D974" t="str">
            <v>E.40.EL.090.035</v>
          </cell>
          <cell r="E974" t="str">
            <v>Memória de Cálculo de SPDA</v>
          </cell>
          <cell r="F974">
            <v>0</v>
          </cell>
          <cell r="H974" t="str">
            <v>A4</v>
          </cell>
          <cell r="I974">
            <v>3</v>
          </cell>
          <cell r="J974">
            <v>39456</v>
          </cell>
          <cell r="K974">
            <v>39460</v>
          </cell>
          <cell r="P974">
            <v>0</v>
          </cell>
          <cell r="S974">
            <v>0</v>
          </cell>
        </row>
        <row r="975">
          <cell r="A975">
            <v>714</v>
          </cell>
          <cell r="B975" t="str">
            <v>LM-9018-E-7000</v>
          </cell>
          <cell r="C975" t="str">
            <v>LM-E06-E06-026</v>
          </cell>
          <cell r="D975" t="str">
            <v>E.40.EL.090.035</v>
          </cell>
          <cell r="E975" t="str">
            <v>Lista de Materiais</v>
          </cell>
          <cell r="F975">
            <v>0</v>
          </cell>
          <cell r="H975" t="str">
            <v>A4</v>
          </cell>
          <cell r="I975">
            <v>1</v>
          </cell>
          <cell r="J975">
            <v>39456</v>
          </cell>
          <cell r="K975">
            <v>39460</v>
          </cell>
          <cell r="P975">
            <v>0</v>
          </cell>
          <cell r="S975">
            <v>0</v>
          </cell>
        </row>
        <row r="976">
          <cell r="A976">
            <v>715</v>
          </cell>
          <cell r="B976" t="str">
            <v>FD-9018-E-7000</v>
          </cell>
          <cell r="C976" t="str">
            <v>FD-E06-E06-028</v>
          </cell>
          <cell r="D976" t="str">
            <v>E.40.EL.090.035</v>
          </cell>
          <cell r="E976" t="str">
            <v>Folha de Dados (Quadro de Distribuição)</v>
          </cell>
          <cell r="F976">
            <v>0</v>
          </cell>
          <cell r="H976" t="str">
            <v>A4</v>
          </cell>
          <cell r="I976">
            <v>0.125</v>
          </cell>
          <cell r="J976">
            <v>39456</v>
          </cell>
          <cell r="K976">
            <v>39460</v>
          </cell>
          <cell r="P976">
            <v>0</v>
          </cell>
          <cell r="S976">
            <v>0</v>
          </cell>
        </row>
        <row r="977">
          <cell r="A977">
            <v>716</v>
          </cell>
          <cell r="B977" t="str">
            <v>MD-9018-E-7000</v>
          </cell>
          <cell r="C977" t="str">
            <v>MD-E06-E06-026</v>
          </cell>
          <cell r="D977" t="str">
            <v>E.40.EL.090.035</v>
          </cell>
          <cell r="E977" t="str">
            <v>Memorial Descritivo</v>
          </cell>
          <cell r="F977">
            <v>0</v>
          </cell>
          <cell r="H977" t="str">
            <v>A4</v>
          </cell>
          <cell r="I977">
            <v>1</v>
          </cell>
          <cell r="J977">
            <v>39456</v>
          </cell>
          <cell r="K977">
            <v>39460</v>
          </cell>
          <cell r="P977">
            <v>0</v>
          </cell>
          <cell r="S977">
            <v>0</v>
          </cell>
        </row>
        <row r="978">
          <cell r="E978" t="str">
            <v>HIDROSSANITÁRIA</v>
          </cell>
          <cell r="F978">
            <v>0</v>
          </cell>
          <cell r="P978">
            <v>0</v>
          </cell>
          <cell r="S978">
            <v>0</v>
          </cell>
        </row>
        <row r="979">
          <cell r="A979">
            <v>717</v>
          </cell>
          <cell r="B979" t="str">
            <v>9018-B-7000</v>
          </cell>
          <cell r="C979" t="str">
            <v>DE-E06-B49-090</v>
          </cell>
          <cell r="D979" t="str">
            <v>E.40.IE.090.035</v>
          </cell>
          <cell r="E979" t="str">
            <v>Águas Pluviais - Planta e Detalhes</v>
          </cell>
          <cell r="F979">
            <v>0</v>
          </cell>
          <cell r="H979" t="str">
            <v>A1</v>
          </cell>
          <cell r="I979">
            <v>1</v>
          </cell>
          <cell r="J979">
            <v>39456</v>
          </cell>
          <cell r="K979">
            <v>39460</v>
          </cell>
          <cell r="P979">
            <v>0</v>
          </cell>
          <cell r="S979">
            <v>0</v>
          </cell>
        </row>
        <row r="980">
          <cell r="A980">
            <v>718</v>
          </cell>
          <cell r="B980" t="str">
            <v>LM-9018-B-7000</v>
          </cell>
          <cell r="C980" t="str">
            <v>LM-E06-B49-027</v>
          </cell>
          <cell r="D980" t="str">
            <v>E.40.IE.090.035</v>
          </cell>
          <cell r="E980" t="str">
            <v>Lista de Material</v>
          </cell>
          <cell r="F980">
            <v>0</v>
          </cell>
          <cell r="H980" t="str">
            <v>A4</v>
          </cell>
          <cell r="I980">
            <v>0.375</v>
          </cell>
          <cell r="J980">
            <v>39456</v>
          </cell>
          <cell r="K980">
            <v>39460</v>
          </cell>
          <cell r="P980">
            <v>0</v>
          </cell>
          <cell r="S980">
            <v>0</v>
          </cell>
        </row>
        <row r="981">
          <cell r="E981" t="str">
            <v>ORÇAMENTAÇÃO</v>
          </cell>
          <cell r="F981">
            <v>0</v>
          </cell>
          <cell r="P981">
            <v>0</v>
          </cell>
          <cell r="S981">
            <v>0</v>
          </cell>
        </row>
        <row r="982">
          <cell r="A982">
            <v>719</v>
          </cell>
          <cell r="B982" t="str">
            <v>PT-9018-H-7000</v>
          </cell>
          <cell r="C982" t="str">
            <v>PT-E06-B00-026</v>
          </cell>
          <cell r="D982" t="str">
            <v>E.40.00.000.006</v>
          </cell>
          <cell r="E982" t="str">
            <v>Análise de proposta</v>
          </cell>
          <cell r="F982">
            <v>0</v>
          </cell>
          <cell r="H982" t="str">
            <v>A4</v>
          </cell>
          <cell r="I982">
            <v>3.75</v>
          </cell>
          <cell r="J982">
            <v>39473</v>
          </cell>
          <cell r="K982">
            <v>39532</v>
          </cell>
          <cell r="P982">
            <v>0</v>
          </cell>
          <cell r="S982">
            <v>0</v>
          </cell>
        </row>
        <row r="983">
          <cell r="A983">
            <v>720</v>
          </cell>
          <cell r="B983" t="str">
            <v>RT-9018-H-7000</v>
          </cell>
          <cell r="C983" t="str">
            <v>RT-E06-B00-026</v>
          </cell>
          <cell r="D983" t="str">
            <v>E.40.00.000.006</v>
          </cell>
          <cell r="E983" t="str">
            <v>Pacote para Orçamentação</v>
          </cell>
          <cell r="F983">
            <v>0</v>
          </cell>
          <cell r="H983" t="str">
            <v>A4</v>
          </cell>
          <cell r="I983">
            <v>6</v>
          </cell>
          <cell r="J983">
            <v>39473</v>
          </cell>
          <cell r="K983">
            <v>39532</v>
          </cell>
          <cell r="P983">
            <v>0</v>
          </cell>
          <cell r="S983">
            <v>0</v>
          </cell>
        </row>
        <row r="984">
          <cell r="B984">
            <v>9020</v>
          </cell>
          <cell r="E984" t="str">
            <v>GALPÃO DE TRIAGEM E ESTOCAGEM DE MATERIAIS INERTES 1-C.M.D.</v>
          </cell>
          <cell r="F984">
            <v>0</v>
          </cell>
          <cell r="P984">
            <v>0</v>
          </cell>
          <cell r="S984">
            <v>0</v>
          </cell>
        </row>
        <row r="985">
          <cell r="E985" t="str">
            <v>ARQUITETURA</v>
          </cell>
          <cell r="F985">
            <v>0</v>
          </cell>
          <cell r="P985">
            <v>0</v>
          </cell>
          <cell r="S985">
            <v>0</v>
          </cell>
        </row>
        <row r="986">
          <cell r="A986">
            <v>721</v>
          </cell>
          <cell r="B986" t="str">
            <v>9020-A-7000</v>
          </cell>
          <cell r="C986" t="str">
            <v>DE-E06-B15-123</v>
          </cell>
          <cell r="D986" t="str">
            <v>E.40.AR.090.050</v>
          </cell>
          <cell r="E986" t="str">
            <v>Planta Baixa</v>
          </cell>
          <cell r="F986">
            <v>0</v>
          </cell>
          <cell r="H986" t="str">
            <v>A1</v>
          </cell>
          <cell r="I986">
            <v>1</v>
          </cell>
          <cell r="J986">
            <v>39441</v>
          </cell>
          <cell r="K986">
            <v>39445</v>
          </cell>
          <cell r="P986">
            <v>0</v>
          </cell>
          <cell r="S986">
            <v>0</v>
          </cell>
        </row>
        <row r="987">
          <cell r="A987">
            <v>722</v>
          </cell>
          <cell r="B987" t="str">
            <v>9020-A-7001</v>
          </cell>
          <cell r="C987" t="str">
            <v>DE-E06-B15-124</v>
          </cell>
          <cell r="D987" t="str">
            <v>E.40.AR.090.050</v>
          </cell>
          <cell r="E987" t="str">
            <v>Cobertura</v>
          </cell>
          <cell r="F987">
            <v>0</v>
          </cell>
          <cell r="H987" t="str">
            <v>A1</v>
          </cell>
          <cell r="I987">
            <v>1</v>
          </cell>
          <cell r="J987">
            <v>39441</v>
          </cell>
          <cell r="K987">
            <v>39445</v>
          </cell>
          <cell r="P987">
            <v>0</v>
          </cell>
          <cell r="S987">
            <v>0</v>
          </cell>
        </row>
        <row r="988">
          <cell r="A988">
            <v>723</v>
          </cell>
          <cell r="B988" t="str">
            <v>9020-A-7002</v>
          </cell>
          <cell r="C988" t="str">
            <v>DE-E06-B15-125</v>
          </cell>
          <cell r="D988" t="str">
            <v>E.40.AR.090.050</v>
          </cell>
          <cell r="E988" t="str">
            <v>Cortes</v>
          </cell>
          <cell r="F988">
            <v>0</v>
          </cell>
          <cell r="H988" t="str">
            <v>A1</v>
          </cell>
          <cell r="I988">
            <v>1</v>
          </cell>
          <cell r="J988">
            <v>39441</v>
          </cell>
          <cell r="K988">
            <v>39445</v>
          </cell>
          <cell r="P988">
            <v>0</v>
          </cell>
          <cell r="S988">
            <v>0</v>
          </cell>
        </row>
        <row r="989">
          <cell r="A989">
            <v>724</v>
          </cell>
          <cell r="B989" t="str">
            <v>9020-A-7003</v>
          </cell>
          <cell r="C989" t="str">
            <v>DE-E06-B15-126</v>
          </cell>
          <cell r="D989" t="str">
            <v>E.40.AR.090.050</v>
          </cell>
          <cell r="E989" t="str">
            <v>Fachadas</v>
          </cell>
          <cell r="F989">
            <v>0</v>
          </cell>
          <cell r="H989" t="str">
            <v>A1</v>
          </cell>
          <cell r="I989">
            <v>1</v>
          </cell>
          <cell r="J989">
            <v>39441</v>
          </cell>
          <cell r="K989">
            <v>39445</v>
          </cell>
          <cell r="P989">
            <v>0</v>
          </cell>
          <cell r="S989">
            <v>0</v>
          </cell>
        </row>
        <row r="990">
          <cell r="E990" t="str">
            <v>CIVIL - CONCRETO</v>
          </cell>
          <cell r="F990">
            <v>0</v>
          </cell>
          <cell r="P990">
            <v>0</v>
          </cell>
          <cell r="S990">
            <v>0</v>
          </cell>
        </row>
        <row r="991">
          <cell r="A991">
            <v>725</v>
          </cell>
          <cell r="B991" t="str">
            <v>LV-9020-C-7000</v>
          </cell>
          <cell r="C991" t="str">
            <v>LV-E06-B03-032</v>
          </cell>
          <cell r="D991" t="str">
            <v>E.40.CN.090.040</v>
          </cell>
          <cell r="E991" t="str">
            <v>Lista verificação desenho fornecedores</v>
          </cell>
          <cell r="F991">
            <v>0</v>
          </cell>
          <cell r="H991" t="str">
            <v>A1</v>
          </cell>
          <cell r="I991">
            <v>10</v>
          </cell>
          <cell r="J991">
            <v>39476</v>
          </cell>
          <cell r="K991">
            <v>39485</v>
          </cell>
          <cell r="P991">
            <v>0</v>
          </cell>
          <cell r="S991">
            <v>0</v>
          </cell>
        </row>
        <row r="992">
          <cell r="E992" t="str">
            <v>CIVIL METÁLICA</v>
          </cell>
          <cell r="F992">
            <v>0</v>
          </cell>
          <cell r="P992">
            <v>0</v>
          </cell>
          <cell r="S992">
            <v>0</v>
          </cell>
        </row>
        <row r="993">
          <cell r="A993">
            <v>726</v>
          </cell>
          <cell r="B993" t="str">
            <v>LV-9020-S-7000</v>
          </cell>
          <cell r="C993" t="str">
            <v>LV-E06-B04-031</v>
          </cell>
          <cell r="D993" t="str">
            <v>E.40.EM.090.040</v>
          </cell>
          <cell r="E993" t="str">
            <v>Lista verificação desenho fornecedores</v>
          </cell>
          <cell r="F993">
            <v>0</v>
          </cell>
          <cell r="H993" t="str">
            <v>A1</v>
          </cell>
          <cell r="I993">
            <v>10</v>
          </cell>
          <cell r="J993">
            <v>39476</v>
          </cell>
          <cell r="K993">
            <v>39485</v>
          </cell>
          <cell r="P993">
            <v>0</v>
          </cell>
          <cell r="S993">
            <v>0</v>
          </cell>
        </row>
        <row r="994">
          <cell r="E994" t="str">
            <v>ELÉTRICA</v>
          </cell>
          <cell r="F994">
            <v>0</v>
          </cell>
          <cell r="P994">
            <v>0</v>
          </cell>
          <cell r="S994">
            <v>0</v>
          </cell>
        </row>
        <row r="995">
          <cell r="A995">
            <v>727</v>
          </cell>
          <cell r="B995" t="str">
            <v>9020-E-7000</v>
          </cell>
          <cell r="C995" t="str">
            <v>DE-E06-E06-102</v>
          </cell>
          <cell r="D995" t="str">
            <v>E.40.EL.090.050</v>
          </cell>
          <cell r="E995" t="str">
            <v>Planta de Distribuição de Força e Aterramento</v>
          </cell>
          <cell r="F995">
            <v>0</v>
          </cell>
          <cell r="H995" t="str">
            <v>A1</v>
          </cell>
          <cell r="I995">
            <v>1</v>
          </cell>
          <cell r="J995">
            <v>39456</v>
          </cell>
          <cell r="K995">
            <v>39460</v>
          </cell>
          <cell r="P995">
            <v>0</v>
          </cell>
          <cell r="S995">
            <v>0</v>
          </cell>
        </row>
        <row r="996">
          <cell r="A996">
            <v>728</v>
          </cell>
          <cell r="B996" t="str">
            <v>9020-E-7001</v>
          </cell>
          <cell r="C996" t="str">
            <v>DE-E06-E06-103</v>
          </cell>
          <cell r="D996" t="str">
            <v>E.40.EL.090.050</v>
          </cell>
          <cell r="E996" t="str">
            <v>Planta de Iluminação e Tomadas de Corrente</v>
          </cell>
          <cell r="F996">
            <v>0</v>
          </cell>
          <cell r="H996" t="str">
            <v>A1</v>
          </cell>
          <cell r="I996">
            <v>1</v>
          </cell>
          <cell r="J996">
            <v>39456</v>
          </cell>
          <cell r="K996">
            <v>39460</v>
          </cell>
          <cell r="P996">
            <v>0</v>
          </cell>
          <cell r="S996">
            <v>0</v>
          </cell>
        </row>
        <row r="997">
          <cell r="A997">
            <v>729</v>
          </cell>
          <cell r="B997" t="str">
            <v>9020-E-7002</v>
          </cell>
          <cell r="C997" t="str">
            <v>DE-E06-E06-104</v>
          </cell>
          <cell r="D997" t="str">
            <v>E.40.EL.090.050</v>
          </cell>
          <cell r="E997" t="str">
            <v>Planta de SPDA</v>
          </cell>
          <cell r="F997">
            <v>0</v>
          </cell>
          <cell r="H997" t="str">
            <v>A1</v>
          </cell>
          <cell r="I997">
            <v>1</v>
          </cell>
          <cell r="J997">
            <v>39456</v>
          </cell>
          <cell r="K997">
            <v>39460</v>
          </cell>
          <cell r="P997">
            <v>0</v>
          </cell>
          <cell r="S997">
            <v>0</v>
          </cell>
        </row>
        <row r="998">
          <cell r="A998">
            <v>730</v>
          </cell>
          <cell r="B998" t="str">
            <v>9020-E-7003</v>
          </cell>
          <cell r="C998" t="str">
            <v>DE-E06-E06-105</v>
          </cell>
          <cell r="D998" t="str">
            <v>E.40.EL.090.050</v>
          </cell>
          <cell r="E998" t="str">
            <v>Diagrama Unifilar e Quadro de Cargas Elétricas</v>
          </cell>
          <cell r="F998">
            <v>0</v>
          </cell>
          <cell r="H998" t="str">
            <v>A1</v>
          </cell>
          <cell r="I998">
            <v>1.25</v>
          </cell>
          <cell r="J998">
            <v>39456</v>
          </cell>
          <cell r="K998">
            <v>39460</v>
          </cell>
          <cell r="P998">
            <v>0</v>
          </cell>
          <cell r="S998">
            <v>0</v>
          </cell>
        </row>
        <row r="999">
          <cell r="A999">
            <v>731</v>
          </cell>
          <cell r="B999" t="str">
            <v>MC-9020-E-7000</v>
          </cell>
          <cell r="C999" t="str">
            <v>MC-E06-E06-053</v>
          </cell>
          <cell r="D999" t="str">
            <v>E.40.EL.090.050</v>
          </cell>
          <cell r="E999" t="str">
            <v>Memória de Cálculo de Iluminação</v>
          </cell>
          <cell r="F999">
            <v>0</v>
          </cell>
          <cell r="H999" t="str">
            <v>A4</v>
          </cell>
          <cell r="I999">
            <v>3</v>
          </cell>
          <cell r="J999">
            <v>39456</v>
          </cell>
          <cell r="K999">
            <v>39460</v>
          </cell>
          <cell r="P999">
            <v>0</v>
          </cell>
          <cell r="S999">
            <v>0</v>
          </cell>
        </row>
        <row r="1000">
          <cell r="A1000">
            <v>732</v>
          </cell>
          <cell r="B1000" t="str">
            <v>MC-9020-E-7001</v>
          </cell>
          <cell r="C1000" t="str">
            <v>MC-E06-E06-054</v>
          </cell>
          <cell r="D1000" t="str">
            <v>E.40.EL.090.050</v>
          </cell>
          <cell r="E1000" t="str">
            <v>Memória de Cálculo de SPDA</v>
          </cell>
          <cell r="F1000">
            <v>0</v>
          </cell>
          <cell r="H1000" t="str">
            <v>A4</v>
          </cell>
          <cell r="I1000">
            <v>3</v>
          </cell>
          <cell r="J1000">
            <v>39456</v>
          </cell>
          <cell r="K1000">
            <v>39460</v>
          </cell>
          <cell r="P1000">
            <v>0</v>
          </cell>
          <cell r="S1000">
            <v>0</v>
          </cell>
        </row>
        <row r="1001">
          <cell r="A1001">
            <v>733</v>
          </cell>
          <cell r="B1001" t="str">
            <v>LM-9020-E-7000</v>
          </cell>
          <cell r="C1001" t="str">
            <v>LM-E06-E06-027</v>
          </cell>
          <cell r="D1001" t="str">
            <v>E.40.EL.090.050</v>
          </cell>
          <cell r="E1001" t="str">
            <v>Lista de Materiais</v>
          </cell>
          <cell r="F1001">
            <v>0</v>
          </cell>
          <cell r="H1001" t="str">
            <v>A4</v>
          </cell>
          <cell r="I1001">
            <v>1</v>
          </cell>
          <cell r="J1001">
            <v>39456</v>
          </cell>
          <cell r="K1001">
            <v>39460</v>
          </cell>
          <cell r="P1001">
            <v>0</v>
          </cell>
          <cell r="S1001">
            <v>0</v>
          </cell>
        </row>
        <row r="1002">
          <cell r="A1002">
            <v>734</v>
          </cell>
          <cell r="B1002" t="str">
            <v>FD-9020-E-7000</v>
          </cell>
          <cell r="C1002" t="str">
            <v>FD-E06-E06-029</v>
          </cell>
          <cell r="D1002" t="str">
            <v>E.40.EL.090.050</v>
          </cell>
          <cell r="E1002" t="str">
            <v>Folha de Dados (Quadro de Distribuição)</v>
          </cell>
          <cell r="F1002">
            <v>0</v>
          </cell>
          <cell r="H1002" t="str">
            <v>A4</v>
          </cell>
          <cell r="I1002">
            <v>0.125</v>
          </cell>
          <cell r="J1002">
            <v>39456</v>
          </cell>
          <cell r="K1002">
            <v>39460</v>
          </cell>
          <cell r="P1002">
            <v>0</v>
          </cell>
          <cell r="S1002">
            <v>0</v>
          </cell>
        </row>
        <row r="1003">
          <cell r="A1003">
            <v>735</v>
          </cell>
          <cell r="B1003" t="str">
            <v>MD-9020-E-7000</v>
          </cell>
          <cell r="C1003" t="str">
            <v>MD-E06-E06-027</v>
          </cell>
          <cell r="D1003" t="str">
            <v>E.40.EL.090.050</v>
          </cell>
          <cell r="E1003" t="str">
            <v>Memorial Descritivo</v>
          </cell>
          <cell r="F1003">
            <v>0</v>
          </cell>
          <cell r="H1003" t="str">
            <v>A4</v>
          </cell>
          <cell r="I1003">
            <v>1</v>
          </cell>
          <cell r="J1003">
            <v>39456</v>
          </cell>
          <cell r="K1003">
            <v>39460</v>
          </cell>
          <cell r="P1003">
            <v>0</v>
          </cell>
          <cell r="S1003">
            <v>0</v>
          </cell>
        </row>
        <row r="1004">
          <cell r="E1004" t="str">
            <v>HIDROSSANITÁRIAS</v>
          </cell>
          <cell r="F1004">
            <v>0</v>
          </cell>
          <cell r="P1004">
            <v>0</v>
          </cell>
          <cell r="S1004">
            <v>0</v>
          </cell>
        </row>
        <row r="1005">
          <cell r="A1005">
            <v>736</v>
          </cell>
          <cell r="B1005" t="str">
            <v>9020-B-7000</v>
          </cell>
          <cell r="C1005" t="str">
            <v>DE-E06-B49-091</v>
          </cell>
          <cell r="D1005" t="str">
            <v>E.40.IE.090.050</v>
          </cell>
          <cell r="E1005" t="str">
            <v>Águas Pluviais - Planta e Detalhes</v>
          </cell>
          <cell r="F1005">
            <v>0</v>
          </cell>
          <cell r="H1005" t="str">
            <v>A1</v>
          </cell>
          <cell r="I1005">
            <v>1</v>
          </cell>
          <cell r="J1005">
            <v>39456</v>
          </cell>
          <cell r="K1005">
            <v>39460</v>
          </cell>
          <cell r="P1005">
            <v>0</v>
          </cell>
          <cell r="S1005">
            <v>0</v>
          </cell>
        </row>
        <row r="1006">
          <cell r="A1006">
            <v>737</v>
          </cell>
          <cell r="B1006" t="str">
            <v>LM-9020-B-7000</v>
          </cell>
          <cell r="C1006" t="str">
            <v>LM-E06-B49-028</v>
          </cell>
          <cell r="D1006" t="str">
            <v>E.40.IE.090.050</v>
          </cell>
          <cell r="E1006" t="str">
            <v>Lista de Material</v>
          </cell>
          <cell r="F1006">
            <v>0</v>
          </cell>
          <cell r="H1006" t="str">
            <v>A4</v>
          </cell>
          <cell r="I1006">
            <v>0.375</v>
          </cell>
          <cell r="J1006">
            <v>39456</v>
          </cell>
          <cell r="K1006">
            <v>39460</v>
          </cell>
          <cell r="P1006">
            <v>0</v>
          </cell>
          <cell r="S1006">
            <v>0</v>
          </cell>
        </row>
        <row r="1007">
          <cell r="E1007" t="str">
            <v>ORÇAMENTAÇÃO</v>
          </cell>
          <cell r="F1007">
            <v>0</v>
          </cell>
          <cell r="P1007">
            <v>0</v>
          </cell>
          <cell r="S1007">
            <v>0</v>
          </cell>
        </row>
        <row r="1008">
          <cell r="A1008">
            <v>738</v>
          </cell>
          <cell r="B1008" t="str">
            <v>PT-9020-H-7000</v>
          </cell>
          <cell r="C1008" t="str">
            <v>PT-E06-B00-027</v>
          </cell>
          <cell r="D1008" t="str">
            <v>E.40.00.000.006</v>
          </cell>
          <cell r="E1008" t="str">
            <v>Análise de proposta</v>
          </cell>
          <cell r="F1008">
            <v>0</v>
          </cell>
          <cell r="H1008" t="str">
            <v>A4</v>
          </cell>
          <cell r="I1008">
            <v>3.75</v>
          </cell>
          <cell r="J1008">
            <v>39473</v>
          </cell>
          <cell r="K1008">
            <v>39532</v>
          </cell>
          <cell r="P1008">
            <v>0</v>
          </cell>
          <cell r="S1008">
            <v>0</v>
          </cell>
        </row>
        <row r="1009">
          <cell r="A1009">
            <v>739</v>
          </cell>
          <cell r="B1009" t="str">
            <v>RT-9020-H-7000</v>
          </cell>
          <cell r="C1009" t="str">
            <v>RT-E06-B00-027</v>
          </cell>
          <cell r="D1009" t="str">
            <v>E.40.00.000.006</v>
          </cell>
          <cell r="E1009" t="str">
            <v>Pacote para Orçamentação</v>
          </cell>
          <cell r="F1009">
            <v>0</v>
          </cell>
          <cell r="H1009" t="str">
            <v>A4</v>
          </cell>
          <cell r="I1009">
            <v>6</v>
          </cell>
          <cell r="J1009">
            <v>39473</v>
          </cell>
          <cell r="K1009">
            <v>39532</v>
          </cell>
          <cell r="P1009">
            <v>0</v>
          </cell>
          <cell r="S1009">
            <v>0</v>
          </cell>
        </row>
        <row r="1010">
          <cell r="B1010">
            <v>9021</v>
          </cell>
          <cell r="E1010" t="str">
            <v>GALPÃO DE TRIAGEM E ESTOCAGEM DE MATERIAIS INERTES 2 - C.M.D</v>
          </cell>
          <cell r="F1010">
            <v>0</v>
          </cell>
          <cell r="P1010">
            <v>0</v>
          </cell>
          <cell r="S1010">
            <v>0</v>
          </cell>
        </row>
        <row r="1011">
          <cell r="E1011" t="str">
            <v>ARQUITETURA</v>
          </cell>
          <cell r="F1011">
            <v>0</v>
          </cell>
          <cell r="P1011">
            <v>0</v>
          </cell>
          <cell r="S1011">
            <v>0</v>
          </cell>
        </row>
        <row r="1012">
          <cell r="A1012">
            <v>740</v>
          </cell>
          <cell r="B1012" t="str">
            <v>9021-A-7000</v>
          </cell>
          <cell r="C1012" t="str">
            <v>DE-E06-B15-127</v>
          </cell>
          <cell r="D1012" t="str">
            <v>E.40.AR.090.065</v>
          </cell>
          <cell r="E1012" t="str">
            <v>Planta Baixa</v>
          </cell>
          <cell r="F1012">
            <v>0</v>
          </cell>
          <cell r="H1012" t="str">
            <v>A1</v>
          </cell>
          <cell r="I1012">
            <v>1</v>
          </cell>
          <cell r="J1012">
            <v>39446</v>
          </cell>
          <cell r="K1012">
            <v>39450</v>
          </cell>
          <cell r="P1012">
            <v>0</v>
          </cell>
          <cell r="S1012">
            <v>0</v>
          </cell>
        </row>
        <row r="1013">
          <cell r="A1013">
            <v>741</v>
          </cell>
          <cell r="B1013" t="str">
            <v>9021-A-7001</v>
          </cell>
          <cell r="C1013" t="str">
            <v>DE-E06-B15-128</v>
          </cell>
          <cell r="D1013" t="str">
            <v>E.40.AR.090.065</v>
          </cell>
          <cell r="E1013" t="str">
            <v>Cobertura</v>
          </cell>
          <cell r="F1013">
            <v>0</v>
          </cell>
          <cell r="H1013" t="str">
            <v>A1</v>
          </cell>
          <cell r="I1013">
            <v>1</v>
          </cell>
          <cell r="J1013">
            <v>39446</v>
          </cell>
          <cell r="K1013">
            <v>39450</v>
          </cell>
          <cell r="P1013">
            <v>0</v>
          </cell>
          <cell r="S1013">
            <v>0</v>
          </cell>
        </row>
        <row r="1014">
          <cell r="A1014">
            <v>742</v>
          </cell>
          <cell r="B1014" t="str">
            <v>9021-A-7002</v>
          </cell>
          <cell r="C1014" t="str">
            <v>DE-E06-B15-129</v>
          </cell>
          <cell r="D1014" t="str">
            <v>E.40.AR.090.065</v>
          </cell>
          <cell r="E1014" t="str">
            <v>Cortes</v>
          </cell>
          <cell r="F1014">
            <v>0</v>
          </cell>
          <cell r="H1014" t="str">
            <v>A1</v>
          </cell>
          <cell r="I1014">
            <v>1</v>
          </cell>
          <cell r="J1014">
            <v>39446</v>
          </cell>
          <cell r="K1014">
            <v>39450</v>
          </cell>
          <cell r="P1014">
            <v>0</v>
          </cell>
          <cell r="S1014">
            <v>0</v>
          </cell>
        </row>
        <row r="1015">
          <cell r="A1015">
            <v>743</v>
          </cell>
          <cell r="B1015" t="str">
            <v>9021-A-7003</v>
          </cell>
          <cell r="C1015" t="str">
            <v>DE-E06-B15-130</v>
          </cell>
          <cell r="D1015" t="str">
            <v>E.40.AR.090.065</v>
          </cell>
          <cell r="E1015" t="str">
            <v>Fachadas</v>
          </cell>
          <cell r="F1015">
            <v>0</v>
          </cell>
          <cell r="H1015" t="str">
            <v>A1</v>
          </cell>
          <cell r="I1015">
            <v>1</v>
          </cell>
          <cell r="J1015">
            <v>39446</v>
          </cell>
          <cell r="K1015">
            <v>39450</v>
          </cell>
          <cell r="P1015">
            <v>0</v>
          </cell>
          <cell r="S1015">
            <v>0</v>
          </cell>
        </row>
        <row r="1016">
          <cell r="E1016" t="str">
            <v>CIVIL - CONCRETO</v>
          </cell>
          <cell r="F1016">
            <v>0</v>
          </cell>
          <cell r="P1016">
            <v>0</v>
          </cell>
          <cell r="S1016">
            <v>0</v>
          </cell>
        </row>
        <row r="1017">
          <cell r="A1017">
            <v>744</v>
          </cell>
          <cell r="B1017" t="str">
            <v>LV-9021-C-7000</v>
          </cell>
          <cell r="C1017" t="str">
            <v>LV-E06-B03-033</v>
          </cell>
          <cell r="D1017" t="str">
            <v>E.40.CN.090.050</v>
          </cell>
          <cell r="E1017" t="str">
            <v>Lista verificação desenho fornecedores</v>
          </cell>
          <cell r="F1017">
            <v>0</v>
          </cell>
          <cell r="H1017" t="str">
            <v>A1</v>
          </cell>
          <cell r="I1017">
            <v>10</v>
          </cell>
          <cell r="J1017">
            <v>39481</v>
          </cell>
          <cell r="K1017">
            <v>39490</v>
          </cell>
          <cell r="P1017">
            <v>0</v>
          </cell>
          <cell r="S1017">
            <v>0</v>
          </cell>
        </row>
        <row r="1018">
          <cell r="E1018" t="str">
            <v>CIVIL METÁLICA</v>
          </cell>
          <cell r="F1018">
            <v>0</v>
          </cell>
          <cell r="P1018">
            <v>0</v>
          </cell>
          <cell r="S1018">
            <v>0</v>
          </cell>
        </row>
        <row r="1019">
          <cell r="A1019">
            <v>745</v>
          </cell>
          <cell r="B1019" t="str">
            <v>LV-9021-S-7000</v>
          </cell>
          <cell r="C1019" t="str">
            <v>LV-E06-B04-032</v>
          </cell>
          <cell r="D1019" t="str">
            <v>E.40.EM.090.050</v>
          </cell>
          <cell r="E1019" t="str">
            <v>Lista verificação desenho fornecedores</v>
          </cell>
          <cell r="F1019">
            <v>0</v>
          </cell>
          <cell r="H1019" t="str">
            <v>A1</v>
          </cell>
          <cell r="I1019">
            <v>10</v>
          </cell>
          <cell r="J1019">
            <v>39481</v>
          </cell>
          <cell r="K1019">
            <v>39490</v>
          </cell>
          <cell r="P1019">
            <v>0</v>
          </cell>
          <cell r="S1019">
            <v>0</v>
          </cell>
        </row>
        <row r="1020">
          <cell r="E1020" t="str">
            <v>ELÉTRICA</v>
          </cell>
          <cell r="F1020">
            <v>0</v>
          </cell>
          <cell r="P1020">
            <v>0</v>
          </cell>
          <cell r="S1020">
            <v>0</v>
          </cell>
        </row>
        <row r="1021">
          <cell r="A1021">
            <v>746</v>
          </cell>
          <cell r="B1021" t="str">
            <v>9021-E-7000</v>
          </cell>
          <cell r="C1021" t="str">
            <v>DE-E06-E06-106</v>
          </cell>
          <cell r="D1021" t="str">
            <v>E.40.EL.090.065</v>
          </cell>
          <cell r="E1021" t="str">
            <v>Planta de Distribuição de Força e Aterramento</v>
          </cell>
          <cell r="F1021">
            <v>0</v>
          </cell>
          <cell r="H1021" t="str">
            <v>A1</v>
          </cell>
          <cell r="I1021">
            <v>1</v>
          </cell>
          <cell r="J1021">
            <v>39461</v>
          </cell>
          <cell r="K1021">
            <v>39465</v>
          </cell>
          <cell r="P1021">
            <v>0</v>
          </cell>
          <cell r="S1021">
            <v>0</v>
          </cell>
        </row>
        <row r="1022">
          <cell r="A1022">
            <v>747</v>
          </cell>
          <cell r="B1022" t="str">
            <v>9021-E-7001</v>
          </cell>
          <cell r="C1022" t="str">
            <v>DE-E06-E06-107</v>
          </cell>
          <cell r="D1022" t="str">
            <v>E.40.EL.090.065</v>
          </cell>
          <cell r="E1022" t="str">
            <v>Planta de Iluminação e Tomadas de Corrente</v>
          </cell>
          <cell r="F1022">
            <v>0</v>
          </cell>
          <cell r="H1022" t="str">
            <v>A1</v>
          </cell>
          <cell r="I1022">
            <v>1</v>
          </cell>
          <cell r="J1022">
            <v>39461</v>
          </cell>
          <cell r="K1022">
            <v>39465</v>
          </cell>
          <cell r="P1022">
            <v>0</v>
          </cell>
          <cell r="S1022">
            <v>0</v>
          </cell>
        </row>
        <row r="1023">
          <cell r="A1023">
            <v>748</v>
          </cell>
          <cell r="B1023" t="str">
            <v>9021-E-7002</v>
          </cell>
          <cell r="C1023" t="str">
            <v>DE-E06-E06-108</v>
          </cell>
          <cell r="D1023" t="str">
            <v>E.40.EL.090.065</v>
          </cell>
          <cell r="E1023" t="str">
            <v>Planta de SPDA</v>
          </cell>
          <cell r="F1023">
            <v>0</v>
          </cell>
          <cell r="H1023" t="str">
            <v>A1</v>
          </cell>
          <cell r="I1023">
            <v>1</v>
          </cell>
          <cell r="J1023">
            <v>39461</v>
          </cell>
          <cell r="K1023">
            <v>39465</v>
          </cell>
          <cell r="P1023">
            <v>0</v>
          </cell>
          <cell r="S1023">
            <v>0</v>
          </cell>
        </row>
        <row r="1024">
          <cell r="A1024">
            <v>749</v>
          </cell>
          <cell r="B1024" t="str">
            <v>9021-E-7003</v>
          </cell>
          <cell r="C1024" t="str">
            <v>DE-E06-E06-109</v>
          </cell>
          <cell r="D1024" t="str">
            <v>E.40.EL.090.065</v>
          </cell>
          <cell r="E1024" t="str">
            <v>Diagrama Unifilar e Quadro de Cargas Elétricas</v>
          </cell>
          <cell r="F1024">
            <v>0</v>
          </cell>
          <cell r="H1024" t="str">
            <v>A1</v>
          </cell>
          <cell r="I1024">
            <v>1.25</v>
          </cell>
          <cell r="J1024">
            <v>39461</v>
          </cell>
          <cell r="K1024">
            <v>39465</v>
          </cell>
          <cell r="P1024">
            <v>0</v>
          </cell>
          <cell r="S1024">
            <v>0</v>
          </cell>
        </row>
        <row r="1025">
          <cell r="A1025">
            <v>750</v>
          </cell>
          <cell r="B1025" t="str">
            <v>MC-9021-E-7000</v>
          </cell>
          <cell r="C1025" t="str">
            <v>MC-E06-E06-055</v>
          </cell>
          <cell r="D1025" t="str">
            <v>E.40.EL.090.065</v>
          </cell>
          <cell r="E1025" t="str">
            <v>Memória de Cálculo de Iluminação</v>
          </cell>
          <cell r="F1025">
            <v>0</v>
          </cell>
          <cell r="H1025" t="str">
            <v>A4</v>
          </cell>
          <cell r="I1025">
            <v>3</v>
          </cell>
          <cell r="J1025">
            <v>39461</v>
          </cell>
          <cell r="K1025">
            <v>39465</v>
          </cell>
          <cell r="P1025">
            <v>0</v>
          </cell>
          <cell r="S1025">
            <v>0</v>
          </cell>
        </row>
        <row r="1026">
          <cell r="A1026">
            <v>751</v>
          </cell>
          <cell r="B1026" t="str">
            <v>MC-9021-E-7001</v>
          </cell>
          <cell r="C1026" t="str">
            <v>MC-E06-E06-056</v>
          </cell>
          <cell r="D1026" t="str">
            <v>E.40.EL.090.065</v>
          </cell>
          <cell r="E1026" t="str">
            <v>Memória de Cálculo de SPDA</v>
          </cell>
          <cell r="F1026">
            <v>0</v>
          </cell>
          <cell r="H1026" t="str">
            <v>A4</v>
          </cell>
          <cell r="I1026">
            <v>3</v>
          </cell>
          <cell r="J1026">
            <v>39461</v>
          </cell>
          <cell r="K1026">
            <v>39465</v>
          </cell>
          <cell r="P1026">
            <v>0</v>
          </cell>
          <cell r="S1026">
            <v>0</v>
          </cell>
        </row>
        <row r="1027">
          <cell r="A1027">
            <v>752</v>
          </cell>
          <cell r="B1027" t="str">
            <v>LM-9021-E-7000</v>
          </cell>
          <cell r="C1027" t="str">
            <v>LM-E06-E06-028</v>
          </cell>
          <cell r="D1027" t="str">
            <v>E.40.EL.090.065</v>
          </cell>
          <cell r="E1027" t="str">
            <v>Lista de Materiais</v>
          </cell>
          <cell r="F1027">
            <v>0</v>
          </cell>
          <cell r="H1027" t="str">
            <v>A4</v>
          </cell>
          <cell r="I1027">
            <v>1</v>
          </cell>
          <cell r="J1027">
            <v>39461</v>
          </cell>
          <cell r="K1027">
            <v>39465</v>
          </cell>
          <cell r="P1027">
            <v>0</v>
          </cell>
          <cell r="S1027">
            <v>0</v>
          </cell>
        </row>
        <row r="1028">
          <cell r="A1028">
            <v>753</v>
          </cell>
          <cell r="B1028" t="str">
            <v>FD-9021-E-7000</v>
          </cell>
          <cell r="C1028" t="str">
            <v>FD-E06-E06-030</v>
          </cell>
          <cell r="D1028" t="str">
            <v>E.40.EL.090.065</v>
          </cell>
          <cell r="E1028" t="str">
            <v>Folha de Dados (Quadro de Distribuição)</v>
          </cell>
          <cell r="F1028">
            <v>0</v>
          </cell>
          <cell r="H1028" t="str">
            <v>A4</v>
          </cell>
          <cell r="I1028">
            <v>0.125</v>
          </cell>
          <cell r="J1028">
            <v>39461</v>
          </cell>
          <cell r="K1028">
            <v>39465</v>
          </cell>
          <cell r="P1028">
            <v>0</v>
          </cell>
          <cell r="S1028">
            <v>0</v>
          </cell>
        </row>
        <row r="1029">
          <cell r="A1029">
            <v>754</v>
          </cell>
          <cell r="B1029" t="str">
            <v>MD-9021-E-7000</v>
          </cell>
          <cell r="C1029" t="str">
            <v>MD-E06-E06-028</v>
          </cell>
          <cell r="D1029" t="str">
            <v>E.40.EL.090.065</v>
          </cell>
          <cell r="E1029" t="str">
            <v>Memorial Descritivo</v>
          </cell>
          <cell r="F1029">
            <v>0</v>
          </cell>
          <cell r="H1029" t="str">
            <v>A4</v>
          </cell>
          <cell r="I1029">
            <v>1</v>
          </cell>
          <cell r="J1029">
            <v>39461</v>
          </cell>
          <cell r="K1029">
            <v>39465</v>
          </cell>
          <cell r="P1029">
            <v>0</v>
          </cell>
          <cell r="S1029">
            <v>0</v>
          </cell>
        </row>
        <row r="1030">
          <cell r="E1030" t="str">
            <v>HIDROSSANITÁRIAS</v>
          </cell>
          <cell r="F1030">
            <v>0</v>
          </cell>
          <cell r="P1030">
            <v>0</v>
          </cell>
          <cell r="S1030">
            <v>0</v>
          </cell>
        </row>
        <row r="1031">
          <cell r="A1031">
            <v>755</v>
          </cell>
          <cell r="B1031" t="str">
            <v>9021-B-7000</v>
          </cell>
          <cell r="C1031" t="str">
            <v>DE-E06-B49-092</v>
          </cell>
          <cell r="D1031" t="str">
            <v>E.40.IE.090.065</v>
          </cell>
          <cell r="E1031" t="str">
            <v>Águas Pluviais - Planta e Detalhes</v>
          </cell>
          <cell r="F1031">
            <v>0</v>
          </cell>
          <cell r="H1031" t="str">
            <v>A1</v>
          </cell>
          <cell r="I1031">
            <v>1</v>
          </cell>
          <cell r="J1031">
            <v>39461</v>
          </cell>
          <cell r="K1031">
            <v>39465</v>
          </cell>
          <cell r="P1031">
            <v>0</v>
          </cell>
          <cell r="S1031">
            <v>0</v>
          </cell>
        </row>
        <row r="1032">
          <cell r="A1032">
            <v>756</v>
          </cell>
          <cell r="B1032" t="str">
            <v>LM-9021-B-7000</v>
          </cell>
          <cell r="C1032" t="str">
            <v>LM-E06-B49-029</v>
          </cell>
          <cell r="D1032" t="str">
            <v>E.40.IE.090.065</v>
          </cell>
          <cell r="E1032" t="str">
            <v>Lista de Material</v>
          </cell>
          <cell r="F1032">
            <v>0</v>
          </cell>
          <cell r="H1032" t="str">
            <v>A4</v>
          </cell>
          <cell r="I1032">
            <v>0.375</v>
          </cell>
          <cell r="J1032">
            <v>39461</v>
          </cell>
          <cell r="K1032">
            <v>39465</v>
          </cell>
          <cell r="P1032">
            <v>0</v>
          </cell>
          <cell r="S1032">
            <v>0</v>
          </cell>
        </row>
        <row r="1033">
          <cell r="E1033" t="str">
            <v>ORÇAMENTAÇÃO</v>
          </cell>
          <cell r="F1033">
            <v>0</v>
          </cell>
          <cell r="P1033">
            <v>0</v>
          </cell>
          <cell r="S1033">
            <v>0</v>
          </cell>
        </row>
        <row r="1034">
          <cell r="A1034">
            <v>757</v>
          </cell>
          <cell r="B1034" t="str">
            <v>PT-9021-H-7000</v>
          </cell>
          <cell r="C1034" t="str">
            <v>PT-E06-B00-028</v>
          </cell>
          <cell r="D1034" t="str">
            <v>E.40.00.000.006</v>
          </cell>
          <cell r="E1034" t="str">
            <v>Análise de proposta</v>
          </cell>
          <cell r="F1034">
            <v>0</v>
          </cell>
          <cell r="H1034" t="str">
            <v>A4</v>
          </cell>
          <cell r="I1034">
            <v>3.75</v>
          </cell>
          <cell r="J1034">
            <v>39473</v>
          </cell>
          <cell r="K1034">
            <v>39532</v>
          </cell>
          <cell r="P1034">
            <v>0</v>
          </cell>
          <cell r="S1034">
            <v>0</v>
          </cell>
        </row>
        <row r="1035">
          <cell r="A1035">
            <v>758</v>
          </cell>
          <cell r="B1035" t="str">
            <v>RT-9021-H-7000</v>
          </cell>
          <cell r="C1035" t="str">
            <v>RT-E06-B00-028</v>
          </cell>
          <cell r="D1035" t="str">
            <v>E.40.00.000.006</v>
          </cell>
          <cell r="E1035" t="str">
            <v>Pacote para Orçamentação</v>
          </cell>
          <cell r="F1035">
            <v>0</v>
          </cell>
          <cell r="H1035" t="str">
            <v>A4</v>
          </cell>
          <cell r="I1035">
            <v>6</v>
          </cell>
          <cell r="J1035">
            <v>39473</v>
          </cell>
          <cell r="K1035">
            <v>39532</v>
          </cell>
          <cell r="P1035">
            <v>0</v>
          </cell>
          <cell r="S1035">
            <v>0</v>
          </cell>
        </row>
        <row r="1036">
          <cell r="B1036">
            <v>9022</v>
          </cell>
          <cell r="E1036" t="str">
            <v>GALPÃO DE COMPOSTAGEM - C.M.D</v>
          </cell>
          <cell r="F1036">
            <v>0</v>
          </cell>
          <cell r="P1036">
            <v>0</v>
          </cell>
          <cell r="S1036">
            <v>0</v>
          </cell>
        </row>
        <row r="1037">
          <cell r="E1037" t="str">
            <v>ARQUITETURA</v>
          </cell>
          <cell r="F1037">
            <v>0</v>
          </cell>
          <cell r="P1037">
            <v>0</v>
          </cell>
          <cell r="S1037">
            <v>0</v>
          </cell>
        </row>
        <row r="1038">
          <cell r="A1038">
            <v>759</v>
          </cell>
          <cell r="B1038" t="str">
            <v>9022-A-7000</v>
          </cell>
          <cell r="C1038" t="str">
            <v>DE-E06-B15-131</v>
          </cell>
          <cell r="D1038" t="str">
            <v>E.40.AR.090.080</v>
          </cell>
          <cell r="E1038" t="str">
            <v>Planta Baixa, Cortes e Detalhes</v>
          </cell>
          <cell r="F1038">
            <v>0</v>
          </cell>
          <cell r="H1038" t="str">
            <v>A1</v>
          </cell>
          <cell r="I1038">
            <v>1</v>
          </cell>
          <cell r="J1038">
            <v>39451</v>
          </cell>
          <cell r="K1038">
            <v>39455</v>
          </cell>
          <cell r="P1038">
            <v>0</v>
          </cell>
          <cell r="S1038">
            <v>0</v>
          </cell>
        </row>
        <row r="1039">
          <cell r="E1039" t="str">
            <v>CIVIL - CONCRETO</v>
          </cell>
          <cell r="F1039">
            <v>0</v>
          </cell>
          <cell r="P1039">
            <v>0</v>
          </cell>
          <cell r="S1039">
            <v>0</v>
          </cell>
        </row>
        <row r="1040">
          <cell r="A1040">
            <v>760</v>
          </cell>
          <cell r="B1040" t="str">
            <v>LV-9022-C-7000</v>
          </cell>
          <cell r="C1040" t="str">
            <v>LV-E06-B03-034</v>
          </cell>
          <cell r="D1040" t="str">
            <v>E.40.CN.090.060</v>
          </cell>
          <cell r="E1040" t="str">
            <v>Lista verificação desenho fornecedores</v>
          </cell>
          <cell r="F1040">
            <v>0</v>
          </cell>
          <cell r="H1040" t="str">
            <v>A1</v>
          </cell>
          <cell r="I1040">
            <v>10</v>
          </cell>
          <cell r="J1040">
            <v>39486</v>
          </cell>
          <cell r="K1040">
            <v>39495</v>
          </cell>
          <cell r="P1040">
            <v>0</v>
          </cell>
          <cell r="S1040">
            <v>0</v>
          </cell>
        </row>
        <row r="1041">
          <cell r="E1041" t="str">
            <v>CIVIL METÁLICA</v>
          </cell>
          <cell r="F1041">
            <v>0</v>
          </cell>
          <cell r="P1041">
            <v>0</v>
          </cell>
          <cell r="S1041">
            <v>0</v>
          </cell>
        </row>
        <row r="1042">
          <cell r="A1042">
            <v>761</v>
          </cell>
          <cell r="B1042" t="str">
            <v>LV-9022-S-7000</v>
          </cell>
          <cell r="C1042" t="str">
            <v>LV-E06-B04-033</v>
          </cell>
          <cell r="D1042" t="str">
            <v>E.40.EM.090.060</v>
          </cell>
          <cell r="E1042" t="str">
            <v>Lista verificação desenho fornecedores</v>
          </cell>
          <cell r="F1042">
            <v>0</v>
          </cell>
          <cell r="H1042" t="str">
            <v>A1</v>
          </cell>
          <cell r="I1042">
            <v>10</v>
          </cell>
          <cell r="J1042">
            <v>39486</v>
          </cell>
          <cell r="K1042">
            <v>39495</v>
          </cell>
          <cell r="P1042">
            <v>0</v>
          </cell>
          <cell r="S1042">
            <v>0</v>
          </cell>
        </row>
        <row r="1043">
          <cell r="E1043" t="str">
            <v>ORÇAMENTAÇÃO</v>
          </cell>
          <cell r="F1043">
            <v>0</v>
          </cell>
          <cell r="P1043">
            <v>0</v>
          </cell>
          <cell r="S1043">
            <v>0</v>
          </cell>
        </row>
        <row r="1044">
          <cell r="A1044">
            <v>762</v>
          </cell>
          <cell r="B1044" t="str">
            <v>PT-9022-H-7000</v>
          </cell>
          <cell r="C1044" t="str">
            <v>PT-E06-B00-029</v>
          </cell>
          <cell r="D1044" t="str">
            <v>E.40.00.000.006</v>
          </cell>
          <cell r="E1044" t="str">
            <v>Análise de proposta</v>
          </cell>
          <cell r="F1044">
            <v>0</v>
          </cell>
          <cell r="H1044" t="str">
            <v>A4</v>
          </cell>
          <cell r="I1044">
            <v>3.75</v>
          </cell>
          <cell r="J1044">
            <v>39473</v>
          </cell>
          <cell r="K1044">
            <v>39532</v>
          </cell>
          <cell r="P1044">
            <v>0</v>
          </cell>
          <cell r="S1044">
            <v>0</v>
          </cell>
        </row>
        <row r="1045">
          <cell r="A1045">
            <v>763</v>
          </cell>
          <cell r="B1045" t="str">
            <v>RT-9022-H-7000</v>
          </cell>
          <cell r="C1045" t="str">
            <v>RT-E06-B00-029</v>
          </cell>
          <cell r="D1045" t="str">
            <v>E.40.00.000.006</v>
          </cell>
          <cell r="E1045" t="str">
            <v>Pacote para Orçamentação</v>
          </cell>
          <cell r="F1045">
            <v>0</v>
          </cell>
          <cell r="H1045" t="str">
            <v>A4</v>
          </cell>
          <cell r="I1045">
            <v>6</v>
          </cell>
          <cell r="J1045">
            <v>39473</v>
          </cell>
          <cell r="K1045">
            <v>39532</v>
          </cell>
          <cell r="P1045">
            <v>0</v>
          </cell>
          <cell r="S1045">
            <v>0</v>
          </cell>
        </row>
        <row r="1046">
          <cell r="B1046" t="str">
            <v>00</v>
          </cell>
          <cell r="E1046" t="str">
            <v xml:space="preserve"> GERAL</v>
          </cell>
          <cell r="F1046">
            <v>0</v>
          </cell>
          <cell r="P1046">
            <v>0</v>
          </cell>
          <cell r="S1046">
            <v>0</v>
          </cell>
        </row>
        <row r="1047">
          <cell r="B1047" t="str">
            <v>0000</v>
          </cell>
          <cell r="E1047" t="str">
            <v>GERAL</v>
          </cell>
          <cell r="F1047">
            <v>0</v>
          </cell>
          <cell r="P1047">
            <v>0</v>
          </cell>
          <cell r="S1047">
            <v>0</v>
          </cell>
        </row>
        <row r="1048">
          <cell r="E1048" t="str">
            <v>ARQUITETURA</v>
          </cell>
          <cell r="F1048">
            <v>0</v>
          </cell>
          <cell r="P1048">
            <v>0</v>
          </cell>
          <cell r="S1048">
            <v>0</v>
          </cell>
        </row>
        <row r="1049">
          <cell r="A1049">
            <v>764</v>
          </cell>
          <cell r="B1049" t="str">
            <v>CP-0000-A-7000</v>
          </cell>
          <cell r="C1049" t="str">
            <v>CP-E06-B15-001</v>
          </cell>
          <cell r="D1049" t="str">
            <v>E.40.AR.000.020</v>
          </cell>
          <cell r="E1049" t="str">
            <v>Critérios de Projeto de Detalhamento - Arquitetura</v>
          </cell>
          <cell r="F1049">
            <v>0.75</v>
          </cell>
          <cell r="H1049" t="str">
            <v>A4</v>
          </cell>
          <cell r="I1049">
            <v>4.5</v>
          </cell>
          <cell r="J1049">
            <v>39315</v>
          </cell>
          <cell r="K1049">
            <v>39344</v>
          </cell>
          <cell r="P1049">
            <v>0</v>
          </cell>
          <cell r="S1049">
            <v>0</v>
          </cell>
        </row>
        <row r="1050">
          <cell r="A1050">
            <v>765</v>
          </cell>
          <cell r="B1050" t="str">
            <v>MD-0000-A-7000</v>
          </cell>
          <cell r="C1050" t="str">
            <v>MD-E06-B15-001</v>
          </cell>
          <cell r="D1050" t="str">
            <v>E.40.AR.000.006</v>
          </cell>
          <cell r="E1050" t="str">
            <v>Memorial Descritivo</v>
          </cell>
          <cell r="F1050">
            <v>0</v>
          </cell>
          <cell r="H1050" t="str">
            <v>A4</v>
          </cell>
          <cell r="I1050">
            <v>1.5</v>
          </cell>
          <cell r="J1050">
            <v>39463</v>
          </cell>
          <cell r="K1050">
            <v>39522</v>
          </cell>
          <cell r="P1050">
            <v>0</v>
          </cell>
          <cell r="S1050">
            <v>0</v>
          </cell>
        </row>
        <row r="1051">
          <cell r="A1051">
            <v>766</v>
          </cell>
          <cell r="B1051" t="str">
            <v>ES-0000-A-7000</v>
          </cell>
          <cell r="C1051" t="str">
            <v>ET-E06-B15-001</v>
          </cell>
          <cell r="D1051" t="str">
            <v>E.40.AR.000.006</v>
          </cell>
          <cell r="E1051" t="str">
            <v xml:space="preserve">Especificação de Serviços de Acabamento </v>
          </cell>
          <cell r="F1051">
            <v>0</v>
          </cell>
          <cell r="H1051" t="str">
            <v>A4</v>
          </cell>
          <cell r="I1051">
            <v>4</v>
          </cell>
          <cell r="J1051">
            <v>39463</v>
          </cell>
          <cell r="K1051">
            <v>39522</v>
          </cell>
          <cell r="P1051">
            <v>0</v>
          </cell>
          <cell r="S1051">
            <v>0</v>
          </cell>
        </row>
        <row r="1052">
          <cell r="A1052">
            <v>767</v>
          </cell>
          <cell r="B1052" t="str">
            <v>PQ-0000-A-7000</v>
          </cell>
          <cell r="C1052" t="str">
            <v>PL-E06-B15-001</v>
          </cell>
          <cell r="D1052" t="str">
            <v>E.40.AR.000.006</v>
          </cell>
          <cell r="E1052" t="str">
            <v>Planilha de Quantidades</v>
          </cell>
          <cell r="F1052">
            <v>0</v>
          </cell>
          <cell r="H1052" t="str">
            <v>A4</v>
          </cell>
          <cell r="I1052">
            <v>4</v>
          </cell>
          <cell r="J1052">
            <v>39463</v>
          </cell>
          <cell r="K1052">
            <v>39522</v>
          </cell>
          <cell r="P1052">
            <v>0</v>
          </cell>
          <cell r="S1052">
            <v>0</v>
          </cell>
        </row>
        <row r="1053">
          <cell r="A1053">
            <v>768</v>
          </cell>
          <cell r="B1053" t="str">
            <v>RT-0000-A-7000</v>
          </cell>
          <cell r="C1053" t="str">
            <v>RM-E06-B15-001</v>
          </cell>
          <cell r="D1053" t="str">
            <v>E.40.AR.000.006</v>
          </cell>
          <cell r="E1053" t="str">
            <v>Requisição de Materiais - Telhas</v>
          </cell>
          <cell r="F1053">
            <v>0</v>
          </cell>
          <cell r="H1053" t="str">
            <v>A4</v>
          </cell>
          <cell r="I1053">
            <v>0.92600000000000005</v>
          </cell>
          <cell r="J1053">
            <v>39463</v>
          </cell>
          <cell r="K1053">
            <v>39522</v>
          </cell>
          <cell r="P1053">
            <v>0</v>
          </cell>
          <cell r="S1053">
            <v>0</v>
          </cell>
        </row>
        <row r="1054">
          <cell r="A1054">
            <v>769</v>
          </cell>
          <cell r="B1054" t="str">
            <v>RT-0000-A-7001</v>
          </cell>
          <cell r="C1054" t="str">
            <v>RM-E06-B15-002</v>
          </cell>
          <cell r="D1054" t="str">
            <v>E.40.AR.000.006</v>
          </cell>
          <cell r="E1054" t="str">
            <v>Requisição de Materiais - Telhas</v>
          </cell>
          <cell r="F1054">
            <v>0</v>
          </cell>
          <cell r="H1054" t="str">
            <v>A4</v>
          </cell>
          <cell r="I1054">
            <v>0.92600000000000005</v>
          </cell>
          <cell r="J1054">
            <v>39463</v>
          </cell>
          <cell r="K1054">
            <v>39522</v>
          </cell>
          <cell r="P1054">
            <v>0</v>
          </cell>
          <cell r="S1054">
            <v>0</v>
          </cell>
        </row>
        <row r="1055">
          <cell r="A1055">
            <v>770</v>
          </cell>
          <cell r="B1055" t="str">
            <v>RT-0000-A-7002</v>
          </cell>
          <cell r="C1055" t="str">
            <v>RM-E06-B15-003</v>
          </cell>
          <cell r="D1055" t="str">
            <v>E.40.AR.000.006</v>
          </cell>
          <cell r="E1055" t="str">
            <v>Requisição de Materiais - Telhas</v>
          </cell>
          <cell r="F1055">
            <v>0</v>
          </cell>
          <cell r="H1055" t="str">
            <v>A4</v>
          </cell>
          <cell r="I1055">
            <v>0.92600000000000005</v>
          </cell>
          <cell r="J1055">
            <v>39463</v>
          </cell>
          <cell r="K1055">
            <v>39522</v>
          </cell>
          <cell r="P1055">
            <v>0</v>
          </cell>
          <cell r="S1055">
            <v>0</v>
          </cell>
        </row>
        <row r="1056">
          <cell r="A1056">
            <v>771</v>
          </cell>
          <cell r="B1056" t="str">
            <v>RT-0000-A-7003</v>
          </cell>
          <cell r="C1056" t="str">
            <v>RM-E06-B15-004</v>
          </cell>
          <cell r="D1056" t="str">
            <v>E.40.AR.000.006</v>
          </cell>
          <cell r="E1056" t="str">
            <v>Requisição de Materiais - Telhas</v>
          </cell>
          <cell r="F1056">
            <v>0</v>
          </cell>
          <cell r="H1056" t="str">
            <v>A4</v>
          </cell>
          <cell r="I1056">
            <v>0.92600000000000005</v>
          </cell>
          <cell r="J1056">
            <v>39463</v>
          </cell>
          <cell r="K1056">
            <v>39522</v>
          </cell>
          <cell r="P1056">
            <v>0</v>
          </cell>
          <cell r="S1056">
            <v>0</v>
          </cell>
        </row>
        <row r="1057">
          <cell r="A1057">
            <v>772</v>
          </cell>
          <cell r="B1057" t="str">
            <v>RT-0000-A-7004</v>
          </cell>
          <cell r="C1057" t="str">
            <v>RM-E06-B15-005</v>
          </cell>
          <cell r="D1057" t="str">
            <v>E.40.AR.000.006</v>
          </cell>
          <cell r="E1057" t="str">
            <v>Requisição de Materiais - Telhas</v>
          </cell>
          <cell r="F1057">
            <v>0</v>
          </cell>
          <cell r="H1057" t="str">
            <v>A4</v>
          </cell>
          <cell r="I1057">
            <v>0.92600000000000005</v>
          </cell>
          <cell r="J1057">
            <v>39463</v>
          </cell>
          <cell r="K1057">
            <v>39522</v>
          </cell>
          <cell r="P1057">
            <v>0</v>
          </cell>
          <cell r="S1057">
            <v>0</v>
          </cell>
        </row>
        <row r="1058">
          <cell r="A1058">
            <v>773</v>
          </cell>
          <cell r="B1058" t="str">
            <v>RT-0000-A-7005</v>
          </cell>
          <cell r="C1058" t="str">
            <v>RM-E06-B15-006</v>
          </cell>
          <cell r="D1058" t="str">
            <v>E.40.AR.000.006</v>
          </cell>
          <cell r="E1058" t="str">
            <v>Requisição de Materiais - Telhas</v>
          </cell>
          <cell r="F1058">
            <v>0</v>
          </cell>
          <cell r="H1058" t="str">
            <v>A4</v>
          </cell>
          <cell r="I1058">
            <v>0.92600000000000005</v>
          </cell>
          <cell r="J1058">
            <v>39463</v>
          </cell>
          <cell r="K1058">
            <v>39522</v>
          </cell>
          <cell r="P1058">
            <v>0</v>
          </cell>
          <cell r="S1058">
            <v>0</v>
          </cell>
        </row>
        <row r="1059">
          <cell r="A1059">
            <v>774</v>
          </cell>
          <cell r="B1059" t="str">
            <v>RT-0000-A-7006</v>
          </cell>
          <cell r="C1059" t="str">
            <v>RM-E06-B15-007</v>
          </cell>
          <cell r="D1059" t="str">
            <v>E.40.AR.000.006</v>
          </cell>
          <cell r="E1059" t="str">
            <v>Requisição de Materiais - Telhas</v>
          </cell>
          <cell r="F1059">
            <v>0</v>
          </cell>
          <cell r="H1059" t="str">
            <v>A4</v>
          </cell>
          <cell r="I1059">
            <v>0.92600000000000005</v>
          </cell>
          <cell r="J1059">
            <v>39463</v>
          </cell>
          <cell r="K1059">
            <v>39522</v>
          </cell>
          <cell r="P1059">
            <v>0</v>
          </cell>
          <cell r="S1059">
            <v>0</v>
          </cell>
        </row>
        <row r="1060">
          <cell r="A1060">
            <v>775</v>
          </cell>
          <cell r="B1060" t="str">
            <v>RT-0000-A-7007</v>
          </cell>
          <cell r="C1060" t="str">
            <v>RM-E06-B15-008</v>
          </cell>
          <cell r="D1060" t="str">
            <v>E.40.AR.000.006</v>
          </cell>
          <cell r="E1060" t="str">
            <v>Requisição de Materiais - Telhas</v>
          </cell>
          <cell r="F1060">
            <v>0</v>
          </cell>
          <cell r="H1060" t="str">
            <v>A4</v>
          </cell>
          <cell r="I1060">
            <v>0.92600000000000005</v>
          </cell>
          <cell r="J1060">
            <v>39463</v>
          </cell>
          <cell r="K1060">
            <v>39522</v>
          </cell>
          <cell r="P1060">
            <v>0</v>
          </cell>
          <cell r="S1060">
            <v>0</v>
          </cell>
        </row>
        <row r="1061">
          <cell r="A1061">
            <v>776</v>
          </cell>
          <cell r="B1061" t="str">
            <v>RT-0000-A-7008</v>
          </cell>
          <cell r="C1061" t="str">
            <v>RM-E06-B15-009</v>
          </cell>
          <cell r="D1061" t="str">
            <v>E.40.AR.000.006</v>
          </cell>
          <cell r="E1061" t="str">
            <v>Requisição de Materiais - Telhas</v>
          </cell>
          <cell r="F1061">
            <v>0</v>
          </cell>
          <cell r="H1061" t="str">
            <v>A4</v>
          </cell>
          <cell r="I1061">
            <v>0.92600000000000005</v>
          </cell>
          <cell r="J1061">
            <v>39463</v>
          </cell>
          <cell r="K1061">
            <v>39522</v>
          </cell>
          <cell r="P1061">
            <v>0</v>
          </cell>
          <cell r="S1061">
            <v>0</v>
          </cell>
        </row>
        <row r="1062">
          <cell r="A1062">
            <v>777</v>
          </cell>
          <cell r="B1062" t="str">
            <v>RT-0000-A-7009</v>
          </cell>
          <cell r="C1062" t="str">
            <v>RM-E06-B15-010</v>
          </cell>
          <cell r="D1062" t="str">
            <v>E.40.AR.000.006</v>
          </cell>
          <cell r="E1062" t="str">
            <v>Requisição de Materiais - Telhas</v>
          </cell>
          <cell r="F1062">
            <v>0</v>
          </cell>
          <cell r="H1062" t="str">
            <v>A4</v>
          </cell>
          <cell r="I1062">
            <v>0.92600000000000005</v>
          </cell>
          <cell r="J1062">
            <v>39463</v>
          </cell>
          <cell r="K1062">
            <v>39522</v>
          </cell>
          <cell r="P1062">
            <v>0</v>
          </cell>
          <cell r="S1062">
            <v>0</v>
          </cell>
        </row>
        <row r="1063">
          <cell r="A1063">
            <v>778</v>
          </cell>
          <cell r="B1063" t="str">
            <v>RT-0000-A-7010</v>
          </cell>
          <cell r="C1063" t="str">
            <v>RM-E06-B15-011</v>
          </cell>
          <cell r="D1063" t="str">
            <v>E.40.AR.000.006</v>
          </cell>
          <cell r="E1063" t="str">
            <v>Requisição de Materiais - Telhas</v>
          </cell>
          <cell r="F1063">
            <v>0</v>
          </cell>
          <cell r="H1063" t="str">
            <v>A4</v>
          </cell>
          <cell r="I1063">
            <v>0.92600000000000005</v>
          </cell>
          <cell r="J1063">
            <v>39463</v>
          </cell>
          <cell r="K1063">
            <v>39522</v>
          </cell>
          <cell r="P1063">
            <v>0</v>
          </cell>
          <cell r="S1063">
            <v>0</v>
          </cell>
        </row>
        <row r="1064">
          <cell r="A1064">
            <v>779</v>
          </cell>
          <cell r="B1064" t="str">
            <v>RT-0000-A-7011</v>
          </cell>
          <cell r="C1064" t="str">
            <v>RM-E06-B15-012</v>
          </cell>
          <cell r="D1064" t="str">
            <v>E.40.AR.000.006</v>
          </cell>
          <cell r="E1064" t="str">
            <v>Requisição de Materiais - Telhas</v>
          </cell>
          <cell r="F1064">
            <v>0</v>
          </cell>
          <cell r="H1064" t="str">
            <v>A4</v>
          </cell>
          <cell r="I1064">
            <v>0.92600000000000005</v>
          </cell>
          <cell r="J1064">
            <v>39463</v>
          </cell>
          <cell r="K1064">
            <v>39522</v>
          </cell>
          <cell r="P1064">
            <v>0</v>
          </cell>
          <cell r="S1064">
            <v>0</v>
          </cell>
        </row>
        <row r="1065">
          <cell r="A1065">
            <v>780</v>
          </cell>
          <cell r="B1065" t="str">
            <v>RT-0000-A-7012</v>
          </cell>
          <cell r="C1065" t="str">
            <v>RM-E06-B15-013</v>
          </cell>
          <cell r="D1065" t="str">
            <v>E.40.AR.000.006</v>
          </cell>
          <cell r="E1065" t="str">
            <v>Requisição de Materiais - Telhas</v>
          </cell>
          <cell r="F1065">
            <v>0</v>
          </cell>
          <cell r="H1065" t="str">
            <v>A4</v>
          </cell>
          <cell r="I1065">
            <v>0.92600000000000005</v>
          </cell>
          <cell r="J1065">
            <v>39463</v>
          </cell>
          <cell r="K1065">
            <v>39522</v>
          </cell>
          <cell r="P1065">
            <v>0</v>
          </cell>
          <cell r="S1065">
            <v>0</v>
          </cell>
        </row>
        <row r="1066">
          <cell r="A1066">
            <v>781</v>
          </cell>
          <cell r="B1066" t="str">
            <v>RT-0000-A-7013</v>
          </cell>
          <cell r="C1066" t="str">
            <v>RM-E06-B15-014</v>
          </cell>
          <cell r="D1066" t="str">
            <v>E.40.AR.000.006</v>
          </cell>
          <cell r="E1066" t="str">
            <v>Requisição de Materiais - Telhas</v>
          </cell>
          <cell r="F1066">
            <v>0</v>
          </cell>
          <cell r="H1066" t="str">
            <v>A4</v>
          </cell>
          <cell r="I1066">
            <v>0.92600000000000005</v>
          </cell>
          <cell r="J1066">
            <v>39463</v>
          </cell>
          <cell r="K1066">
            <v>39522</v>
          </cell>
          <cell r="P1066">
            <v>0</v>
          </cell>
          <cell r="S1066">
            <v>0</v>
          </cell>
        </row>
        <row r="1067">
          <cell r="A1067">
            <v>782</v>
          </cell>
          <cell r="B1067" t="str">
            <v>RT-0000-A-7014</v>
          </cell>
          <cell r="C1067" t="str">
            <v>RM-E06-B15-015</v>
          </cell>
          <cell r="D1067" t="str">
            <v>E.40.AR.000.006</v>
          </cell>
          <cell r="E1067" t="str">
            <v>Requisição de Materiais - Telhas</v>
          </cell>
          <cell r="F1067">
            <v>0</v>
          </cell>
          <cell r="H1067" t="str">
            <v>A4</v>
          </cell>
          <cell r="I1067">
            <v>0.92600000000000005</v>
          </cell>
          <cell r="J1067">
            <v>39463</v>
          </cell>
          <cell r="K1067">
            <v>39522</v>
          </cell>
          <cell r="P1067">
            <v>0</v>
          </cell>
          <cell r="S1067">
            <v>0</v>
          </cell>
        </row>
        <row r="1068">
          <cell r="A1068">
            <v>783</v>
          </cell>
          <cell r="B1068" t="str">
            <v>RT-0000-A-7015</v>
          </cell>
          <cell r="C1068" t="str">
            <v>RM-E06-B15-016</v>
          </cell>
          <cell r="D1068" t="str">
            <v>E.40.AR.000.006</v>
          </cell>
          <cell r="E1068" t="str">
            <v>Requisição de Materiais - Telhas</v>
          </cell>
          <cell r="F1068">
            <v>0</v>
          </cell>
          <cell r="H1068" t="str">
            <v>A4</v>
          </cell>
          <cell r="I1068">
            <v>0.92600000000000005</v>
          </cell>
          <cell r="J1068">
            <v>39463</v>
          </cell>
          <cell r="K1068">
            <v>39522</v>
          </cell>
          <cell r="P1068">
            <v>0</v>
          </cell>
          <cell r="S1068">
            <v>0</v>
          </cell>
        </row>
        <row r="1069">
          <cell r="A1069">
            <v>784</v>
          </cell>
          <cell r="B1069" t="str">
            <v>RT-0000-A-7016</v>
          </cell>
          <cell r="C1069" t="str">
            <v>RM-E06-B15-017</v>
          </cell>
          <cell r="D1069" t="str">
            <v>E.40.AR.000.006</v>
          </cell>
          <cell r="E1069" t="str">
            <v>Requisição de Materiais - Telhas</v>
          </cell>
          <cell r="F1069">
            <v>0</v>
          </cell>
          <cell r="H1069" t="str">
            <v>A4</v>
          </cell>
          <cell r="I1069">
            <v>0.92600000000000005</v>
          </cell>
          <cell r="J1069">
            <v>39463</v>
          </cell>
          <cell r="K1069">
            <v>39522</v>
          </cell>
          <cell r="P1069">
            <v>0</v>
          </cell>
          <cell r="S1069">
            <v>0</v>
          </cell>
        </row>
        <row r="1070">
          <cell r="A1070">
            <v>785</v>
          </cell>
          <cell r="B1070" t="str">
            <v>RT-0000-A-7017</v>
          </cell>
          <cell r="C1070" t="str">
            <v>RM-E06-B15-018</v>
          </cell>
          <cell r="D1070" t="str">
            <v>E.40.AR.000.006</v>
          </cell>
          <cell r="E1070" t="str">
            <v>Requisição de Materiais - Telhas</v>
          </cell>
          <cell r="F1070">
            <v>0</v>
          </cell>
          <cell r="H1070" t="str">
            <v>A4</v>
          </cell>
          <cell r="I1070">
            <v>0.92600000000000005</v>
          </cell>
          <cell r="J1070">
            <v>39463</v>
          </cell>
          <cell r="K1070">
            <v>39522</v>
          </cell>
          <cell r="P1070">
            <v>0</v>
          </cell>
          <cell r="S1070">
            <v>0</v>
          </cell>
        </row>
        <row r="1071">
          <cell r="A1071">
            <v>786</v>
          </cell>
          <cell r="B1071" t="str">
            <v>RT-0000-A-7018</v>
          </cell>
          <cell r="C1071" t="str">
            <v>RM-E06-B15-019</v>
          </cell>
          <cell r="D1071" t="str">
            <v>E.40.AR.000.006</v>
          </cell>
          <cell r="E1071" t="str">
            <v>Requisição de Materiais - Telhas</v>
          </cell>
          <cell r="F1071">
            <v>0</v>
          </cell>
          <cell r="H1071" t="str">
            <v>A4</v>
          </cell>
          <cell r="I1071">
            <v>0.92600000000000005</v>
          </cell>
          <cell r="J1071">
            <v>39463</v>
          </cell>
          <cell r="K1071">
            <v>39522</v>
          </cell>
          <cell r="P1071">
            <v>0</v>
          </cell>
          <cell r="S1071">
            <v>0</v>
          </cell>
        </row>
        <row r="1072">
          <cell r="A1072">
            <v>787</v>
          </cell>
          <cell r="B1072" t="str">
            <v>RT-0000-A-7019</v>
          </cell>
          <cell r="C1072" t="str">
            <v>RM-E06-B15-020</v>
          </cell>
          <cell r="D1072" t="str">
            <v>E.40.AR.000.006</v>
          </cell>
          <cell r="E1072" t="str">
            <v>Requisição de Materiais - Telhas</v>
          </cell>
          <cell r="F1072">
            <v>0</v>
          </cell>
          <cell r="H1072" t="str">
            <v>A4</v>
          </cell>
          <cell r="I1072">
            <v>0.92600000000000005</v>
          </cell>
          <cell r="J1072">
            <v>39463</v>
          </cell>
          <cell r="K1072">
            <v>39522</v>
          </cell>
          <cell r="P1072">
            <v>0</v>
          </cell>
          <cell r="S1072">
            <v>0</v>
          </cell>
        </row>
        <row r="1073">
          <cell r="A1073">
            <v>788</v>
          </cell>
          <cell r="B1073" t="str">
            <v>RT-0000-A-7020</v>
          </cell>
          <cell r="C1073" t="str">
            <v>RM-E06-B15-021</v>
          </cell>
          <cell r="D1073" t="str">
            <v>E.40.AR.000.006</v>
          </cell>
          <cell r="E1073" t="str">
            <v>Requisição de Materiais - Telhas</v>
          </cell>
          <cell r="F1073">
            <v>0</v>
          </cell>
          <cell r="H1073" t="str">
            <v>A4</v>
          </cell>
          <cell r="I1073">
            <v>0.92600000000000005</v>
          </cell>
          <cell r="J1073">
            <v>39463</v>
          </cell>
          <cell r="K1073">
            <v>39522</v>
          </cell>
          <cell r="P1073">
            <v>0</v>
          </cell>
          <cell r="S1073">
            <v>0</v>
          </cell>
        </row>
        <row r="1074">
          <cell r="A1074">
            <v>789</v>
          </cell>
          <cell r="B1074" t="str">
            <v>RT-0000-A-7021</v>
          </cell>
          <cell r="C1074" t="str">
            <v>RM-E06-B15-022</v>
          </cell>
          <cell r="D1074" t="str">
            <v>E.40.AR.000.006</v>
          </cell>
          <cell r="E1074" t="str">
            <v>Requisição de Materiais - Telhas</v>
          </cell>
          <cell r="F1074">
            <v>0</v>
          </cell>
          <cell r="H1074" t="str">
            <v>A4</v>
          </cell>
          <cell r="I1074">
            <v>0.92600000000000005</v>
          </cell>
          <cell r="J1074">
            <v>39463</v>
          </cell>
          <cell r="K1074">
            <v>39522</v>
          </cell>
          <cell r="P1074">
            <v>0</v>
          </cell>
          <cell r="S1074">
            <v>0</v>
          </cell>
        </row>
        <row r="1075">
          <cell r="A1075">
            <v>790</v>
          </cell>
          <cell r="B1075" t="str">
            <v>RT-0000-A-7022</v>
          </cell>
          <cell r="C1075" t="str">
            <v>RM-E06-B15-023</v>
          </cell>
          <cell r="D1075" t="str">
            <v>E.40.AR.000.006</v>
          </cell>
          <cell r="E1075" t="str">
            <v>Requisição de Materiais - Telhas</v>
          </cell>
          <cell r="F1075">
            <v>0</v>
          </cell>
          <cell r="H1075" t="str">
            <v>A4</v>
          </cell>
          <cell r="I1075">
            <v>0.92600000000000005</v>
          </cell>
          <cell r="J1075">
            <v>39463</v>
          </cell>
          <cell r="K1075">
            <v>39522</v>
          </cell>
          <cell r="P1075">
            <v>0</v>
          </cell>
          <cell r="S1075">
            <v>0</v>
          </cell>
        </row>
        <row r="1076">
          <cell r="A1076">
            <v>791</v>
          </cell>
          <cell r="B1076" t="str">
            <v>RT-0000-A-7023</v>
          </cell>
          <cell r="C1076" t="str">
            <v>RM-E06-B15-024</v>
          </cell>
          <cell r="D1076" t="str">
            <v>E.40.AR.000.006</v>
          </cell>
          <cell r="E1076" t="str">
            <v>Requisição de Materiais - Telhas</v>
          </cell>
          <cell r="F1076">
            <v>0</v>
          </cell>
          <cell r="H1076" t="str">
            <v>A4</v>
          </cell>
          <cell r="I1076">
            <v>0.92600000000000005</v>
          </cell>
          <cell r="J1076">
            <v>39463</v>
          </cell>
          <cell r="K1076">
            <v>39522</v>
          </cell>
          <cell r="P1076">
            <v>0</v>
          </cell>
          <cell r="S1076">
            <v>0</v>
          </cell>
        </row>
        <row r="1077">
          <cell r="A1077">
            <v>792</v>
          </cell>
          <cell r="B1077" t="str">
            <v>RT-0000-A-7024</v>
          </cell>
          <cell r="C1077" t="str">
            <v>RM-E06-B15-025</v>
          </cell>
          <cell r="D1077" t="str">
            <v>E.40.AR.000.006</v>
          </cell>
          <cell r="E1077" t="str">
            <v>Requisição de Materiais - Telhas</v>
          </cell>
          <cell r="F1077">
            <v>0</v>
          </cell>
          <cell r="H1077" t="str">
            <v>A4</v>
          </cell>
          <cell r="I1077">
            <v>0.92600000000000005</v>
          </cell>
          <cell r="J1077">
            <v>39463</v>
          </cell>
          <cell r="K1077">
            <v>39522</v>
          </cell>
          <cell r="P1077">
            <v>0</v>
          </cell>
          <cell r="S1077">
            <v>0</v>
          </cell>
        </row>
        <row r="1078">
          <cell r="A1078">
            <v>793</v>
          </cell>
          <cell r="B1078" t="str">
            <v>RT-0000-A-7025</v>
          </cell>
          <cell r="C1078" t="str">
            <v>RM-E06-B15-026</v>
          </cell>
          <cell r="D1078" t="str">
            <v>E.40.AR.000.006</v>
          </cell>
          <cell r="E1078" t="str">
            <v>Requisição de Materiais - Telhas</v>
          </cell>
          <cell r="F1078">
            <v>0</v>
          </cell>
          <cell r="H1078" t="str">
            <v>A4</v>
          </cell>
          <cell r="I1078">
            <v>0.92500000000000004</v>
          </cell>
          <cell r="J1078">
            <v>39463</v>
          </cell>
          <cell r="K1078">
            <v>39522</v>
          </cell>
          <cell r="P1078">
            <v>0</v>
          </cell>
          <cell r="S1078">
            <v>0</v>
          </cell>
        </row>
        <row r="1079">
          <cell r="A1079">
            <v>794</v>
          </cell>
          <cell r="B1079" t="str">
            <v>RT-0000-A-7026</v>
          </cell>
          <cell r="C1079" t="str">
            <v>RM-E06-B15-027</v>
          </cell>
          <cell r="D1079" t="str">
            <v>E.40.AR.000.006</v>
          </cell>
          <cell r="E1079" t="str">
            <v>Requisição de Materiais - Telhas</v>
          </cell>
          <cell r="F1079">
            <v>0</v>
          </cell>
          <cell r="H1079" t="str">
            <v>A4</v>
          </cell>
          <cell r="I1079">
            <v>0.92500000000000004</v>
          </cell>
          <cell r="J1079">
            <v>39463</v>
          </cell>
          <cell r="K1079">
            <v>39522</v>
          </cell>
          <cell r="P1079">
            <v>0</v>
          </cell>
          <cell r="S1079">
            <v>0</v>
          </cell>
        </row>
        <row r="1080">
          <cell r="A1080">
            <v>795</v>
          </cell>
          <cell r="B1080" t="str">
            <v>0000-A-7000</v>
          </cell>
          <cell r="C1080" t="str">
            <v>DE-E06-B15-119</v>
          </cell>
          <cell r="D1080" t="str">
            <v>E.40.AR.000.006</v>
          </cell>
          <cell r="E1080" t="str">
            <v>Quadro Geral de Esquadrias - 1/2</v>
          </cell>
          <cell r="F1080">
            <v>0</v>
          </cell>
          <cell r="H1080" t="str">
            <v>A1</v>
          </cell>
          <cell r="I1080">
            <v>1</v>
          </cell>
          <cell r="J1080">
            <v>39463</v>
          </cell>
          <cell r="K1080">
            <v>39522</v>
          </cell>
          <cell r="P1080">
            <v>0</v>
          </cell>
          <cell r="S1080">
            <v>0</v>
          </cell>
        </row>
        <row r="1081">
          <cell r="A1081">
            <v>796</v>
          </cell>
          <cell r="B1081" t="str">
            <v>0000-A-7001</v>
          </cell>
          <cell r="C1081" t="str">
            <v>DE-E06-B15-120</v>
          </cell>
          <cell r="D1081" t="str">
            <v>E.40.AR.000.006</v>
          </cell>
          <cell r="E1081" t="str">
            <v>Quadro Geral de Esquadrias - 2/2</v>
          </cell>
          <cell r="F1081">
            <v>0</v>
          </cell>
          <cell r="H1081" t="str">
            <v>A1</v>
          </cell>
          <cell r="I1081">
            <v>1</v>
          </cell>
          <cell r="J1081">
            <v>39463</v>
          </cell>
          <cell r="K1081">
            <v>39522</v>
          </cell>
          <cell r="P1081">
            <v>0</v>
          </cell>
          <cell r="S1081">
            <v>0</v>
          </cell>
        </row>
        <row r="1082">
          <cell r="A1082">
            <v>797</v>
          </cell>
          <cell r="B1082" t="str">
            <v>DT-0000-A-7000</v>
          </cell>
          <cell r="C1082" t="str">
            <v>DE-E06-B15-121</v>
          </cell>
          <cell r="D1082" t="str">
            <v>E.40.AR.000.006</v>
          </cell>
          <cell r="E1082" t="str">
            <v>Caderno de Detalhes de Acabamentos</v>
          </cell>
          <cell r="F1082">
            <v>0</v>
          </cell>
          <cell r="H1082" t="str">
            <v>A4</v>
          </cell>
          <cell r="I1082">
            <v>5</v>
          </cell>
          <cell r="J1082">
            <v>39463</v>
          </cell>
          <cell r="K1082">
            <v>39522</v>
          </cell>
          <cell r="P1082">
            <v>0</v>
          </cell>
          <cell r="S1082">
            <v>0</v>
          </cell>
        </row>
        <row r="1083">
          <cell r="A1083">
            <v>798</v>
          </cell>
          <cell r="B1083" t="str">
            <v>ET-0000-A-7000</v>
          </cell>
          <cell r="C1083" t="str">
            <v>ET-E06-B15-001</v>
          </cell>
          <cell r="D1083" t="str">
            <v>E.40.AR.000.001</v>
          </cell>
          <cell r="E1083" t="str">
            <v>Especificação Técnica para Sondagem e Ensaios Complementares</v>
          </cell>
          <cell r="F1083">
            <v>0.1</v>
          </cell>
          <cell r="H1083" t="str">
            <v>A4</v>
          </cell>
          <cell r="I1083">
            <v>1</v>
          </cell>
          <cell r="J1083">
            <v>39315</v>
          </cell>
          <cell r="K1083">
            <v>39344</v>
          </cell>
          <cell r="P1083">
            <v>0</v>
          </cell>
          <cell r="S1083">
            <v>0</v>
          </cell>
        </row>
        <row r="1084">
          <cell r="A1084">
            <v>799</v>
          </cell>
          <cell r="B1084" t="str">
            <v>0000-A-7002</v>
          </cell>
          <cell r="C1084" t="str">
            <v>DE-E06-B15-122</v>
          </cell>
          <cell r="D1084" t="str">
            <v>E.40.AR.000.001</v>
          </cell>
          <cell r="E1084" t="str">
            <v>Locação dos Furos de Sondagem - Área 10</v>
          </cell>
          <cell r="F1084">
            <v>0.1</v>
          </cell>
          <cell r="H1084" t="str">
            <v>A1</v>
          </cell>
          <cell r="I1084">
            <v>1</v>
          </cell>
          <cell r="J1084">
            <v>39315</v>
          </cell>
          <cell r="K1084">
            <v>39344</v>
          </cell>
          <cell r="P1084">
            <v>0</v>
          </cell>
          <cell r="S1084">
            <v>0</v>
          </cell>
        </row>
        <row r="1085">
          <cell r="A1085">
            <v>800</v>
          </cell>
          <cell r="B1085" t="str">
            <v>0000-A-7003</v>
          </cell>
          <cell r="C1085" t="str">
            <v>DE-E06-B15-123</v>
          </cell>
          <cell r="D1085" t="str">
            <v>E.40.AR.000.001</v>
          </cell>
          <cell r="E1085" t="str">
            <v>Locação dos Furos de Sondagem - Área 60</v>
          </cell>
          <cell r="F1085">
            <v>0.1</v>
          </cell>
          <cell r="H1085" t="str">
            <v>A1</v>
          </cell>
          <cell r="I1085">
            <v>1</v>
          </cell>
          <cell r="J1085">
            <v>39315</v>
          </cell>
          <cell r="K1085">
            <v>39344</v>
          </cell>
          <cell r="P1085">
            <v>0</v>
          </cell>
          <cell r="S1085">
            <v>0</v>
          </cell>
        </row>
        <row r="1086">
          <cell r="A1086">
            <v>801</v>
          </cell>
          <cell r="B1086" t="str">
            <v>0000-A-7004</v>
          </cell>
          <cell r="C1086" t="str">
            <v>DE-E06-B15-124</v>
          </cell>
          <cell r="D1086" t="str">
            <v>E.40.AR.000.001</v>
          </cell>
          <cell r="E1086" t="str">
            <v>Locação dos Furos de Sondagem - Área 70</v>
          </cell>
          <cell r="F1086">
            <v>0.1</v>
          </cell>
          <cell r="H1086" t="str">
            <v>A1</v>
          </cell>
          <cell r="I1086">
            <v>1</v>
          </cell>
          <cell r="J1086">
            <v>39315</v>
          </cell>
          <cell r="K1086">
            <v>39344</v>
          </cell>
          <cell r="P1086">
            <v>0</v>
          </cell>
          <cell r="S1086">
            <v>0</v>
          </cell>
        </row>
        <row r="1087">
          <cell r="A1087">
            <v>802</v>
          </cell>
          <cell r="B1087" t="str">
            <v>0000-A-7005</v>
          </cell>
          <cell r="C1087" t="str">
            <v>DE-E06-B15-125</v>
          </cell>
          <cell r="D1087" t="str">
            <v>E.40.AR.000.001</v>
          </cell>
          <cell r="E1087" t="str">
            <v>Locação dos Furos de Sondagem - Área 90</v>
          </cell>
          <cell r="F1087">
            <v>0.1</v>
          </cell>
          <cell r="H1087" t="str">
            <v>A1</v>
          </cell>
          <cell r="I1087">
            <v>1</v>
          </cell>
          <cell r="J1087">
            <v>39315</v>
          </cell>
          <cell r="K1087">
            <v>39344</v>
          </cell>
          <cell r="P1087">
            <v>0</v>
          </cell>
          <cell r="S1087">
            <v>0</v>
          </cell>
        </row>
        <row r="1088">
          <cell r="E1088" t="str">
            <v>CONCRETO</v>
          </cell>
          <cell r="F1088">
            <v>0</v>
          </cell>
          <cell r="P1088">
            <v>0</v>
          </cell>
          <cell r="S1088">
            <v>0</v>
          </cell>
        </row>
        <row r="1089">
          <cell r="A1089">
            <v>803</v>
          </cell>
          <cell r="B1089" t="str">
            <v>CP-0000-C-7000</v>
          </cell>
          <cell r="C1089" t="str">
            <v>CP-E06-B03-001</v>
          </cell>
          <cell r="D1089" t="str">
            <v>E.40.CN.000.025</v>
          </cell>
          <cell r="E1089" t="str">
            <v>Critérios de Projeto - Concreto</v>
          </cell>
          <cell r="F1089">
            <v>0.75</v>
          </cell>
          <cell r="H1089" t="str">
            <v>A4</v>
          </cell>
          <cell r="I1089">
            <v>3</v>
          </cell>
          <cell r="J1089">
            <v>39315</v>
          </cell>
          <cell r="K1089">
            <v>39344</v>
          </cell>
          <cell r="P1089">
            <v>0</v>
          </cell>
          <cell r="S1089">
            <v>0</v>
          </cell>
        </row>
        <row r="1090">
          <cell r="A1090">
            <v>804</v>
          </cell>
          <cell r="B1090" t="str">
            <v>MD-0000-C-7000</v>
          </cell>
          <cell r="C1090" t="str">
            <v>MD-E06-B03-001</v>
          </cell>
          <cell r="D1090" t="str">
            <v>E.40.CN.000.006</v>
          </cell>
          <cell r="E1090" t="str">
            <v>Memorial Descritivo</v>
          </cell>
          <cell r="F1090">
            <v>0</v>
          </cell>
          <cell r="H1090" t="str">
            <v>A4</v>
          </cell>
          <cell r="I1090">
            <v>0.66700000000000004</v>
          </cell>
          <cell r="J1090">
            <v>39485</v>
          </cell>
          <cell r="K1090">
            <v>39544</v>
          </cell>
          <cell r="P1090">
            <v>0</v>
          </cell>
          <cell r="S1090">
            <v>0</v>
          </cell>
        </row>
        <row r="1091">
          <cell r="A1091">
            <v>805</v>
          </cell>
          <cell r="B1091" t="str">
            <v>MD-0000-C-7001</v>
          </cell>
          <cell r="C1091" t="str">
            <v>MD-E06-B03-002</v>
          </cell>
          <cell r="D1091" t="str">
            <v>E.40.CN.000.006</v>
          </cell>
          <cell r="E1091" t="str">
            <v>Memorial Descritivo</v>
          </cell>
          <cell r="F1091">
            <v>0</v>
          </cell>
          <cell r="H1091" t="str">
            <v>A4</v>
          </cell>
          <cell r="I1091">
            <v>0.66600000000000004</v>
          </cell>
          <cell r="J1091">
            <v>39485</v>
          </cell>
          <cell r="K1091">
            <v>39544</v>
          </cell>
          <cell r="P1091">
            <v>0</v>
          </cell>
          <cell r="S1091">
            <v>0</v>
          </cell>
        </row>
        <row r="1092">
          <cell r="A1092">
            <v>806</v>
          </cell>
          <cell r="B1092" t="str">
            <v>MD-0000-C-7002</v>
          </cell>
          <cell r="C1092" t="str">
            <v>MD-E06-B03-003</v>
          </cell>
          <cell r="D1092" t="str">
            <v>E.40.CN.000.006</v>
          </cell>
          <cell r="E1092" t="str">
            <v>Memorial Descritivo</v>
          </cell>
          <cell r="F1092">
            <v>0</v>
          </cell>
          <cell r="H1092" t="str">
            <v>A4</v>
          </cell>
          <cell r="I1092">
            <v>0.66700000000000004</v>
          </cell>
          <cell r="J1092">
            <v>39485</v>
          </cell>
          <cell r="K1092">
            <v>39544</v>
          </cell>
          <cell r="P1092">
            <v>0</v>
          </cell>
          <cell r="S1092">
            <v>0</v>
          </cell>
        </row>
        <row r="1093">
          <cell r="A1093">
            <v>807</v>
          </cell>
          <cell r="B1093" t="str">
            <v>ES-0000-C-7000</v>
          </cell>
          <cell r="C1093" t="str">
            <v>ET-E06-B03-001</v>
          </cell>
          <cell r="D1093" t="str">
            <v>E.40.CN.000.006</v>
          </cell>
          <cell r="E1093" t="str">
            <v>Especificação de Serviços</v>
          </cell>
          <cell r="F1093">
            <v>0</v>
          </cell>
          <cell r="H1093" t="str">
            <v>A4</v>
          </cell>
          <cell r="I1093">
            <v>1</v>
          </cell>
          <cell r="J1093">
            <v>39485</v>
          </cell>
          <cell r="K1093">
            <v>39544</v>
          </cell>
          <cell r="P1093">
            <v>0</v>
          </cell>
          <cell r="S1093">
            <v>0</v>
          </cell>
        </row>
        <row r="1094">
          <cell r="A1094">
            <v>808</v>
          </cell>
          <cell r="B1094" t="str">
            <v>ES-0000-C-7001</v>
          </cell>
          <cell r="C1094" t="str">
            <v>ET-E06-B03-002</v>
          </cell>
          <cell r="D1094" t="str">
            <v>E.40.CN.000.006</v>
          </cell>
          <cell r="E1094" t="str">
            <v>Especificação de Serviços</v>
          </cell>
          <cell r="F1094">
            <v>0</v>
          </cell>
          <cell r="H1094" t="str">
            <v>A4</v>
          </cell>
          <cell r="I1094">
            <v>1</v>
          </cell>
          <cell r="J1094">
            <v>39485</v>
          </cell>
          <cell r="K1094">
            <v>39544</v>
          </cell>
          <cell r="P1094">
            <v>0</v>
          </cell>
          <cell r="S1094">
            <v>0</v>
          </cell>
        </row>
        <row r="1095">
          <cell r="E1095" t="str">
            <v>METÁLICA</v>
          </cell>
          <cell r="F1095">
            <v>0</v>
          </cell>
          <cell r="P1095">
            <v>0</v>
          </cell>
          <cell r="S1095">
            <v>0</v>
          </cell>
        </row>
        <row r="1096">
          <cell r="A1096">
            <v>809</v>
          </cell>
          <cell r="B1096" t="str">
            <v>CP-0000-S-7000</v>
          </cell>
          <cell r="C1096" t="str">
            <v>CP-E06-B04-001</v>
          </cell>
          <cell r="D1096" t="str">
            <v>E.40.EM.000.030</v>
          </cell>
          <cell r="E1096" t="str">
            <v>Critérios de Projeto - Metálica</v>
          </cell>
          <cell r="F1096">
            <v>0.75</v>
          </cell>
          <cell r="H1096" t="str">
            <v>A4</v>
          </cell>
          <cell r="I1096">
            <v>3</v>
          </cell>
          <cell r="J1096">
            <v>39315</v>
          </cell>
          <cell r="K1096">
            <v>39344</v>
          </cell>
          <cell r="P1096">
            <v>0</v>
          </cell>
          <cell r="S1096">
            <v>0</v>
          </cell>
        </row>
        <row r="1097">
          <cell r="A1097">
            <v>810</v>
          </cell>
          <cell r="B1097" t="str">
            <v>MD-0000-S-7000</v>
          </cell>
          <cell r="C1097" t="str">
            <v>MD-E06-B04-001</v>
          </cell>
          <cell r="D1097" t="str">
            <v>E.40.EM.000.010</v>
          </cell>
          <cell r="E1097" t="str">
            <v>Memorial Descritivo</v>
          </cell>
          <cell r="F1097">
            <v>0</v>
          </cell>
          <cell r="H1097" t="str">
            <v>A4</v>
          </cell>
          <cell r="I1097">
            <v>1</v>
          </cell>
          <cell r="J1097">
            <v>39485</v>
          </cell>
          <cell r="K1097">
            <v>39550</v>
          </cell>
          <cell r="P1097">
            <v>0</v>
          </cell>
          <cell r="S1097">
            <v>0</v>
          </cell>
        </row>
        <row r="1098">
          <cell r="A1098">
            <v>811</v>
          </cell>
          <cell r="B1098" t="str">
            <v>MD-0000-S-7001</v>
          </cell>
          <cell r="C1098" t="str">
            <v>MD-E06-B04-002</v>
          </cell>
          <cell r="D1098" t="str">
            <v>E.40.EM.000.010</v>
          </cell>
          <cell r="E1098" t="str">
            <v>Memorial Descritivo</v>
          </cell>
          <cell r="F1098">
            <v>0</v>
          </cell>
          <cell r="H1098" t="str">
            <v>A4</v>
          </cell>
          <cell r="I1098">
            <v>1</v>
          </cell>
          <cell r="J1098">
            <v>39485</v>
          </cell>
          <cell r="K1098">
            <v>39550</v>
          </cell>
          <cell r="P1098">
            <v>0</v>
          </cell>
          <cell r="S1098">
            <v>0</v>
          </cell>
        </row>
        <row r="1099">
          <cell r="A1099">
            <v>812</v>
          </cell>
          <cell r="B1099" t="str">
            <v>MD-0000-S-7002</v>
          </cell>
          <cell r="C1099" t="str">
            <v>MD-E06-B04-003</v>
          </cell>
          <cell r="D1099" t="str">
            <v>E.40.EM.000.010</v>
          </cell>
          <cell r="E1099" t="str">
            <v>Memorial Descritivo</v>
          </cell>
          <cell r="F1099">
            <v>0</v>
          </cell>
          <cell r="H1099" t="str">
            <v>A4</v>
          </cell>
          <cell r="I1099">
            <v>1</v>
          </cell>
          <cell r="J1099">
            <v>39485</v>
          </cell>
          <cell r="K1099">
            <v>39550</v>
          </cell>
          <cell r="P1099">
            <v>0</v>
          </cell>
          <cell r="S1099">
            <v>0</v>
          </cell>
        </row>
        <row r="1100">
          <cell r="A1100">
            <v>813</v>
          </cell>
          <cell r="B1100" t="str">
            <v>ES-0000-S-7000</v>
          </cell>
          <cell r="C1100" t="str">
            <v>ET-E06-B04-001</v>
          </cell>
          <cell r="D1100" t="str">
            <v>E.40.EM.000.010</v>
          </cell>
          <cell r="E1100" t="str">
            <v>Especificação de Serviços</v>
          </cell>
          <cell r="F1100">
            <v>0</v>
          </cell>
          <cell r="H1100" t="str">
            <v>A4</v>
          </cell>
          <cell r="I1100">
            <v>1</v>
          </cell>
          <cell r="J1100">
            <v>39485</v>
          </cell>
          <cell r="K1100">
            <v>39550</v>
          </cell>
          <cell r="P1100">
            <v>0</v>
          </cell>
          <cell r="S1100">
            <v>0</v>
          </cell>
        </row>
        <row r="1101">
          <cell r="A1101">
            <v>814</v>
          </cell>
          <cell r="B1101" t="str">
            <v>ES-0000-S-7001</v>
          </cell>
          <cell r="C1101" t="str">
            <v>ET-E06-B04-002</v>
          </cell>
          <cell r="D1101" t="str">
            <v>E.40.EM.000.010</v>
          </cell>
          <cell r="E1101" t="str">
            <v>Especificação de Serviços</v>
          </cell>
          <cell r="F1101">
            <v>0</v>
          </cell>
          <cell r="H1101" t="str">
            <v>A4</v>
          </cell>
          <cell r="I1101">
            <v>1</v>
          </cell>
          <cell r="J1101">
            <v>39485</v>
          </cell>
          <cell r="K1101">
            <v>39550</v>
          </cell>
          <cell r="P1101">
            <v>0</v>
          </cell>
          <cell r="S1101">
            <v>0</v>
          </cell>
        </row>
        <row r="1102">
          <cell r="E1102" t="str">
            <v>ELÉTRICA</v>
          </cell>
          <cell r="F1102">
            <v>0</v>
          </cell>
          <cell r="P1102">
            <v>0</v>
          </cell>
          <cell r="S1102">
            <v>0</v>
          </cell>
        </row>
        <row r="1103">
          <cell r="A1103">
            <v>815</v>
          </cell>
          <cell r="B1103" t="str">
            <v>CP-0000-E-7000</v>
          </cell>
          <cell r="C1103" t="str">
            <v>CP-E06-E06-001</v>
          </cell>
          <cell r="D1103" t="str">
            <v>E.40.EL.000.032</v>
          </cell>
          <cell r="E1103" t="str">
            <v>PROJETO DETALHADO - GERAL - CRITÉRIO DE PROJETO ELÉTRICO</v>
          </cell>
          <cell r="F1103">
            <v>0.8</v>
          </cell>
          <cell r="H1103" t="str">
            <v>A4</v>
          </cell>
          <cell r="I1103">
            <v>3</v>
          </cell>
          <cell r="J1103">
            <v>39315</v>
          </cell>
          <cell r="K1103">
            <v>39344</v>
          </cell>
          <cell r="O1103">
            <v>39339</v>
          </cell>
          <cell r="P1103" t="str">
            <v>B</v>
          </cell>
          <cell r="Q1103" t="str">
            <v>0011/07</v>
          </cell>
          <cell r="R1103">
            <v>39339</v>
          </cell>
          <cell r="S1103" t="str">
            <v>B</v>
          </cell>
          <cell r="T1103" t="str">
            <v>0011/07</v>
          </cell>
        </row>
        <row r="1104">
          <cell r="A1104">
            <v>816</v>
          </cell>
          <cell r="B1104" t="str">
            <v>ET-0000-E-7000</v>
          </cell>
          <cell r="C1104" t="str">
            <v>ET-E06-E06-001</v>
          </cell>
          <cell r="D1104" t="str">
            <v>E.40.EL.000.180</v>
          </cell>
          <cell r="E1104" t="str">
            <v>Especificação Técnica</v>
          </cell>
          <cell r="F1104">
            <v>0</v>
          </cell>
          <cell r="H1104" t="str">
            <v>A4</v>
          </cell>
          <cell r="I1104">
            <v>1</v>
          </cell>
          <cell r="J1104">
            <v>39480</v>
          </cell>
          <cell r="K1104">
            <v>39539</v>
          </cell>
          <cell r="P1104">
            <v>0</v>
          </cell>
          <cell r="S1104">
            <v>0</v>
          </cell>
        </row>
        <row r="1105">
          <cell r="A1105">
            <v>817</v>
          </cell>
          <cell r="B1105" t="str">
            <v>ET-0000-E-7001</v>
          </cell>
          <cell r="C1105" t="str">
            <v>ET-E06-E06-002</v>
          </cell>
          <cell r="D1105" t="str">
            <v>E.40.EL.000.180</v>
          </cell>
          <cell r="E1105" t="str">
            <v>Especificação Técnica</v>
          </cell>
          <cell r="F1105">
            <v>0</v>
          </cell>
          <cell r="H1105" t="str">
            <v>A4</v>
          </cell>
          <cell r="I1105">
            <v>1</v>
          </cell>
          <cell r="J1105">
            <v>39480</v>
          </cell>
          <cell r="K1105">
            <v>39539</v>
          </cell>
          <cell r="P1105">
            <v>0</v>
          </cell>
          <cell r="S1105">
            <v>0</v>
          </cell>
        </row>
        <row r="1106">
          <cell r="A1106">
            <v>818</v>
          </cell>
          <cell r="B1106" t="str">
            <v>DT-0000-E-7000</v>
          </cell>
          <cell r="C1106" t="str">
            <v>DE-E06-E06-001</v>
          </cell>
          <cell r="D1106" t="str">
            <v>E.40.EL.000.180</v>
          </cell>
          <cell r="E1106" t="str">
            <v>Detalhes Típicos de Montagem</v>
          </cell>
          <cell r="F1106">
            <v>0</v>
          </cell>
          <cell r="H1106" t="str">
            <v>A4</v>
          </cell>
          <cell r="I1106">
            <v>3.125</v>
          </cell>
          <cell r="J1106">
            <v>39480</v>
          </cell>
          <cell r="K1106">
            <v>39539</v>
          </cell>
          <cell r="P1106">
            <v>0</v>
          </cell>
          <cell r="S1106">
            <v>0</v>
          </cell>
        </row>
        <row r="1107">
          <cell r="A1107">
            <v>819</v>
          </cell>
          <cell r="B1107" t="str">
            <v>RT-0000-E-7000</v>
          </cell>
          <cell r="C1107" t="str">
            <v>RM-E06-E06-001</v>
          </cell>
          <cell r="D1107" t="str">
            <v>E.40.EL.000.180</v>
          </cell>
          <cell r="E1107" t="str">
            <v>Requisição Técnica (Requisição de Materiais do Quadro de Distribuição)</v>
          </cell>
          <cell r="F1107">
            <v>0</v>
          </cell>
          <cell r="H1107" t="str">
            <v>A4</v>
          </cell>
          <cell r="I1107">
            <v>0.125</v>
          </cell>
          <cell r="J1107">
            <v>39480</v>
          </cell>
          <cell r="K1107">
            <v>39539</v>
          </cell>
          <cell r="P1107">
            <v>0</v>
          </cell>
          <cell r="S1107">
            <v>0</v>
          </cell>
        </row>
        <row r="1108">
          <cell r="A1108">
            <v>820</v>
          </cell>
          <cell r="B1108" t="str">
            <v>LE-0000-E-7000</v>
          </cell>
          <cell r="C1108" t="str">
            <v>LE-E06-E06-001</v>
          </cell>
          <cell r="D1108" t="str">
            <v>E.40.EL.000.180</v>
          </cell>
          <cell r="E1108" t="str">
            <v>Lista de Equipamentos Elétricos</v>
          </cell>
          <cell r="F1108">
            <v>0</v>
          </cell>
          <cell r="H1108" t="str">
            <v>A4</v>
          </cell>
          <cell r="I1108">
            <v>1</v>
          </cell>
          <cell r="J1108">
            <v>39480</v>
          </cell>
          <cell r="K1108">
            <v>39539</v>
          </cell>
          <cell r="P1108">
            <v>0</v>
          </cell>
          <cell r="S1108">
            <v>0</v>
          </cell>
        </row>
        <row r="1109">
          <cell r="A1109">
            <v>821</v>
          </cell>
          <cell r="B1109" t="str">
            <v>PQ-0000-E-7000</v>
          </cell>
          <cell r="C1109" t="str">
            <v>PL-E06-E06-001</v>
          </cell>
          <cell r="D1109" t="str">
            <v>E.40.EL.000.180</v>
          </cell>
          <cell r="E1109" t="str">
            <v>Planilha de Quantidades</v>
          </cell>
          <cell r="F1109">
            <v>0</v>
          </cell>
          <cell r="H1109" t="str">
            <v>A4</v>
          </cell>
          <cell r="I1109">
            <v>1</v>
          </cell>
          <cell r="J1109">
            <v>39480</v>
          </cell>
          <cell r="K1109">
            <v>39539</v>
          </cell>
          <cell r="P1109">
            <v>0</v>
          </cell>
          <cell r="S1109">
            <v>0</v>
          </cell>
        </row>
        <row r="1110">
          <cell r="A1110">
            <v>822</v>
          </cell>
          <cell r="B1110" t="str">
            <v>PQ-0000-E-7001</v>
          </cell>
          <cell r="C1110" t="str">
            <v>PL-E06-E06-002</v>
          </cell>
          <cell r="D1110" t="str">
            <v>E.40.EL.000.180</v>
          </cell>
          <cell r="E1110" t="str">
            <v>Planilha de Quantidades</v>
          </cell>
          <cell r="F1110">
            <v>0</v>
          </cell>
          <cell r="H1110" t="str">
            <v>A4</v>
          </cell>
          <cell r="I1110">
            <v>1</v>
          </cell>
          <cell r="J1110">
            <v>39480</v>
          </cell>
          <cell r="K1110">
            <v>39539</v>
          </cell>
          <cell r="P1110">
            <v>0</v>
          </cell>
          <cell r="S1110">
            <v>0</v>
          </cell>
        </row>
        <row r="1111">
          <cell r="E1111" t="str">
            <v>TELEFONIA E DADOS</v>
          </cell>
          <cell r="F1111">
            <v>0</v>
          </cell>
          <cell r="P1111">
            <v>0</v>
          </cell>
          <cell r="S1111">
            <v>0</v>
          </cell>
        </row>
        <row r="1112">
          <cell r="A1112">
            <v>823</v>
          </cell>
          <cell r="B1112" t="str">
            <v>CP-0000-K-7000</v>
          </cell>
          <cell r="C1112" t="str">
            <v>CP-E06-E47-001</v>
          </cell>
          <cell r="D1112" t="str">
            <v>E.40.CM.000.037</v>
          </cell>
          <cell r="E1112" t="str">
            <v>Critérios de Projeto - Redes Estruturadas</v>
          </cell>
          <cell r="F1112">
            <v>0.75</v>
          </cell>
          <cell r="H1112" t="str">
            <v>A4</v>
          </cell>
          <cell r="I1112">
            <v>3</v>
          </cell>
          <cell r="J1112">
            <v>39315</v>
          </cell>
          <cell r="K1112">
            <v>39344</v>
          </cell>
          <cell r="P1112">
            <v>0</v>
          </cell>
          <cell r="S1112">
            <v>0</v>
          </cell>
        </row>
        <row r="1113">
          <cell r="A1113">
            <v>824</v>
          </cell>
          <cell r="B1113" t="str">
            <v>ET-0000-K-7000</v>
          </cell>
          <cell r="C1113" t="str">
            <v>ET-E06-E47-001</v>
          </cell>
          <cell r="D1113" t="str">
            <v>E.40.CM.000.006</v>
          </cell>
          <cell r="E1113" t="str">
            <v>Especificação Técnica - Equipamentos de Rede Estruturada</v>
          </cell>
          <cell r="F1113">
            <v>0</v>
          </cell>
          <cell r="H1113" t="str">
            <v>A4</v>
          </cell>
          <cell r="I1113">
            <v>1</v>
          </cell>
          <cell r="J1113">
            <v>39480</v>
          </cell>
          <cell r="K1113">
            <v>39539</v>
          </cell>
          <cell r="P1113">
            <v>0</v>
          </cell>
          <cell r="S1113">
            <v>0</v>
          </cell>
        </row>
        <row r="1114">
          <cell r="A1114">
            <v>825</v>
          </cell>
          <cell r="B1114" t="str">
            <v>MD-0000-K-7000</v>
          </cell>
          <cell r="C1114" t="str">
            <v>MD-E06-E47-001</v>
          </cell>
          <cell r="D1114" t="str">
            <v>E.40.CM.000.006</v>
          </cell>
          <cell r="E1114" t="str">
            <v>Memorial Descritivo - Descrição dos Serviços do Fornecimento</v>
          </cell>
          <cell r="F1114">
            <v>0</v>
          </cell>
          <cell r="H1114" t="str">
            <v>A4</v>
          </cell>
          <cell r="I1114">
            <v>1</v>
          </cell>
          <cell r="J1114">
            <v>39480</v>
          </cell>
          <cell r="K1114">
            <v>39539</v>
          </cell>
          <cell r="P1114">
            <v>0</v>
          </cell>
          <cell r="S1114">
            <v>0</v>
          </cell>
        </row>
        <row r="1115">
          <cell r="A1115">
            <v>826</v>
          </cell>
          <cell r="B1115" t="str">
            <v>RT-0000-K-7000</v>
          </cell>
          <cell r="C1115" t="str">
            <v>RM-E06-E47-001</v>
          </cell>
          <cell r="D1115" t="str">
            <v>E.40.CM.000.006</v>
          </cell>
          <cell r="E1115" t="str">
            <v>Requisição Técnico (Requisição de Materiais - Materiais e Serviços de Redes Estruturadas)</v>
          </cell>
          <cell r="F1115">
            <v>0</v>
          </cell>
          <cell r="H1115" t="str">
            <v>A4</v>
          </cell>
          <cell r="I1115">
            <v>1</v>
          </cell>
          <cell r="J1115">
            <v>39480</v>
          </cell>
          <cell r="K1115">
            <v>39539</v>
          </cell>
          <cell r="P1115">
            <v>0</v>
          </cell>
          <cell r="S1115">
            <v>0</v>
          </cell>
        </row>
        <row r="1116">
          <cell r="A1116">
            <v>827</v>
          </cell>
          <cell r="B1116" t="str">
            <v>PQ-0000-K-7000</v>
          </cell>
          <cell r="C1116" t="str">
            <v>PL-E06-E47-001</v>
          </cell>
          <cell r="D1116" t="str">
            <v>E.40.CM.000.006</v>
          </cell>
          <cell r="E1116" t="str">
            <v>Planilha de Quantidades para Redes Estruturadas e Telefonia</v>
          </cell>
          <cell r="F1116">
            <v>0</v>
          </cell>
          <cell r="H1116" t="str">
            <v>A4</v>
          </cell>
          <cell r="I1116">
            <v>1</v>
          </cell>
          <cell r="J1116">
            <v>39480</v>
          </cell>
          <cell r="K1116">
            <v>39539</v>
          </cell>
          <cell r="P1116">
            <v>0</v>
          </cell>
          <cell r="S1116">
            <v>0</v>
          </cell>
        </row>
        <row r="1117">
          <cell r="E1117" t="str">
            <v>HIDROSSANITÁRIAS</v>
          </cell>
          <cell r="F1117">
            <v>0</v>
          </cell>
          <cell r="P1117">
            <v>0</v>
          </cell>
          <cell r="S1117">
            <v>0</v>
          </cell>
        </row>
        <row r="1118">
          <cell r="A1118">
            <v>828</v>
          </cell>
          <cell r="B1118" t="str">
            <v>MC-0000-B-7000</v>
          </cell>
          <cell r="C1118" t="str">
            <v>MC-E06-B49-002</v>
          </cell>
          <cell r="D1118" t="str">
            <v>E.40.IE.000.006</v>
          </cell>
          <cell r="E1118" t="str">
            <v>Memória de Cálculo</v>
          </cell>
          <cell r="F1118">
            <v>0</v>
          </cell>
          <cell r="H1118" t="str">
            <v>A4</v>
          </cell>
          <cell r="I1118">
            <v>1</v>
          </cell>
          <cell r="J1118">
            <v>39480</v>
          </cell>
          <cell r="K1118">
            <v>39539</v>
          </cell>
          <cell r="P1118">
            <v>0</v>
          </cell>
          <cell r="S1118">
            <v>0</v>
          </cell>
        </row>
        <row r="1119">
          <cell r="A1119">
            <v>829</v>
          </cell>
          <cell r="B1119" t="str">
            <v>MD-0000-B-7000</v>
          </cell>
          <cell r="C1119" t="str">
            <v>MD-E06-B49-001</v>
          </cell>
          <cell r="D1119" t="str">
            <v>E.40.IE.000.006</v>
          </cell>
          <cell r="E1119" t="str">
            <v>Memorial Descritivo</v>
          </cell>
          <cell r="F1119">
            <v>0</v>
          </cell>
          <cell r="H1119" t="str">
            <v>A4</v>
          </cell>
          <cell r="I1119">
            <v>1</v>
          </cell>
          <cell r="J1119">
            <v>39480</v>
          </cell>
          <cell r="K1119">
            <v>39539</v>
          </cell>
          <cell r="P1119">
            <v>0</v>
          </cell>
          <cell r="S1119">
            <v>0</v>
          </cell>
        </row>
        <row r="1120">
          <cell r="A1120">
            <v>830</v>
          </cell>
          <cell r="B1120" t="str">
            <v>CP-0000-B-7000</v>
          </cell>
          <cell r="C1120" t="str">
            <v>CP-E06-B49-001</v>
          </cell>
          <cell r="D1120" t="str">
            <v>E.40.IE.000.035</v>
          </cell>
          <cell r="E1120" t="str">
            <v>PROJETO DETALHADO - 12 MTPA - GERAL - INSTALAÇÕES HIDROSSANITÁRIAS - CRITÉRIOS DE PROJETO</v>
          </cell>
          <cell r="F1120">
            <v>0.8</v>
          </cell>
          <cell r="H1120" t="str">
            <v>A4</v>
          </cell>
          <cell r="I1120">
            <v>3</v>
          </cell>
          <cell r="J1120">
            <v>39315</v>
          </cell>
          <cell r="K1120">
            <v>39344</v>
          </cell>
          <cell r="O1120">
            <v>39339</v>
          </cell>
          <cell r="P1120" t="str">
            <v>B</v>
          </cell>
          <cell r="Q1120" t="str">
            <v>0011/07</v>
          </cell>
          <cell r="R1120">
            <v>39339</v>
          </cell>
          <cell r="S1120" t="str">
            <v>B</v>
          </cell>
          <cell r="T1120" t="str">
            <v>0011/07</v>
          </cell>
        </row>
        <row r="1121">
          <cell r="A1121">
            <v>831</v>
          </cell>
          <cell r="B1121" t="str">
            <v>ET-0000-B-7000</v>
          </cell>
          <cell r="C1121" t="str">
            <v>ET-E06-B49-001</v>
          </cell>
          <cell r="D1121" t="str">
            <v>E.40.IE.000.006</v>
          </cell>
          <cell r="E1121" t="str">
            <v>Especificação Técnica</v>
          </cell>
          <cell r="F1121">
            <v>0</v>
          </cell>
          <cell r="H1121" t="str">
            <v>A4</v>
          </cell>
          <cell r="I1121">
            <v>1</v>
          </cell>
          <cell r="J1121">
            <v>39480</v>
          </cell>
          <cell r="K1121">
            <v>39539</v>
          </cell>
          <cell r="P1121">
            <v>0</v>
          </cell>
          <cell r="S1121">
            <v>0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D-PS-PMC-RMA"/>
    </sheetNames>
    <sheetDataSet>
      <sheetData sheetId="0">
        <row r="1">
          <cell r="Q1" t="str">
            <v>PROJETO SALOBOB1010</v>
          </cell>
        </row>
        <row r="2">
          <cell r="A2" t="str">
            <v>PROJETO DETALHADOGERALLISTA DE DESENHOS E DOCUMENTOS - PREVISÃO SETEMBRO/07</v>
          </cell>
          <cell r="Q2" t="str">
            <v>N° CVRD</v>
          </cell>
          <cell r="V2" t="str">
            <v>PÁGINA</v>
          </cell>
        </row>
        <row r="3">
          <cell r="Q3" t="str">
            <v>LD-0000-F-7000</v>
          </cell>
        </row>
        <row r="4">
          <cell r="Q4" t="str">
            <v>Nº PLANAVE</v>
          </cell>
          <cell r="V4" t="str">
            <v>REV.</v>
          </cell>
        </row>
        <row r="5">
          <cell r="Q5" t="str">
            <v>1.07.077-LD-E06-B00-001-A</v>
          </cell>
          <cell r="V5" t="str">
            <v>B</v>
          </cell>
        </row>
        <row r="8">
          <cell r="B8" t="str">
            <v>TE - TIPO DE EMISSÃO</v>
          </cell>
          <cell r="L8" t="str">
            <v>AF - PERCENTUAIS DE AVANÇO FÍSICO</v>
          </cell>
        </row>
        <row r="9">
          <cell r="B9" t="str">
            <v>A - PRELIMINAR</v>
          </cell>
          <cell r="D9" t="str">
            <v>C - PARA CONHECIMENTO</v>
          </cell>
          <cell r="E9" t="str">
            <v xml:space="preserve">       E - PARA CONSTRUÇÃO</v>
          </cell>
          <cell r="F9" t="str">
            <v>G - CONFORME CONSTRUÍDO</v>
          </cell>
        </row>
        <row r="10">
          <cell r="B10" t="str">
            <v>B - PARA APROVAÇÃO</v>
          </cell>
          <cell r="D10" t="str">
            <v>D - PARA COTAÇÃO</v>
          </cell>
          <cell r="E10" t="str">
            <v xml:space="preserve">       F - CONFORME COMPRADO</v>
          </cell>
          <cell r="F10" t="str">
            <v>H - CANCELADO</v>
          </cell>
          <cell r="L10" t="str">
            <v xml:space="preserve">8-% - EMISSÃO DO DOCUMENTO </v>
          </cell>
          <cell r="P10" t="str">
            <v>1--% - APROVAÇÃO DO DOCUMENTO</v>
          </cell>
        </row>
        <row r="13">
          <cell r="A13" t="str">
            <v>ITEM</v>
          </cell>
          <cell r="B13" t="str">
            <v>NúmeroCVRD</v>
          </cell>
          <cell r="C13" t="str">
            <v>NúmeroPLANAVE</v>
          </cell>
          <cell r="D13" t="str">
            <v>Atividade da Rede / ID / Item do Contrato</v>
          </cell>
          <cell r="E13" t="str">
            <v>Título</v>
          </cell>
          <cell r="F13" t="str">
            <v>Dados do Documento</v>
          </cell>
          <cell r="J13" t="str">
            <v>Programação</v>
          </cell>
          <cell r="O13" t="str">
            <v>Emissão Inicial</v>
          </cell>
          <cell r="R13" t="str">
            <v>Última Emissão</v>
          </cell>
          <cell r="U13" t="str">
            <v>Ação</v>
          </cell>
          <cell r="V13" t="str">
            <v>Obs</v>
          </cell>
        </row>
        <row r="15">
          <cell r="F15" t="str">
            <v>AF %</v>
          </cell>
          <cell r="G15" t="str">
            <v>Rev</v>
          </cell>
          <cell r="H15" t="str">
            <v>Formato</v>
          </cell>
          <cell r="I15" t="str">
            <v>A1eq</v>
          </cell>
          <cell r="J15" t="str">
            <v>Contratada</v>
          </cell>
          <cell r="L15" t="str">
            <v>Atual</v>
          </cell>
          <cell r="N15" t="str">
            <v>Quant reprog</v>
          </cell>
          <cell r="O15" t="str">
            <v>Data</v>
          </cell>
          <cell r="P15" t="str">
            <v>TE</v>
          </cell>
          <cell r="Q15" t="str">
            <v>GRD</v>
          </cell>
          <cell r="R15" t="str">
            <v>Data</v>
          </cell>
          <cell r="S15" t="str">
            <v>TE</v>
          </cell>
          <cell r="T15" t="str">
            <v>GRD</v>
          </cell>
        </row>
        <row r="16">
          <cell r="J16" t="str">
            <v>Início</v>
          </cell>
          <cell r="K16" t="str">
            <v>Término</v>
          </cell>
          <cell r="L16" t="str">
            <v>Início</v>
          </cell>
          <cell r="M16" t="str">
            <v>Término</v>
          </cell>
        </row>
        <row r="17">
          <cell r="B17" t="str">
            <v>ÁREA 00</v>
          </cell>
          <cell r="E17" t="str">
            <v>GERAL</v>
          </cell>
          <cell r="F17">
            <v>5.2477576335877843E-3</v>
          </cell>
        </row>
        <row r="18">
          <cell r="A18">
            <v>1</v>
          </cell>
          <cell r="B18" t="str">
            <v>RL-0000-G-7000</v>
          </cell>
          <cell r="C18" t="str">
            <v>NC-000-002-001</v>
          </cell>
          <cell r="D18" t="str">
            <v>E.40.00.000.021</v>
          </cell>
          <cell r="E18" t="str">
            <v>PROJETO DETALHADO - GERAL - NORMA DE COORDENAÇÃO</v>
          </cell>
          <cell r="F18">
            <v>0.8</v>
          </cell>
          <cell r="G18" t="str">
            <v>C</v>
          </cell>
          <cell r="H18" t="str">
            <v>A4</v>
          </cell>
          <cell r="I18">
            <v>0.88749999999999996</v>
          </cell>
          <cell r="J18">
            <v>39322</v>
          </cell>
          <cell r="K18">
            <v>39322</v>
          </cell>
          <cell r="O18">
            <v>39322</v>
          </cell>
          <cell r="P18" t="str">
            <v>B</v>
          </cell>
          <cell r="Q18" t="str">
            <v>0002/07</v>
          </cell>
          <cell r="R18">
            <v>39339</v>
          </cell>
          <cell r="S18" t="str">
            <v>B</v>
          </cell>
          <cell r="T18" t="str">
            <v>0011/07</v>
          </cell>
        </row>
        <row r="19">
          <cell r="A19">
            <v>2</v>
          </cell>
          <cell r="B19" t="str">
            <v>RL-0000-G-7001</v>
          </cell>
          <cell r="C19" t="str">
            <v>RL-D00-000-052</v>
          </cell>
          <cell r="D19" t="str">
            <v>E.40.00.000.021</v>
          </cell>
          <cell r="E19" t="str">
            <v>PROJETO DETALHADO - GERAL - RELATÓRIO TÉCNICO - REUNIÃO COM A EQUIPE DA MINA DO SOSSEGO REFERENTE ÀS UNIDADES DE APOIO</v>
          </cell>
          <cell r="F19">
            <v>1</v>
          </cell>
          <cell r="G19" t="str">
            <v>A</v>
          </cell>
          <cell r="H19" t="str">
            <v>A4</v>
          </cell>
          <cell r="I19">
            <v>0.88749999999999996</v>
          </cell>
          <cell r="J19">
            <v>39339</v>
          </cell>
          <cell r="K19">
            <v>39339</v>
          </cell>
          <cell r="O19">
            <v>39339</v>
          </cell>
          <cell r="P19" t="str">
            <v>C</v>
          </cell>
          <cell r="Q19" t="str">
            <v>0013/07</v>
          </cell>
          <cell r="R19">
            <v>39339</v>
          </cell>
          <cell r="S19" t="str">
            <v>C</v>
          </cell>
          <cell r="T19" t="str">
            <v>0013/07</v>
          </cell>
        </row>
        <row r="20">
          <cell r="A20">
            <v>3</v>
          </cell>
          <cell r="B20" t="str">
            <v>LD-0000-F-7000</v>
          </cell>
          <cell r="C20" t="str">
            <v>LD-D00-000-001</v>
          </cell>
          <cell r="D20" t="str">
            <v>E.40.AR.000.001</v>
          </cell>
          <cell r="E20" t="str">
            <v>PROJETO DETALHADO - GERAL - LISTA DE DESENHOS E DOCUMENTOS</v>
          </cell>
          <cell r="F20">
            <v>1</v>
          </cell>
          <cell r="G20" t="str">
            <v>B</v>
          </cell>
          <cell r="H20" t="str">
            <v>A4</v>
          </cell>
          <cell r="I20">
            <v>5.25</v>
          </cell>
          <cell r="J20">
            <v>39331</v>
          </cell>
          <cell r="K20">
            <v>39336</v>
          </cell>
          <cell r="O20">
            <v>39336</v>
          </cell>
          <cell r="P20" t="str">
            <v>C</v>
          </cell>
          <cell r="Q20" t="str">
            <v>0009/07</v>
          </cell>
          <cell r="R20">
            <v>39339</v>
          </cell>
          <cell r="S20" t="str">
            <v>C</v>
          </cell>
          <cell r="T20" t="str">
            <v>0015/07</v>
          </cell>
        </row>
        <row r="21">
          <cell r="A21">
            <v>4</v>
          </cell>
          <cell r="B21" t="str">
            <v>LD-0000-F-7001</v>
          </cell>
          <cell r="C21" t="str">
            <v>LD-D00-000-002</v>
          </cell>
          <cell r="D21" t="str">
            <v>E.40.00.000.021</v>
          </cell>
          <cell r="E21" t="str">
            <v>PROJETO DETALHADO - GERAL - LISTA DE DOCUMENTOS EM COMENTÁRIOS</v>
          </cell>
          <cell r="F21">
            <v>1</v>
          </cell>
          <cell r="G21" t="str">
            <v>A</v>
          </cell>
          <cell r="H21" t="str">
            <v>A4</v>
          </cell>
          <cell r="I21">
            <v>0.14580000000000001</v>
          </cell>
          <cell r="J21">
            <v>39336</v>
          </cell>
          <cell r="K21">
            <v>39336</v>
          </cell>
          <cell r="O21">
            <v>39336</v>
          </cell>
          <cell r="P21" t="str">
            <v>C</v>
          </cell>
          <cell r="Q21" t="str">
            <v>0009/07</v>
          </cell>
          <cell r="R21">
            <v>39336</v>
          </cell>
          <cell r="S21" t="str">
            <v>C</v>
          </cell>
          <cell r="T21" t="str">
            <v>0009/07</v>
          </cell>
        </row>
        <row r="22">
          <cell r="A22">
            <v>5</v>
          </cell>
          <cell r="B22" t="str">
            <v>LD-0000-F-7003</v>
          </cell>
          <cell r="C22" t="str">
            <v>LD-D00-000-004</v>
          </cell>
          <cell r="D22" t="str">
            <v>E.40.00.000.021</v>
          </cell>
          <cell r="E22" t="str">
            <v>PROJETO DETALHADO - GERAL - LISTA DE DOCUMENTOS EM COMENTÁRIOS</v>
          </cell>
          <cell r="F22">
            <v>1</v>
          </cell>
          <cell r="G22" t="str">
            <v>A</v>
          </cell>
          <cell r="H22" t="str">
            <v>A4</v>
          </cell>
          <cell r="I22">
            <v>0.14580000000000001</v>
          </cell>
          <cell r="J22">
            <v>39339</v>
          </cell>
          <cell r="K22">
            <v>39339</v>
          </cell>
          <cell r="O22">
            <v>39339</v>
          </cell>
          <cell r="P22" t="str">
            <v>C</v>
          </cell>
          <cell r="Q22" t="str">
            <v>0014/07</v>
          </cell>
          <cell r="R22">
            <v>39339</v>
          </cell>
          <cell r="S22" t="str">
            <v>C</v>
          </cell>
          <cell r="T22" t="str">
            <v>0014/07</v>
          </cell>
        </row>
        <row r="23">
          <cell r="A23">
            <v>6</v>
          </cell>
          <cell r="B23" t="str">
            <v>LD-0000-F-7004</v>
          </cell>
          <cell r="C23" t="str">
            <v>LD-D00-000-005</v>
          </cell>
          <cell r="D23" t="str">
            <v>E.40.00.000.021</v>
          </cell>
          <cell r="E23" t="str">
            <v>Lista de Controle de Documentos</v>
          </cell>
          <cell r="F23">
            <v>0</v>
          </cell>
          <cell r="H23" t="str">
            <v>A4</v>
          </cell>
          <cell r="I23">
            <v>0.14580000000000001</v>
          </cell>
          <cell r="J23">
            <v>39346</v>
          </cell>
          <cell r="K23">
            <v>39346</v>
          </cell>
          <cell r="P23">
            <v>0</v>
          </cell>
          <cell r="S23">
            <v>0</v>
          </cell>
        </row>
        <row r="24">
          <cell r="A24">
            <v>7</v>
          </cell>
          <cell r="B24" t="str">
            <v>LD-0000-F-7005</v>
          </cell>
          <cell r="C24" t="str">
            <v>LD-D00-000-006</v>
          </cell>
          <cell r="D24" t="str">
            <v>E.40.00.000.021</v>
          </cell>
          <cell r="E24" t="str">
            <v>Lista de Controle de Documentos</v>
          </cell>
          <cell r="F24">
            <v>0</v>
          </cell>
          <cell r="H24" t="str">
            <v>A4</v>
          </cell>
          <cell r="I24">
            <v>0.14580000000000001</v>
          </cell>
          <cell r="J24">
            <v>39353</v>
          </cell>
          <cell r="K24">
            <v>39353</v>
          </cell>
          <cell r="P24">
            <v>0</v>
          </cell>
          <cell r="S24">
            <v>0</v>
          </cell>
        </row>
        <row r="25">
          <cell r="A25">
            <v>8</v>
          </cell>
          <cell r="B25" t="str">
            <v>LD-0000-F-7006</v>
          </cell>
          <cell r="C25" t="str">
            <v>LD-D00-000-007</v>
          </cell>
          <cell r="D25" t="str">
            <v>E.40.00.000.021</v>
          </cell>
          <cell r="E25" t="str">
            <v>Lista de Controle de Documentos</v>
          </cell>
          <cell r="F25">
            <v>0</v>
          </cell>
          <cell r="H25" t="str">
            <v>A4</v>
          </cell>
          <cell r="I25">
            <v>0.14580000000000001</v>
          </cell>
          <cell r="J25">
            <v>39360</v>
          </cell>
          <cell r="K25">
            <v>39360</v>
          </cell>
          <cell r="P25">
            <v>0</v>
          </cell>
          <cell r="S25">
            <v>0</v>
          </cell>
        </row>
        <row r="26">
          <cell r="A26">
            <v>9</v>
          </cell>
          <cell r="B26" t="str">
            <v>LD-0000-F-7007</v>
          </cell>
          <cell r="C26" t="str">
            <v>LD-D00-000-008</v>
          </cell>
          <cell r="D26" t="str">
            <v>E.40.00.000.021</v>
          </cell>
          <cell r="E26" t="str">
            <v>Lista de Controle de Documentos</v>
          </cell>
          <cell r="F26">
            <v>0</v>
          </cell>
          <cell r="H26" t="str">
            <v>A4</v>
          </cell>
          <cell r="I26">
            <v>0.14580000000000001</v>
          </cell>
          <cell r="J26">
            <v>39366</v>
          </cell>
          <cell r="K26">
            <v>39366</v>
          </cell>
          <cell r="P26">
            <v>0</v>
          </cell>
          <cell r="S26">
            <v>0</v>
          </cell>
        </row>
        <row r="27">
          <cell r="A27">
            <v>10</v>
          </cell>
          <cell r="B27" t="str">
            <v>LD-0000-F-7008</v>
          </cell>
          <cell r="C27" t="str">
            <v>LD-D00-000-009</v>
          </cell>
          <cell r="D27" t="str">
            <v>E.40.00.000.021</v>
          </cell>
          <cell r="E27" t="str">
            <v>Lista de Controle de Documentos</v>
          </cell>
          <cell r="F27">
            <v>0</v>
          </cell>
          <cell r="H27" t="str">
            <v>A4</v>
          </cell>
          <cell r="I27">
            <v>0.14580000000000001</v>
          </cell>
          <cell r="J27">
            <v>39374</v>
          </cell>
          <cell r="K27">
            <v>39374</v>
          </cell>
          <cell r="P27">
            <v>0</v>
          </cell>
          <cell r="S27">
            <v>0</v>
          </cell>
        </row>
        <row r="28">
          <cell r="A28">
            <v>11</v>
          </cell>
          <cell r="B28" t="str">
            <v>LD-0000-F-7009</v>
          </cell>
          <cell r="C28" t="str">
            <v>LD-D00-000-010</v>
          </cell>
          <cell r="D28" t="str">
            <v>E.40.00.000.021</v>
          </cell>
          <cell r="E28" t="str">
            <v>Lista de Controle de Documentos</v>
          </cell>
          <cell r="F28">
            <v>0</v>
          </cell>
          <cell r="H28" t="str">
            <v>A4</v>
          </cell>
          <cell r="I28">
            <v>0.14580000000000001</v>
          </cell>
          <cell r="J28">
            <v>39381</v>
          </cell>
          <cell r="K28">
            <v>39381</v>
          </cell>
          <cell r="P28">
            <v>0</v>
          </cell>
          <cell r="S28">
            <v>0</v>
          </cell>
        </row>
        <row r="29">
          <cell r="A29">
            <v>12</v>
          </cell>
          <cell r="B29" t="str">
            <v>LD-0000-F-7010</v>
          </cell>
          <cell r="C29" t="str">
            <v>LD-D00-000-011</v>
          </cell>
          <cell r="D29" t="str">
            <v>E.40.00.000.021</v>
          </cell>
          <cell r="E29" t="str">
            <v>Lista de Controle de Documentos</v>
          </cell>
          <cell r="F29">
            <v>0</v>
          </cell>
          <cell r="H29" t="str">
            <v>A4</v>
          </cell>
          <cell r="I29">
            <v>0.14580000000000001</v>
          </cell>
          <cell r="J29">
            <v>39387</v>
          </cell>
          <cell r="K29">
            <v>39387</v>
          </cell>
          <cell r="P29">
            <v>0</v>
          </cell>
          <cell r="S29">
            <v>0</v>
          </cell>
        </row>
        <row r="30">
          <cell r="A30">
            <v>13</v>
          </cell>
          <cell r="B30" t="str">
            <v>LD-0000-F-7011</v>
          </cell>
          <cell r="C30" t="str">
            <v>LD-D00-000-012</v>
          </cell>
          <cell r="D30" t="str">
            <v>E.40.00.000.021</v>
          </cell>
          <cell r="E30" t="str">
            <v>Lista de Controle de Documentos</v>
          </cell>
          <cell r="F30">
            <v>0</v>
          </cell>
          <cell r="H30" t="str">
            <v>A4</v>
          </cell>
          <cell r="I30">
            <v>0.14580000000000001</v>
          </cell>
          <cell r="J30">
            <v>39395</v>
          </cell>
          <cell r="K30">
            <v>39395</v>
          </cell>
          <cell r="P30">
            <v>0</v>
          </cell>
          <cell r="S30">
            <v>0</v>
          </cell>
        </row>
        <row r="31">
          <cell r="A31">
            <v>14</v>
          </cell>
          <cell r="B31" t="str">
            <v>LD-0000-F-7012</v>
          </cell>
          <cell r="C31" t="str">
            <v>LD-D00-000-013</v>
          </cell>
          <cell r="D31" t="str">
            <v>E.40.00.000.021</v>
          </cell>
          <cell r="E31" t="str">
            <v>Lista de Controle de Documentos</v>
          </cell>
          <cell r="F31">
            <v>0</v>
          </cell>
          <cell r="H31" t="str">
            <v>A4</v>
          </cell>
          <cell r="I31">
            <v>0.14580000000000001</v>
          </cell>
          <cell r="J31">
            <v>39402</v>
          </cell>
          <cell r="K31">
            <v>39402</v>
          </cell>
          <cell r="P31">
            <v>0</v>
          </cell>
          <cell r="S31">
            <v>0</v>
          </cell>
        </row>
        <row r="32">
          <cell r="A32">
            <v>15</v>
          </cell>
          <cell r="B32" t="str">
            <v>LD-0000-F-7013</v>
          </cell>
          <cell r="C32" t="str">
            <v>LD-D00-000-014</v>
          </cell>
          <cell r="D32" t="str">
            <v>E.40.00.000.021</v>
          </cell>
          <cell r="E32" t="str">
            <v>Lista de Controle de Documentos</v>
          </cell>
          <cell r="F32">
            <v>0</v>
          </cell>
          <cell r="H32" t="str">
            <v>A4</v>
          </cell>
          <cell r="I32">
            <v>0.14580000000000001</v>
          </cell>
          <cell r="J32">
            <v>39409</v>
          </cell>
          <cell r="K32">
            <v>39409</v>
          </cell>
          <cell r="P32">
            <v>0</v>
          </cell>
          <cell r="S32">
            <v>0</v>
          </cell>
        </row>
        <row r="33">
          <cell r="A33">
            <v>16</v>
          </cell>
          <cell r="B33" t="str">
            <v>LD-0000-F-7014</v>
          </cell>
          <cell r="C33" t="str">
            <v>LD-D00-000-015</v>
          </cell>
          <cell r="D33" t="str">
            <v>E.40.00.000.021</v>
          </cell>
          <cell r="E33" t="str">
            <v>Lista de Controle de Documentos</v>
          </cell>
          <cell r="F33">
            <v>0</v>
          </cell>
          <cell r="H33" t="str">
            <v>A4</v>
          </cell>
          <cell r="I33">
            <v>0.14580000000000001</v>
          </cell>
          <cell r="J33">
            <v>39416</v>
          </cell>
          <cell r="K33">
            <v>39416</v>
          </cell>
          <cell r="P33">
            <v>0</v>
          </cell>
          <cell r="S33">
            <v>0</v>
          </cell>
        </row>
        <row r="34">
          <cell r="A34">
            <v>17</v>
          </cell>
          <cell r="B34" t="str">
            <v>LD-0000-F-7015</v>
          </cell>
          <cell r="C34" t="str">
            <v>LD-D00-000-016</v>
          </cell>
          <cell r="D34" t="str">
            <v>E.40.00.000.021</v>
          </cell>
          <cell r="E34" t="str">
            <v>Lista de Controle de Documentos</v>
          </cell>
          <cell r="F34">
            <v>0</v>
          </cell>
          <cell r="H34" t="str">
            <v>A4</v>
          </cell>
          <cell r="I34">
            <v>0.14580000000000001</v>
          </cell>
          <cell r="J34">
            <v>39423</v>
          </cell>
          <cell r="K34">
            <v>39423</v>
          </cell>
          <cell r="P34">
            <v>0</v>
          </cell>
          <cell r="S34">
            <v>0</v>
          </cell>
        </row>
        <row r="35">
          <cell r="A35">
            <v>18</v>
          </cell>
          <cell r="B35" t="str">
            <v>LD-0000-F-7016</v>
          </cell>
          <cell r="C35" t="str">
            <v>LD-D00-000-017</v>
          </cell>
          <cell r="D35" t="str">
            <v>E.40.00.000.021</v>
          </cell>
          <cell r="E35" t="str">
            <v>Lista de Controle de Documentos</v>
          </cell>
          <cell r="F35">
            <v>0</v>
          </cell>
          <cell r="H35" t="str">
            <v>A4</v>
          </cell>
          <cell r="I35">
            <v>0.14580000000000001</v>
          </cell>
          <cell r="J35">
            <v>39430</v>
          </cell>
          <cell r="K35">
            <v>39430</v>
          </cell>
          <cell r="P35">
            <v>0</v>
          </cell>
          <cell r="S35">
            <v>0</v>
          </cell>
        </row>
        <row r="36">
          <cell r="A36">
            <v>19</v>
          </cell>
          <cell r="B36" t="str">
            <v>LD-0000-F-7017</v>
          </cell>
          <cell r="C36" t="str">
            <v>LD-D00-000-018</v>
          </cell>
          <cell r="D36" t="str">
            <v>E.40.00.000.021</v>
          </cell>
          <cell r="E36" t="str">
            <v>Lista de Controle de Documentos</v>
          </cell>
          <cell r="F36">
            <v>0</v>
          </cell>
          <cell r="H36" t="str">
            <v>A4</v>
          </cell>
          <cell r="I36">
            <v>0.14580000000000001</v>
          </cell>
          <cell r="J36">
            <v>39437</v>
          </cell>
          <cell r="K36">
            <v>39437</v>
          </cell>
          <cell r="P36">
            <v>0</v>
          </cell>
          <cell r="S36">
            <v>0</v>
          </cell>
        </row>
        <row r="37">
          <cell r="A37">
            <v>20</v>
          </cell>
          <cell r="B37" t="str">
            <v>LD-0000-F-7018</v>
          </cell>
          <cell r="C37" t="str">
            <v>LD-D00-000-019</v>
          </cell>
          <cell r="D37" t="str">
            <v>E.40.00.000.021</v>
          </cell>
          <cell r="E37" t="str">
            <v>Lista de Controle de Documentos</v>
          </cell>
          <cell r="F37">
            <v>0</v>
          </cell>
          <cell r="H37" t="str">
            <v>A4</v>
          </cell>
          <cell r="I37">
            <v>0.14580000000000001</v>
          </cell>
          <cell r="J37">
            <v>39444</v>
          </cell>
          <cell r="K37">
            <v>39444</v>
          </cell>
          <cell r="P37">
            <v>0</v>
          </cell>
          <cell r="S37">
            <v>0</v>
          </cell>
        </row>
        <row r="38">
          <cell r="A38">
            <v>21</v>
          </cell>
          <cell r="B38" t="str">
            <v>LD-0000-F-7019</v>
          </cell>
          <cell r="C38" t="str">
            <v>LD-D00-000-020</v>
          </cell>
          <cell r="D38" t="str">
            <v>E.40.00.000.021</v>
          </cell>
          <cell r="E38" t="str">
            <v>Lista de Controle de Documentos</v>
          </cell>
          <cell r="F38">
            <v>0</v>
          </cell>
          <cell r="H38" t="str">
            <v>A4</v>
          </cell>
          <cell r="I38">
            <v>0.14580000000000001</v>
          </cell>
          <cell r="J38">
            <v>39451</v>
          </cell>
          <cell r="K38">
            <v>39451</v>
          </cell>
          <cell r="P38">
            <v>0</v>
          </cell>
          <cell r="S38">
            <v>0</v>
          </cell>
        </row>
        <row r="39">
          <cell r="A39">
            <v>22</v>
          </cell>
          <cell r="B39" t="str">
            <v>LD-0000-F-7020</v>
          </cell>
          <cell r="C39" t="str">
            <v>LD-D00-000-021</v>
          </cell>
          <cell r="D39" t="str">
            <v>E.40.00.000.021</v>
          </cell>
          <cell r="E39" t="str">
            <v>Lista de Controle de Documentos</v>
          </cell>
          <cell r="F39">
            <v>0</v>
          </cell>
          <cell r="H39" t="str">
            <v>A4</v>
          </cell>
          <cell r="I39">
            <v>0.14580000000000001</v>
          </cell>
          <cell r="J39">
            <v>39458</v>
          </cell>
          <cell r="K39">
            <v>39458</v>
          </cell>
          <cell r="P39">
            <v>0</v>
          </cell>
          <cell r="S39">
            <v>0</v>
          </cell>
        </row>
        <row r="40">
          <cell r="A40">
            <v>23</v>
          </cell>
          <cell r="B40" t="str">
            <v>LD-0000-F-7021</v>
          </cell>
          <cell r="C40" t="str">
            <v>LD-D00-000-022</v>
          </cell>
          <cell r="D40" t="str">
            <v>E.40.00.000.021</v>
          </cell>
          <cell r="E40" t="str">
            <v>Lista de Controle de Documentos</v>
          </cell>
          <cell r="F40">
            <v>0</v>
          </cell>
          <cell r="H40" t="str">
            <v>A4</v>
          </cell>
          <cell r="I40">
            <v>0.14580000000000001</v>
          </cell>
          <cell r="J40">
            <v>39465</v>
          </cell>
          <cell r="K40">
            <v>39465</v>
          </cell>
          <cell r="P40">
            <v>0</v>
          </cell>
          <cell r="S40">
            <v>0</v>
          </cell>
        </row>
        <row r="41">
          <cell r="A41">
            <v>24</v>
          </cell>
          <cell r="B41" t="str">
            <v>LD-0000-F-7022</v>
          </cell>
          <cell r="C41" t="str">
            <v>LD-D00-000-023</v>
          </cell>
          <cell r="D41" t="str">
            <v>E.40.00.000.021</v>
          </cell>
          <cell r="E41" t="str">
            <v>Lista de Controle de Documentos</v>
          </cell>
          <cell r="F41">
            <v>0</v>
          </cell>
          <cell r="H41" t="str">
            <v>A4</v>
          </cell>
          <cell r="I41">
            <v>0.14580000000000001</v>
          </cell>
          <cell r="J41">
            <v>39472</v>
          </cell>
          <cell r="K41">
            <v>39472</v>
          </cell>
          <cell r="P41">
            <v>0</v>
          </cell>
          <cell r="S41">
            <v>0</v>
          </cell>
        </row>
        <row r="42">
          <cell r="A42">
            <v>25</v>
          </cell>
          <cell r="B42" t="str">
            <v>LD-0000-F-7023</v>
          </cell>
          <cell r="C42" t="str">
            <v>LD-D00-000-024</v>
          </cell>
          <cell r="D42" t="str">
            <v>E.40.00.000.021</v>
          </cell>
          <cell r="E42" t="str">
            <v>Lista de Controle de Documentos</v>
          </cell>
          <cell r="F42">
            <v>0</v>
          </cell>
          <cell r="H42" t="str">
            <v>A4</v>
          </cell>
          <cell r="I42">
            <v>0.14580000000000001</v>
          </cell>
          <cell r="J42">
            <v>39479</v>
          </cell>
          <cell r="K42">
            <v>39479</v>
          </cell>
          <cell r="P42">
            <v>0</v>
          </cell>
          <cell r="S42">
            <v>0</v>
          </cell>
        </row>
        <row r="43">
          <cell r="A43">
            <v>26</v>
          </cell>
          <cell r="B43" t="str">
            <v>LD-0000-F-7024</v>
          </cell>
          <cell r="C43" t="str">
            <v>LD-D00-000-025</v>
          </cell>
          <cell r="D43" t="str">
            <v>E.40.00.000.021</v>
          </cell>
          <cell r="E43" t="str">
            <v>Lista de Controle de Documentos</v>
          </cell>
          <cell r="F43">
            <v>0</v>
          </cell>
          <cell r="H43" t="str">
            <v>A4</v>
          </cell>
          <cell r="I43">
            <v>0.14580000000000001</v>
          </cell>
          <cell r="J43">
            <v>39486</v>
          </cell>
          <cell r="K43">
            <v>39486</v>
          </cell>
          <cell r="P43">
            <v>0</v>
          </cell>
          <cell r="S43">
            <v>0</v>
          </cell>
        </row>
        <row r="44">
          <cell r="A44">
            <v>27</v>
          </cell>
          <cell r="B44" t="str">
            <v>LD-0000-F-7025</v>
          </cell>
          <cell r="C44" t="str">
            <v>LD-D00-000-026</v>
          </cell>
          <cell r="D44" t="str">
            <v>E.40.00.000.021</v>
          </cell>
          <cell r="E44" t="str">
            <v>Lista de Controle de Documentos</v>
          </cell>
          <cell r="F44">
            <v>0</v>
          </cell>
          <cell r="H44" t="str">
            <v>A4</v>
          </cell>
          <cell r="I44">
            <v>0.14580000000000001</v>
          </cell>
          <cell r="J44">
            <v>39493</v>
          </cell>
          <cell r="K44">
            <v>39493</v>
          </cell>
          <cell r="P44">
            <v>0</v>
          </cell>
          <cell r="S44">
            <v>0</v>
          </cell>
        </row>
        <row r="45">
          <cell r="A45">
            <v>28</v>
          </cell>
          <cell r="B45" t="str">
            <v>LD-0000-F-7026</v>
          </cell>
          <cell r="C45" t="str">
            <v>LD-D00-000-027</v>
          </cell>
          <cell r="D45" t="str">
            <v>E.40.00.000.021</v>
          </cell>
          <cell r="E45" t="str">
            <v>Lista de Controle de Documentos</v>
          </cell>
          <cell r="F45">
            <v>0</v>
          </cell>
          <cell r="H45" t="str">
            <v>A4</v>
          </cell>
          <cell r="I45">
            <v>0.14580000000000001</v>
          </cell>
          <cell r="J45">
            <v>39507</v>
          </cell>
          <cell r="K45">
            <v>39507</v>
          </cell>
          <cell r="P45">
            <v>0</v>
          </cell>
          <cell r="S45">
            <v>0</v>
          </cell>
        </row>
        <row r="46">
          <cell r="A46">
            <v>29</v>
          </cell>
          <cell r="B46" t="str">
            <v>LD-0000-F-7027</v>
          </cell>
          <cell r="C46" t="str">
            <v>LD-D00-000-028</v>
          </cell>
          <cell r="D46" t="str">
            <v>E.40.00.000.021</v>
          </cell>
          <cell r="E46" t="str">
            <v>Lista de Controle de Documentos</v>
          </cell>
          <cell r="F46">
            <v>0</v>
          </cell>
          <cell r="H46" t="str">
            <v>A4</v>
          </cell>
          <cell r="I46">
            <v>0.14580000000000001</v>
          </cell>
          <cell r="J46">
            <v>39514</v>
          </cell>
          <cell r="K46">
            <v>39514</v>
          </cell>
          <cell r="P46">
            <v>0</v>
          </cell>
          <cell r="S46">
            <v>0</v>
          </cell>
        </row>
        <row r="47">
          <cell r="A47">
            <v>30</v>
          </cell>
          <cell r="B47" t="str">
            <v>LD-0000-F-7028</v>
          </cell>
          <cell r="C47" t="str">
            <v>LD-D00-000-029</v>
          </cell>
          <cell r="D47" t="str">
            <v>E.40.00.000.021</v>
          </cell>
          <cell r="E47" t="str">
            <v>Lista de Controle de Documentos</v>
          </cell>
          <cell r="F47">
            <v>0</v>
          </cell>
          <cell r="H47" t="str">
            <v>A4</v>
          </cell>
          <cell r="I47">
            <v>0.14580000000000001</v>
          </cell>
          <cell r="J47">
            <v>39521</v>
          </cell>
          <cell r="K47">
            <v>39521</v>
          </cell>
          <cell r="P47">
            <v>0</v>
          </cell>
          <cell r="S47">
            <v>0</v>
          </cell>
        </row>
        <row r="48">
          <cell r="A48">
            <v>31</v>
          </cell>
          <cell r="B48" t="str">
            <v>LD-0000-F-7029</v>
          </cell>
          <cell r="C48" t="str">
            <v>LD-D00-000-030</v>
          </cell>
          <cell r="D48" t="str">
            <v>E.40.00.000.021</v>
          </cell>
          <cell r="E48" t="str">
            <v>Lista de Controle de Documentos</v>
          </cell>
          <cell r="F48">
            <v>0</v>
          </cell>
          <cell r="H48" t="str">
            <v>A4</v>
          </cell>
          <cell r="I48">
            <v>0.14580000000000001</v>
          </cell>
          <cell r="J48">
            <v>39528</v>
          </cell>
          <cell r="K48">
            <v>39528</v>
          </cell>
          <cell r="P48">
            <v>0</v>
          </cell>
          <cell r="S48">
            <v>0</v>
          </cell>
        </row>
        <row r="49">
          <cell r="A49">
            <v>32</v>
          </cell>
          <cell r="B49" t="str">
            <v>LD-0000-F-7030</v>
          </cell>
          <cell r="C49" t="str">
            <v>LD-D00-000-031</v>
          </cell>
          <cell r="D49" t="str">
            <v>E.40.00.000.021</v>
          </cell>
          <cell r="E49" t="str">
            <v>Lista de Controle de Documentos</v>
          </cell>
          <cell r="F49">
            <v>0</v>
          </cell>
          <cell r="H49" t="str">
            <v>A4</v>
          </cell>
          <cell r="I49">
            <v>0.14580000000000001</v>
          </cell>
          <cell r="J49">
            <v>39535</v>
          </cell>
          <cell r="K49">
            <v>39535</v>
          </cell>
          <cell r="P49">
            <v>0</v>
          </cell>
          <cell r="S49">
            <v>0</v>
          </cell>
        </row>
        <row r="50">
          <cell r="A50">
            <v>33</v>
          </cell>
          <cell r="B50" t="str">
            <v>LD-0000-F-7031</v>
          </cell>
          <cell r="C50" t="str">
            <v>LD-D00-000-032</v>
          </cell>
          <cell r="D50" t="str">
            <v>E.40.00.000.021</v>
          </cell>
          <cell r="E50" t="str">
            <v>Lista de Controle de Documentos</v>
          </cell>
          <cell r="F50">
            <v>0</v>
          </cell>
          <cell r="H50" t="str">
            <v>A4</v>
          </cell>
          <cell r="I50">
            <v>0.14580000000000001</v>
          </cell>
          <cell r="J50">
            <v>39542</v>
          </cell>
          <cell r="K50">
            <v>39542</v>
          </cell>
          <cell r="P50">
            <v>0</v>
          </cell>
          <cell r="S50">
            <v>0</v>
          </cell>
        </row>
        <row r="51">
          <cell r="A51">
            <v>34</v>
          </cell>
          <cell r="B51" t="str">
            <v>LD-0000-F-7032</v>
          </cell>
          <cell r="C51" t="str">
            <v>LD-D00-000-033</v>
          </cell>
          <cell r="D51" t="str">
            <v>E.40.00.000.021</v>
          </cell>
          <cell r="E51" t="str">
            <v>Lista de Controle de Documentos</v>
          </cell>
          <cell r="F51">
            <v>0</v>
          </cell>
          <cell r="H51" t="str">
            <v>A4</v>
          </cell>
          <cell r="I51">
            <v>0.14580000000000001</v>
          </cell>
          <cell r="J51">
            <v>39549</v>
          </cell>
          <cell r="K51">
            <v>39549</v>
          </cell>
          <cell r="P51">
            <v>0</v>
          </cell>
          <cell r="S51">
            <v>0</v>
          </cell>
        </row>
        <row r="52">
          <cell r="A52">
            <v>35</v>
          </cell>
          <cell r="B52" t="str">
            <v>LD-0000-F-7033</v>
          </cell>
          <cell r="C52" t="str">
            <v>LD-D00-000-034</v>
          </cell>
          <cell r="D52" t="str">
            <v>E.40.00.000.021</v>
          </cell>
          <cell r="E52" t="str">
            <v>Lista de Controle de Documentos</v>
          </cell>
          <cell r="F52">
            <v>0</v>
          </cell>
          <cell r="H52" t="str">
            <v>A4</v>
          </cell>
          <cell r="I52">
            <v>0.14580000000000001</v>
          </cell>
          <cell r="J52">
            <v>39556</v>
          </cell>
          <cell r="K52">
            <v>39556</v>
          </cell>
          <cell r="P52">
            <v>0</v>
          </cell>
          <cell r="S52">
            <v>0</v>
          </cell>
        </row>
        <row r="53">
          <cell r="A53">
            <v>36</v>
          </cell>
          <cell r="B53" t="str">
            <v>LD-0000-F-7034</v>
          </cell>
          <cell r="C53" t="str">
            <v>LD-D00-000-035</v>
          </cell>
          <cell r="D53" t="str">
            <v>E.40.00.000.021</v>
          </cell>
          <cell r="E53" t="str">
            <v>Lista de Controle de Documentos</v>
          </cell>
          <cell r="F53">
            <v>0</v>
          </cell>
          <cell r="H53" t="str">
            <v>A4</v>
          </cell>
          <cell r="I53">
            <v>0.14580000000000001</v>
          </cell>
          <cell r="J53">
            <v>39563</v>
          </cell>
          <cell r="K53">
            <v>39563</v>
          </cell>
          <cell r="P53">
            <v>0</v>
          </cell>
          <cell r="S53">
            <v>0</v>
          </cell>
        </row>
        <row r="54">
          <cell r="A54">
            <v>37</v>
          </cell>
          <cell r="B54" t="str">
            <v>LD-0000-F-7035</v>
          </cell>
          <cell r="C54" t="str">
            <v>LD-D00-000-036</v>
          </cell>
          <cell r="D54" t="str">
            <v>E.40.00.000.021</v>
          </cell>
          <cell r="E54" t="str">
            <v>Lista de Controle de Documentos</v>
          </cell>
          <cell r="F54">
            <v>0</v>
          </cell>
          <cell r="H54" t="str">
            <v>A4</v>
          </cell>
          <cell r="I54">
            <v>0.14580000000000001</v>
          </cell>
          <cell r="J54">
            <v>39570</v>
          </cell>
          <cell r="K54">
            <v>39570</v>
          </cell>
          <cell r="P54">
            <v>0</v>
          </cell>
          <cell r="S54">
            <v>0</v>
          </cell>
        </row>
        <row r="55">
          <cell r="A55">
            <v>38</v>
          </cell>
          <cell r="B55" t="str">
            <v>LD-0000-F-7036</v>
          </cell>
          <cell r="C55" t="str">
            <v>LD-D00-000-037</v>
          </cell>
          <cell r="D55" t="str">
            <v>E.40.00.000.021</v>
          </cell>
          <cell r="E55" t="str">
            <v>Lista de Controle de Documentos</v>
          </cell>
          <cell r="F55">
            <v>0</v>
          </cell>
          <cell r="H55" t="str">
            <v>A4</v>
          </cell>
          <cell r="I55">
            <v>0.14299999999999999</v>
          </cell>
          <cell r="J55">
            <v>39577</v>
          </cell>
          <cell r="K55">
            <v>39577</v>
          </cell>
          <cell r="P55">
            <v>0</v>
          </cell>
          <cell r="S55">
            <v>0</v>
          </cell>
        </row>
        <row r="56">
          <cell r="A56">
            <v>39</v>
          </cell>
          <cell r="B56" t="str">
            <v>LD-0000-F-7002</v>
          </cell>
          <cell r="C56" t="str">
            <v>LD-D00-000-003</v>
          </cell>
          <cell r="D56" t="str">
            <v>E.40.00.000.021</v>
          </cell>
          <cell r="E56" t="str">
            <v>PROJETO DETALHADO - GERAL - LISTA DE DOCUMENTOS RECEBIDOS DA CVRD</v>
          </cell>
          <cell r="F56">
            <v>0.8</v>
          </cell>
          <cell r="G56" t="str">
            <v>A</v>
          </cell>
          <cell r="H56" t="str">
            <v>A4</v>
          </cell>
          <cell r="I56">
            <v>5.0999999999999996</v>
          </cell>
          <cell r="J56">
            <v>39335</v>
          </cell>
          <cell r="K56">
            <v>39335</v>
          </cell>
          <cell r="O56">
            <v>39336</v>
          </cell>
          <cell r="P56" t="str">
            <v>B</v>
          </cell>
          <cell r="Q56" t="str">
            <v>0008/07</v>
          </cell>
          <cell r="R56">
            <v>39336</v>
          </cell>
          <cell r="S56" t="str">
            <v>B</v>
          </cell>
          <cell r="T56" t="str">
            <v>008/07</v>
          </cell>
        </row>
        <row r="57">
          <cell r="A57">
            <v>40</v>
          </cell>
          <cell r="B57" t="str">
            <v>LP-0000-F-7000</v>
          </cell>
          <cell r="C57" t="str">
            <v>LP-D00-000-001</v>
          </cell>
          <cell r="D57" t="str">
            <v>E.40.00.000.021</v>
          </cell>
          <cell r="E57" t="str">
            <v>PROJETO DETALHADO - PLANEJAMENTO E CONTROLE - LISTA DE PENDÊNCIAS</v>
          </cell>
          <cell r="F57">
            <v>1</v>
          </cell>
          <cell r="G57" t="str">
            <v>C</v>
          </cell>
          <cell r="H57" t="str">
            <v>A4</v>
          </cell>
          <cell r="I57">
            <v>6.8</v>
          </cell>
          <cell r="J57">
            <v>39317</v>
          </cell>
          <cell r="K57">
            <v>39317</v>
          </cell>
          <cell r="O57">
            <v>39317</v>
          </cell>
          <cell r="P57" t="str">
            <v>C</v>
          </cell>
          <cell r="Q57" t="str">
            <v>0001/07</v>
          </cell>
          <cell r="R57">
            <v>39336</v>
          </cell>
          <cell r="S57" t="str">
            <v>C</v>
          </cell>
          <cell r="T57" t="str">
            <v>0007/07</v>
          </cell>
        </row>
        <row r="58">
          <cell r="A58">
            <v>41</v>
          </cell>
          <cell r="B58" t="str">
            <v>RL-0000-F-7000</v>
          </cell>
          <cell r="C58" t="str">
            <v>RL-D00-000-001</v>
          </cell>
          <cell r="D58" t="str">
            <v>E.40.00.000.021</v>
          </cell>
          <cell r="E58" t="str">
            <v>PROJETO DETALHADO - GERAL - RELATÓRIO PARA CONTROLE DE PROGRESSO</v>
          </cell>
          <cell r="F58">
            <v>1</v>
          </cell>
          <cell r="G58" t="str">
            <v>A</v>
          </cell>
          <cell r="H58" t="str">
            <v>A4</v>
          </cell>
          <cell r="I58">
            <v>9.5</v>
          </cell>
          <cell r="J58">
            <v>39337</v>
          </cell>
          <cell r="K58">
            <v>39337</v>
          </cell>
          <cell r="O58">
            <v>39337</v>
          </cell>
          <cell r="P58" t="str">
            <v>C</v>
          </cell>
          <cell r="Q58" t="str">
            <v>0010/07</v>
          </cell>
          <cell r="R58">
            <v>39337</v>
          </cell>
          <cell r="S58" t="str">
            <v>C</v>
          </cell>
          <cell r="T58" t="str">
            <v>0010/07</v>
          </cell>
        </row>
        <row r="59">
          <cell r="A59">
            <v>42</v>
          </cell>
          <cell r="B59" t="str">
            <v xml:space="preserve">RL-0000-F-7001 </v>
          </cell>
          <cell r="C59" t="str">
            <v>RL-D00-000-002</v>
          </cell>
          <cell r="D59" t="str">
            <v>E.40.00.000.021</v>
          </cell>
          <cell r="E59" t="str">
            <v>PROJETO DETALHADO - GERAL - PROGRAMAÇÃO MENSAL CONTRATUAL - PMC - SETEMBRO/07</v>
          </cell>
          <cell r="F59">
            <v>1</v>
          </cell>
          <cell r="G59" t="str">
            <v>A</v>
          </cell>
          <cell r="H59" t="str">
            <v>A4</v>
          </cell>
          <cell r="I59">
            <v>1.1499999999999999</v>
          </cell>
          <cell r="J59">
            <v>39324</v>
          </cell>
          <cell r="K59">
            <v>39336</v>
          </cell>
          <cell r="O59">
            <v>39336</v>
          </cell>
          <cell r="P59" t="str">
            <v>C</v>
          </cell>
          <cell r="Q59" t="str">
            <v>0009/07</v>
          </cell>
          <cell r="R59">
            <v>39336</v>
          </cell>
          <cell r="S59" t="str">
            <v>C</v>
          </cell>
          <cell r="T59" t="str">
            <v>009/07</v>
          </cell>
        </row>
        <row r="60">
          <cell r="A60">
            <v>43</v>
          </cell>
          <cell r="B60" t="str">
            <v>RL-0000-F-7002</v>
          </cell>
          <cell r="C60" t="str">
            <v>RL-D00-000-003</v>
          </cell>
          <cell r="D60" t="str">
            <v>E.40.00.000.021</v>
          </cell>
          <cell r="E60" t="str">
            <v>Programação Mensal Contratual</v>
          </cell>
          <cell r="F60">
            <v>0</v>
          </cell>
          <cell r="H60" t="str">
            <v>A4</v>
          </cell>
          <cell r="I60">
            <v>1.1499999999999999</v>
          </cell>
          <cell r="J60">
            <v>39351</v>
          </cell>
          <cell r="K60">
            <v>39351</v>
          </cell>
          <cell r="P60">
            <v>0</v>
          </cell>
          <cell r="S60">
            <v>0</v>
          </cell>
        </row>
        <row r="61">
          <cell r="A61">
            <v>44</v>
          </cell>
          <cell r="B61" t="str">
            <v>RL-0000-F-7003</v>
          </cell>
          <cell r="C61" t="str">
            <v>RL-D00-000-004</v>
          </cell>
          <cell r="D61" t="str">
            <v>E.40.00.000.021</v>
          </cell>
          <cell r="E61" t="str">
            <v>Programação Mensal Contratual</v>
          </cell>
          <cell r="F61">
            <v>0</v>
          </cell>
          <cell r="H61" t="str">
            <v>A4</v>
          </cell>
          <cell r="I61">
            <v>1.1499999999999999</v>
          </cell>
          <cell r="J61">
            <v>39384</v>
          </cell>
          <cell r="K61">
            <v>39384</v>
          </cell>
          <cell r="P61">
            <v>0</v>
          </cell>
          <cell r="S61">
            <v>0</v>
          </cell>
        </row>
        <row r="62">
          <cell r="A62">
            <v>45</v>
          </cell>
          <cell r="B62" t="str">
            <v>RL-0000-F-7004</v>
          </cell>
          <cell r="C62" t="str">
            <v>RL-D00-000-005</v>
          </cell>
          <cell r="D62" t="str">
            <v>E.40.00.000.021</v>
          </cell>
          <cell r="E62" t="str">
            <v>Programação Mensal Contratual</v>
          </cell>
          <cell r="F62">
            <v>0</v>
          </cell>
          <cell r="H62" t="str">
            <v>A4</v>
          </cell>
          <cell r="I62">
            <v>1.1499999999999999</v>
          </cell>
          <cell r="J62">
            <v>39414</v>
          </cell>
          <cell r="K62">
            <v>39414</v>
          </cell>
          <cell r="P62">
            <v>0</v>
          </cell>
          <cell r="S62">
            <v>0</v>
          </cell>
        </row>
        <row r="63">
          <cell r="A63">
            <v>46</v>
          </cell>
          <cell r="B63" t="str">
            <v>RL-0000-F-7005</v>
          </cell>
          <cell r="C63" t="str">
            <v>RL-D00-000-006</v>
          </cell>
          <cell r="D63" t="str">
            <v>E.40.00.000.021</v>
          </cell>
          <cell r="E63" t="str">
            <v>Programação Mensal Contratual</v>
          </cell>
          <cell r="F63">
            <v>0</v>
          </cell>
          <cell r="H63" t="str">
            <v>A4</v>
          </cell>
          <cell r="I63">
            <v>1.1499999999999999</v>
          </cell>
          <cell r="J63">
            <v>39443</v>
          </cell>
          <cell r="K63">
            <v>39443</v>
          </cell>
          <cell r="P63">
            <v>0</v>
          </cell>
          <cell r="S63">
            <v>0</v>
          </cell>
        </row>
        <row r="64">
          <cell r="A64">
            <v>47</v>
          </cell>
          <cell r="B64" t="str">
            <v>RL-0000-F-7006</v>
          </cell>
          <cell r="C64" t="str">
            <v>RL-D00-000-007</v>
          </cell>
          <cell r="D64" t="str">
            <v>E.40.00.000.021</v>
          </cell>
          <cell r="E64" t="str">
            <v>Programação Mensal Contratual</v>
          </cell>
          <cell r="F64">
            <v>0</v>
          </cell>
          <cell r="H64" t="str">
            <v>A4</v>
          </cell>
          <cell r="I64">
            <v>1.1499999999999999</v>
          </cell>
          <cell r="J64">
            <v>39476</v>
          </cell>
          <cell r="K64">
            <v>39476</v>
          </cell>
          <cell r="P64">
            <v>0</v>
          </cell>
          <cell r="S64">
            <v>0</v>
          </cell>
        </row>
        <row r="65">
          <cell r="A65">
            <v>48</v>
          </cell>
          <cell r="B65" t="str">
            <v>RL-0000-F-7007</v>
          </cell>
          <cell r="C65" t="str">
            <v>RL-D00-000-008</v>
          </cell>
          <cell r="D65" t="str">
            <v>E.40.00.000.021</v>
          </cell>
          <cell r="E65" t="str">
            <v>Programação Mensal Contratual</v>
          </cell>
          <cell r="F65">
            <v>0</v>
          </cell>
          <cell r="H65" t="str">
            <v>A4</v>
          </cell>
          <cell r="I65">
            <v>1.1499999999999999</v>
          </cell>
          <cell r="J65">
            <v>39505</v>
          </cell>
          <cell r="K65">
            <v>39505</v>
          </cell>
          <cell r="P65">
            <v>0</v>
          </cell>
          <cell r="S65">
            <v>0</v>
          </cell>
        </row>
        <row r="66">
          <cell r="A66">
            <v>49</v>
          </cell>
          <cell r="B66" t="str">
            <v>RL-0000-F-7008</v>
          </cell>
          <cell r="C66" t="str">
            <v>RL-D00-000-009</v>
          </cell>
          <cell r="D66" t="str">
            <v>E.40.00.000.021</v>
          </cell>
          <cell r="E66" t="str">
            <v>Programação Mensal Contratual</v>
          </cell>
          <cell r="F66">
            <v>0</v>
          </cell>
          <cell r="H66" t="str">
            <v>A4</v>
          </cell>
          <cell r="I66">
            <v>1.1499999999999999</v>
          </cell>
          <cell r="J66">
            <v>39534</v>
          </cell>
          <cell r="K66">
            <v>39534</v>
          </cell>
          <cell r="P66">
            <v>0</v>
          </cell>
          <cell r="S66">
            <v>0</v>
          </cell>
        </row>
        <row r="67">
          <cell r="A67">
            <v>50</v>
          </cell>
          <cell r="B67" t="str">
            <v xml:space="preserve">RL-0000-F-7009 </v>
          </cell>
          <cell r="C67" t="str">
            <v>RL-D00-000-010</v>
          </cell>
          <cell r="D67" t="str">
            <v>E.40.00.000.021</v>
          </cell>
          <cell r="E67" t="str">
            <v>PROJETO DETALHADO - GERAL - PROGRAMAÇÃO SEMANAL - PS - SEMANA ATÉ 14/09/2007</v>
          </cell>
          <cell r="F67">
            <v>1</v>
          </cell>
          <cell r="G67" t="str">
            <v>A</v>
          </cell>
          <cell r="H67" t="str">
            <v>A4</v>
          </cell>
          <cell r="I67">
            <v>0.25</v>
          </cell>
          <cell r="J67">
            <v>39336</v>
          </cell>
          <cell r="K67">
            <v>39336</v>
          </cell>
          <cell r="O67">
            <v>39336</v>
          </cell>
          <cell r="P67" t="str">
            <v>C</v>
          </cell>
          <cell r="Q67" t="str">
            <v>0009/07</v>
          </cell>
          <cell r="R67">
            <v>39336</v>
          </cell>
          <cell r="S67" t="str">
            <v>C</v>
          </cell>
          <cell r="T67" t="str">
            <v>0009/07</v>
          </cell>
        </row>
        <row r="68">
          <cell r="A68">
            <v>51</v>
          </cell>
          <cell r="B68" t="str">
            <v>RL-0000-F-7010</v>
          </cell>
          <cell r="C68" t="str">
            <v>RL-D00-000-011</v>
          </cell>
          <cell r="D68" t="str">
            <v>E.40.00.000.021</v>
          </cell>
          <cell r="E68" t="str">
            <v>Programação Semanal</v>
          </cell>
          <cell r="F68">
            <v>0.5</v>
          </cell>
          <cell r="H68" t="str">
            <v>A4</v>
          </cell>
          <cell r="I68">
            <v>0.25</v>
          </cell>
          <cell r="J68">
            <v>39339</v>
          </cell>
          <cell r="K68">
            <v>39339</v>
          </cell>
          <cell r="P68">
            <v>0</v>
          </cell>
          <cell r="S68">
            <v>0</v>
          </cell>
        </row>
        <row r="69">
          <cell r="A69">
            <v>52</v>
          </cell>
          <cell r="B69" t="str">
            <v>RL-0000-F-7011</v>
          </cell>
          <cell r="C69" t="str">
            <v>RL-D00-000-012</v>
          </cell>
          <cell r="D69" t="str">
            <v>E.40.00.000.021</v>
          </cell>
          <cell r="E69" t="str">
            <v>Programação Semanal</v>
          </cell>
          <cell r="F69">
            <v>0.5</v>
          </cell>
          <cell r="H69" t="str">
            <v>A4</v>
          </cell>
          <cell r="I69">
            <v>0.25</v>
          </cell>
          <cell r="J69">
            <v>39346</v>
          </cell>
          <cell r="K69">
            <v>39346</v>
          </cell>
          <cell r="P69">
            <v>0</v>
          </cell>
          <cell r="S69">
            <v>0</v>
          </cell>
        </row>
        <row r="70">
          <cell r="A70">
            <v>53</v>
          </cell>
          <cell r="B70" t="str">
            <v>RL-0000-F-7012</v>
          </cell>
          <cell r="C70" t="str">
            <v>RL-D00-000-013</v>
          </cell>
          <cell r="D70" t="str">
            <v>E.40.00.000.021</v>
          </cell>
          <cell r="E70" t="str">
            <v>Programação Semanal</v>
          </cell>
          <cell r="F70">
            <v>0.75</v>
          </cell>
          <cell r="H70" t="str">
            <v>A4</v>
          </cell>
          <cell r="I70">
            <v>0.25</v>
          </cell>
          <cell r="J70">
            <v>39353</v>
          </cell>
          <cell r="K70">
            <v>39353</v>
          </cell>
          <cell r="P70">
            <v>0</v>
          </cell>
          <cell r="S70">
            <v>0</v>
          </cell>
        </row>
        <row r="71">
          <cell r="A71">
            <v>54</v>
          </cell>
          <cell r="B71" t="str">
            <v>RL-0000-F-7013</v>
          </cell>
          <cell r="C71" t="str">
            <v>RL-D00-000-014</v>
          </cell>
          <cell r="D71" t="str">
            <v>E.40.00.000.021</v>
          </cell>
          <cell r="E71" t="str">
            <v>Programação Semanal</v>
          </cell>
          <cell r="F71">
            <v>0</v>
          </cell>
          <cell r="H71" t="str">
            <v>A4</v>
          </cell>
          <cell r="I71">
            <v>0.25</v>
          </cell>
          <cell r="J71">
            <v>39360</v>
          </cell>
          <cell r="K71">
            <v>39360</v>
          </cell>
          <cell r="P71">
            <v>0</v>
          </cell>
          <cell r="S71">
            <v>0</v>
          </cell>
        </row>
        <row r="72">
          <cell r="A72">
            <v>55</v>
          </cell>
          <cell r="B72" t="str">
            <v>RL-0000-F-7014</v>
          </cell>
          <cell r="C72" t="str">
            <v>RL-D00-000-015</v>
          </cell>
          <cell r="D72" t="str">
            <v>E.40.00.000.021</v>
          </cell>
          <cell r="E72" t="str">
            <v>Programação Semanal</v>
          </cell>
          <cell r="F72">
            <v>0</v>
          </cell>
          <cell r="H72" t="str">
            <v>A4</v>
          </cell>
          <cell r="I72">
            <v>0.25</v>
          </cell>
          <cell r="J72">
            <v>39366</v>
          </cell>
          <cell r="K72">
            <v>39366</v>
          </cell>
          <cell r="P72">
            <v>0</v>
          </cell>
          <cell r="S72">
            <v>0</v>
          </cell>
        </row>
        <row r="73">
          <cell r="A73">
            <v>56</v>
          </cell>
          <cell r="B73" t="str">
            <v>RL-0000-F-7015</v>
          </cell>
          <cell r="C73" t="str">
            <v>RL-D00-000-016</v>
          </cell>
          <cell r="D73" t="str">
            <v>E.40.00.000.021</v>
          </cell>
          <cell r="E73" t="str">
            <v>Programação Semanal</v>
          </cell>
          <cell r="F73">
            <v>0</v>
          </cell>
          <cell r="H73" t="str">
            <v>A4</v>
          </cell>
          <cell r="I73">
            <v>0.25</v>
          </cell>
          <cell r="J73">
            <v>39374</v>
          </cell>
          <cell r="K73">
            <v>39374</v>
          </cell>
          <cell r="P73">
            <v>0</v>
          </cell>
          <cell r="S73">
            <v>0</v>
          </cell>
        </row>
        <row r="74">
          <cell r="A74">
            <v>57</v>
          </cell>
          <cell r="B74" t="str">
            <v>RL-0000-F-7016</v>
          </cell>
          <cell r="C74" t="str">
            <v>RL-D00-000-017</v>
          </cell>
          <cell r="D74" t="str">
            <v>E.40.00.000.021</v>
          </cell>
          <cell r="E74" t="str">
            <v>Programação Semanal</v>
          </cell>
          <cell r="F74">
            <v>0</v>
          </cell>
          <cell r="H74" t="str">
            <v>A4</v>
          </cell>
          <cell r="I74">
            <v>0.25</v>
          </cell>
          <cell r="J74">
            <v>39381</v>
          </cell>
          <cell r="K74">
            <v>39381</v>
          </cell>
          <cell r="P74">
            <v>0</v>
          </cell>
          <cell r="S74">
            <v>0</v>
          </cell>
        </row>
        <row r="75">
          <cell r="A75">
            <v>58</v>
          </cell>
          <cell r="B75" t="str">
            <v>RL-0000-F-7017</v>
          </cell>
          <cell r="C75" t="str">
            <v>RL-D00-000-018</v>
          </cell>
          <cell r="D75" t="str">
            <v>E.40.00.000.021</v>
          </cell>
          <cell r="E75" t="str">
            <v>Programação Semanal</v>
          </cell>
          <cell r="F75">
            <v>0</v>
          </cell>
          <cell r="H75" t="str">
            <v>A4</v>
          </cell>
          <cell r="I75">
            <v>0.25</v>
          </cell>
          <cell r="J75">
            <v>39387</v>
          </cell>
          <cell r="K75">
            <v>39387</v>
          </cell>
          <cell r="P75">
            <v>0</v>
          </cell>
          <cell r="S75">
            <v>0</v>
          </cell>
        </row>
        <row r="76">
          <cell r="A76">
            <v>59</v>
          </cell>
          <cell r="B76" t="str">
            <v>RL-0000-F-7018</v>
          </cell>
          <cell r="C76" t="str">
            <v>RL-D00-000-019</v>
          </cell>
          <cell r="D76" t="str">
            <v>E.40.00.000.021</v>
          </cell>
          <cell r="E76" t="str">
            <v>Programação Semanal</v>
          </cell>
          <cell r="F76">
            <v>0</v>
          </cell>
          <cell r="H76" t="str">
            <v>A4</v>
          </cell>
          <cell r="I76">
            <v>0.25</v>
          </cell>
          <cell r="J76">
            <v>39395</v>
          </cell>
          <cell r="K76">
            <v>39395</v>
          </cell>
          <cell r="P76">
            <v>0</v>
          </cell>
          <cell r="S76">
            <v>0</v>
          </cell>
        </row>
        <row r="77">
          <cell r="A77">
            <v>60</v>
          </cell>
          <cell r="B77" t="str">
            <v>RL-0000-F-7019</v>
          </cell>
          <cell r="C77" t="str">
            <v>RL-D00-000-020</v>
          </cell>
          <cell r="D77" t="str">
            <v>E.40.00.000.021</v>
          </cell>
          <cell r="E77" t="str">
            <v>Programação Semanal</v>
          </cell>
          <cell r="F77">
            <v>0</v>
          </cell>
          <cell r="H77" t="str">
            <v>A4</v>
          </cell>
          <cell r="I77">
            <v>0.25</v>
          </cell>
          <cell r="J77">
            <v>39402</v>
          </cell>
          <cell r="K77">
            <v>39402</v>
          </cell>
          <cell r="P77">
            <v>0</v>
          </cell>
          <cell r="S77">
            <v>0</v>
          </cell>
        </row>
        <row r="78">
          <cell r="A78">
            <v>61</v>
          </cell>
          <cell r="B78" t="str">
            <v>RL-0000-F-7020</v>
          </cell>
          <cell r="C78" t="str">
            <v>RL-D00-000-021</v>
          </cell>
          <cell r="D78" t="str">
            <v>E.40.00.000.021</v>
          </cell>
          <cell r="E78" t="str">
            <v>Programação Semanal</v>
          </cell>
          <cell r="F78">
            <v>0</v>
          </cell>
          <cell r="H78" t="str">
            <v>A4</v>
          </cell>
          <cell r="I78">
            <v>0.25</v>
          </cell>
          <cell r="J78">
            <v>39409</v>
          </cell>
          <cell r="K78">
            <v>39409</v>
          </cell>
          <cell r="P78">
            <v>0</v>
          </cell>
          <cell r="S78">
            <v>0</v>
          </cell>
        </row>
        <row r="79">
          <cell r="A79">
            <v>62</v>
          </cell>
          <cell r="B79" t="str">
            <v>RL-0000-F-7021</v>
          </cell>
          <cell r="C79" t="str">
            <v>RL-D00-000-022</v>
          </cell>
          <cell r="D79" t="str">
            <v>E.40.00.000.021</v>
          </cell>
          <cell r="E79" t="str">
            <v>Programação Semanal</v>
          </cell>
          <cell r="F79">
            <v>0</v>
          </cell>
          <cell r="H79" t="str">
            <v>A4</v>
          </cell>
          <cell r="I79">
            <v>0.25</v>
          </cell>
          <cell r="J79">
            <v>39416</v>
          </cell>
          <cell r="K79">
            <v>39416</v>
          </cell>
          <cell r="P79">
            <v>0</v>
          </cell>
          <cell r="S79">
            <v>0</v>
          </cell>
        </row>
        <row r="80">
          <cell r="A80">
            <v>63</v>
          </cell>
          <cell r="B80" t="str">
            <v>RL-0000-F-7022</v>
          </cell>
          <cell r="C80" t="str">
            <v>RL-D00-000-023</v>
          </cell>
          <cell r="D80" t="str">
            <v>E.40.00.000.021</v>
          </cell>
          <cell r="E80" t="str">
            <v>Programação Semanal</v>
          </cell>
          <cell r="F80">
            <v>0</v>
          </cell>
          <cell r="H80" t="str">
            <v>A4</v>
          </cell>
          <cell r="I80">
            <v>0.25</v>
          </cell>
          <cell r="J80">
            <v>39423</v>
          </cell>
          <cell r="K80">
            <v>39423</v>
          </cell>
          <cell r="P80">
            <v>0</v>
          </cell>
          <cell r="S80">
            <v>0</v>
          </cell>
        </row>
        <row r="81">
          <cell r="A81">
            <v>64</v>
          </cell>
          <cell r="B81" t="str">
            <v>RL-0000-F-7023</v>
          </cell>
          <cell r="C81" t="str">
            <v>RL-D00-000-024</v>
          </cell>
          <cell r="D81" t="str">
            <v>E.40.00.000.021</v>
          </cell>
          <cell r="E81" t="str">
            <v>Programação Semanal</v>
          </cell>
          <cell r="F81">
            <v>0</v>
          </cell>
          <cell r="H81" t="str">
            <v>A4</v>
          </cell>
          <cell r="I81">
            <v>0.25</v>
          </cell>
          <cell r="J81">
            <v>39430</v>
          </cell>
          <cell r="K81">
            <v>39430</v>
          </cell>
          <cell r="P81">
            <v>0</v>
          </cell>
          <cell r="S81">
            <v>0</v>
          </cell>
        </row>
        <row r="82">
          <cell r="A82">
            <v>65</v>
          </cell>
          <cell r="B82" t="str">
            <v>RL-0000-F-7024</v>
          </cell>
          <cell r="C82" t="str">
            <v>RL-D00-000-025</v>
          </cell>
          <cell r="D82" t="str">
            <v>E.40.00.000.021</v>
          </cell>
          <cell r="E82" t="str">
            <v>Programação Semanal</v>
          </cell>
          <cell r="F82">
            <v>0</v>
          </cell>
          <cell r="H82" t="str">
            <v>A4</v>
          </cell>
          <cell r="I82">
            <v>0.25</v>
          </cell>
          <cell r="J82">
            <v>39437</v>
          </cell>
          <cell r="K82">
            <v>39437</v>
          </cell>
          <cell r="P82">
            <v>0</v>
          </cell>
          <cell r="S82">
            <v>0</v>
          </cell>
        </row>
        <row r="83">
          <cell r="A83">
            <v>66</v>
          </cell>
          <cell r="B83" t="str">
            <v>RL-0000-F-7025</v>
          </cell>
          <cell r="C83" t="str">
            <v>RL-D00-000-026</v>
          </cell>
          <cell r="D83" t="str">
            <v>E.40.00.000.021</v>
          </cell>
          <cell r="E83" t="str">
            <v>Programação Semanal</v>
          </cell>
          <cell r="F83">
            <v>0</v>
          </cell>
          <cell r="H83" t="str">
            <v>A4</v>
          </cell>
          <cell r="I83">
            <v>0.25</v>
          </cell>
          <cell r="J83">
            <v>39444</v>
          </cell>
          <cell r="K83">
            <v>39444</v>
          </cell>
          <cell r="P83">
            <v>0</v>
          </cell>
          <cell r="S83">
            <v>0</v>
          </cell>
        </row>
        <row r="84">
          <cell r="A84">
            <v>67</v>
          </cell>
          <cell r="B84" t="str">
            <v>RL-0000-F-7026</v>
          </cell>
          <cell r="C84" t="str">
            <v>RL-D00-000-027</v>
          </cell>
          <cell r="D84" t="str">
            <v>E.40.00.000.021</v>
          </cell>
          <cell r="E84" t="str">
            <v>Programação Semanal</v>
          </cell>
          <cell r="F84">
            <v>0</v>
          </cell>
          <cell r="H84" t="str">
            <v>A4</v>
          </cell>
          <cell r="I84">
            <v>0.25</v>
          </cell>
          <cell r="J84">
            <v>39451</v>
          </cell>
          <cell r="K84">
            <v>39451</v>
          </cell>
          <cell r="P84">
            <v>0</v>
          </cell>
          <cell r="S84">
            <v>0</v>
          </cell>
        </row>
        <row r="85">
          <cell r="A85">
            <v>68</v>
          </cell>
          <cell r="B85" t="str">
            <v>RL-0000-F-7027</v>
          </cell>
          <cell r="C85" t="str">
            <v>RL-D00-000-028</v>
          </cell>
          <cell r="D85" t="str">
            <v>E.40.00.000.021</v>
          </cell>
          <cell r="E85" t="str">
            <v>Programação Semanal</v>
          </cell>
          <cell r="F85">
            <v>0</v>
          </cell>
          <cell r="H85" t="str">
            <v>A4</v>
          </cell>
          <cell r="I85">
            <v>0.25</v>
          </cell>
          <cell r="J85">
            <v>39458</v>
          </cell>
          <cell r="K85">
            <v>39458</v>
          </cell>
          <cell r="P85">
            <v>0</v>
          </cell>
          <cell r="S85">
            <v>0</v>
          </cell>
        </row>
        <row r="86">
          <cell r="A86">
            <v>69</v>
          </cell>
          <cell r="B86" t="str">
            <v>RL-0000-F-7028</v>
          </cell>
          <cell r="C86" t="str">
            <v>RL-D00-000-029</v>
          </cell>
          <cell r="D86" t="str">
            <v>E.40.00.000.021</v>
          </cell>
          <cell r="E86" t="str">
            <v>Programação Semanal</v>
          </cell>
          <cell r="F86">
            <v>0</v>
          </cell>
          <cell r="H86" t="str">
            <v>A4</v>
          </cell>
          <cell r="I86">
            <v>0.25</v>
          </cell>
          <cell r="J86">
            <v>39465</v>
          </cell>
          <cell r="K86">
            <v>39465</v>
          </cell>
          <cell r="P86">
            <v>0</v>
          </cell>
          <cell r="S86">
            <v>0</v>
          </cell>
        </row>
        <row r="87">
          <cell r="A87">
            <v>70</v>
          </cell>
          <cell r="B87" t="str">
            <v>RL-0000-F-7029</v>
          </cell>
          <cell r="C87" t="str">
            <v>RL-D00-000-030</v>
          </cell>
          <cell r="D87" t="str">
            <v>E.40.00.000.021</v>
          </cell>
          <cell r="E87" t="str">
            <v>Programação Semanal</v>
          </cell>
          <cell r="F87">
            <v>0</v>
          </cell>
          <cell r="H87" t="str">
            <v>A4</v>
          </cell>
          <cell r="I87">
            <v>0.25</v>
          </cell>
          <cell r="J87">
            <v>39472</v>
          </cell>
          <cell r="K87">
            <v>39472</v>
          </cell>
          <cell r="P87">
            <v>0</v>
          </cell>
          <cell r="S87">
            <v>0</v>
          </cell>
        </row>
        <row r="88">
          <cell r="A88">
            <v>71</v>
          </cell>
          <cell r="B88" t="str">
            <v>RL-0000-F-7030</v>
          </cell>
          <cell r="C88" t="str">
            <v>RL-D00-000-031</v>
          </cell>
          <cell r="D88" t="str">
            <v>E.40.00.000.021</v>
          </cell>
          <cell r="E88" t="str">
            <v>Programação Semanal</v>
          </cell>
          <cell r="F88">
            <v>0</v>
          </cell>
          <cell r="H88" t="str">
            <v>A4</v>
          </cell>
          <cell r="I88">
            <v>0.25</v>
          </cell>
          <cell r="J88">
            <v>39479</v>
          </cell>
          <cell r="K88">
            <v>39479</v>
          </cell>
          <cell r="P88">
            <v>0</v>
          </cell>
          <cell r="S88">
            <v>0</v>
          </cell>
        </row>
        <row r="89">
          <cell r="A89">
            <v>72</v>
          </cell>
          <cell r="B89" t="str">
            <v>RL-0000-F-7031</v>
          </cell>
          <cell r="C89" t="str">
            <v>RL-D00-000-032</v>
          </cell>
          <cell r="D89" t="str">
            <v>E.40.00.000.021</v>
          </cell>
          <cell r="E89" t="str">
            <v>Programação Semanal</v>
          </cell>
          <cell r="F89">
            <v>0</v>
          </cell>
          <cell r="H89" t="str">
            <v>A4</v>
          </cell>
          <cell r="I89">
            <v>0.25</v>
          </cell>
          <cell r="J89">
            <v>39486</v>
          </cell>
          <cell r="K89">
            <v>39486</v>
          </cell>
          <cell r="P89">
            <v>0</v>
          </cell>
          <cell r="S89">
            <v>0</v>
          </cell>
        </row>
        <row r="90">
          <cell r="A90">
            <v>73</v>
          </cell>
          <cell r="B90" t="str">
            <v>RL-0000-F-7032</v>
          </cell>
          <cell r="C90" t="str">
            <v>RL-D00-000-033</v>
          </cell>
          <cell r="D90" t="str">
            <v>E.40.00.000.021</v>
          </cell>
          <cell r="E90" t="str">
            <v>Programação Semanal</v>
          </cell>
          <cell r="F90">
            <v>0</v>
          </cell>
          <cell r="H90" t="str">
            <v>A4</v>
          </cell>
          <cell r="I90">
            <v>0.25</v>
          </cell>
          <cell r="J90">
            <v>39493</v>
          </cell>
          <cell r="K90">
            <v>39493</v>
          </cell>
          <cell r="P90">
            <v>0</v>
          </cell>
          <cell r="S90">
            <v>0</v>
          </cell>
        </row>
        <row r="91">
          <cell r="A91">
            <v>74</v>
          </cell>
          <cell r="B91" t="str">
            <v>RL-0000-F-7033</v>
          </cell>
          <cell r="C91" t="str">
            <v>RL-D00-000-034</v>
          </cell>
          <cell r="D91" t="str">
            <v>E.40.00.000.021</v>
          </cell>
          <cell r="E91" t="str">
            <v>Programação Semanal</v>
          </cell>
          <cell r="F91">
            <v>0</v>
          </cell>
          <cell r="H91" t="str">
            <v>A4</v>
          </cell>
          <cell r="I91">
            <v>0.25</v>
          </cell>
          <cell r="J91">
            <v>39507</v>
          </cell>
          <cell r="K91">
            <v>39507</v>
          </cell>
          <cell r="P91">
            <v>0</v>
          </cell>
          <cell r="S91">
            <v>0</v>
          </cell>
        </row>
        <row r="92">
          <cell r="A92">
            <v>75</v>
          </cell>
          <cell r="B92" t="str">
            <v>RL-0000-F-7034</v>
          </cell>
          <cell r="C92" t="str">
            <v>RL-D00-000-035</v>
          </cell>
          <cell r="D92" t="str">
            <v>E.40.00.000.021</v>
          </cell>
          <cell r="E92" t="str">
            <v>Programação Semanal</v>
          </cell>
          <cell r="F92">
            <v>0</v>
          </cell>
          <cell r="H92" t="str">
            <v>A4</v>
          </cell>
          <cell r="I92">
            <v>0.25</v>
          </cell>
          <cell r="J92">
            <v>39514</v>
          </cell>
          <cell r="K92">
            <v>39514</v>
          </cell>
          <cell r="P92">
            <v>0</v>
          </cell>
          <cell r="S92">
            <v>0</v>
          </cell>
        </row>
        <row r="93">
          <cell r="A93">
            <v>76</v>
          </cell>
          <cell r="B93" t="str">
            <v>RL-0000-F-7035</v>
          </cell>
          <cell r="C93" t="str">
            <v>RL-D00-000-036</v>
          </cell>
          <cell r="D93" t="str">
            <v>E.40.00.000.021</v>
          </cell>
          <cell r="E93" t="str">
            <v>Programação Semanal</v>
          </cell>
          <cell r="F93">
            <v>0</v>
          </cell>
          <cell r="H93" t="str">
            <v>A4</v>
          </cell>
          <cell r="I93">
            <v>0.25</v>
          </cell>
          <cell r="J93">
            <v>39521</v>
          </cell>
          <cell r="K93">
            <v>39521</v>
          </cell>
          <cell r="P93">
            <v>0</v>
          </cell>
          <cell r="S93">
            <v>0</v>
          </cell>
        </row>
        <row r="94">
          <cell r="A94">
            <v>77</v>
          </cell>
          <cell r="B94" t="str">
            <v>RL-0000-F-7036</v>
          </cell>
          <cell r="C94" t="str">
            <v>RL-D00-000-037</v>
          </cell>
          <cell r="D94" t="str">
            <v>E.40.00.000.021</v>
          </cell>
          <cell r="E94" t="str">
            <v>Programação Semanal</v>
          </cell>
          <cell r="F94">
            <v>0</v>
          </cell>
          <cell r="H94" t="str">
            <v>A4</v>
          </cell>
          <cell r="I94">
            <v>0.25</v>
          </cell>
          <cell r="J94">
            <v>39528</v>
          </cell>
          <cell r="K94">
            <v>39528</v>
          </cell>
          <cell r="P94">
            <v>0</v>
          </cell>
          <cell r="S94">
            <v>0</v>
          </cell>
        </row>
        <row r="95">
          <cell r="A95">
            <v>78</v>
          </cell>
          <cell r="B95" t="str">
            <v>RL-0000-F-7037</v>
          </cell>
          <cell r="C95" t="str">
            <v>RL-D00-000-038</v>
          </cell>
          <cell r="D95" t="str">
            <v>E.40.00.000.021</v>
          </cell>
          <cell r="E95" t="str">
            <v>Programação Semanal</v>
          </cell>
          <cell r="F95">
            <v>0</v>
          </cell>
          <cell r="H95" t="str">
            <v>A4</v>
          </cell>
          <cell r="I95">
            <v>0.25</v>
          </cell>
          <cell r="J95">
            <v>39535</v>
          </cell>
          <cell r="K95">
            <v>39535</v>
          </cell>
          <cell r="P95">
            <v>0</v>
          </cell>
          <cell r="S95">
            <v>0</v>
          </cell>
        </row>
        <row r="96">
          <cell r="A96">
            <v>79</v>
          </cell>
          <cell r="B96" t="str">
            <v>RL-0000-F-7038</v>
          </cell>
          <cell r="C96" t="str">
            <v>RL-D00-000-039</v>
          </cell>
          <cell r="D96" t="str">
            <v>E.40.00.000.021</v>
          </cell>
          <cell r="E96" t="str">
            <v>Programação Semanal</v>
          </cell>
          <cell r="F96">
            <v>0</v>
          </cell>
          <cell r="H96" t="str">
            <v>A4</v>
          </cell>
          <cell r="I96">
            <v>0.25</v>
          </cell>
          <cell r="J96">
            <v>39542</v>
          </cell>
          <cell r="K96">
            <v>39542</v>
          </cell>
          <cell r="P96">
            <v>0</v>
          </cell>
          <cell r="S96">
            <v>0</v>
          </cell>
        </row>
        <row r="97">
          <cell r="A97">
            <v>80</v>
          </cell>
          <cell r="B97" t="str">
            <v>RL-0000-F-7039</v>
          </cell>
          <cell r="C97" t="str">
            <v>RL-D00-000-040</v>
          </cell>
          <cell r="D97" t="str">
            <v>E.40.00.000.021</v>
          </cell>
          <cell r="E97" t="str">
            <v>Programação Semanal</v>
          </cell>
          <cell r="F97">
            <v>0</v>
          </cell>
          <cell r="H97" t="str">
            <v>A4</v>
          </cell>
          <cell r="I97">
            <v>0.25</v>
          </cell>
          <cell r="J97">
            <v>39549</v>
          </cell>
          <cell r="K97">
            <v>39549</v>
          </cell>
          <cell r="P97">
            <v>0</v>
          </cell>
          <cell r="S97">
            <v>0</v>
          </cell>
        </row>
        <row r="98">
          <cell r="A98">
            <v>81</v>
          </cell>
          <cell r="B98" t="str">
            <v>RL-0000-F-7040</v>
          </cell>
          <cell r="C98" t="str">
            <v>RL-D00-000-041</v>
          </cell>
          <cell r="D98" t="str">
            <v>E.40.00.000.021</v>
          </cell>
          <cell r="E98" t="str">
            <v>Programação Semanal</v>
          </cell>
          <cell r="F98">
            <v>0</v>
          </cell>
          <cell r="H98" t="str">
            <v>A4</v>
          </cell>
          <cell r="I98">
            <v>0.25</v>
          </cell>
          <cell r="J98">
            <v>39556</v>
          </cell>
          <cell r="K98">
            <v>39556</v>
          </cell>
          <cell r="P98">
            <v>0</v>
          </cell>
          <cell r="S98">
            <v>0</v>
          </cell>
        </row>
        <row r="99">
          <cell r="A99">
            <v>82</v>
          </cell>
          <cell r="B99" t="str">
            <v>RL-0000-F-7041</v>
          </cell>
          <cell r="C99" t="str">
            <v>RL-D00-000-042</v>
          </cell>
          <cell r="D99" t="str">
            <v>E.40.00.000.021</v>
          </cell>
          <cell r="E99" t="str">
            <v>Programação Semanal</v>
          </cell>
          <cell r="F99">
            <v>0</v>
          </cell>
          <cell r="H99" t="str">
            <v>A4</v>
          </cell>
          <cell r="I99">
            <v>0.25</v>
          </cell>
          <cell r="J99">
            <v>39563</v>
          </cell>
          <cell r="K99">
            <v>39563</v>
          </cell>
          <cell r="P99">
            <v>0</v>
          </cell>
          <cell r="S99">
            <v>0</v>
          </cell>
        </row>
        <row r="100">
          <cell r="A100">
            <v>83</v>
          </cell>
          <cell r="B100" t="str">
            <v>RL-0000-F-7042</v>
          </cell>
          <cell r="C100" t="str">
            <v>RL-D00-000-043</v>
          </cell>
          <cell r="D100" t="str">
            <v>E.40.00.000.021</v>
          </cell>
          <cell r="E100" t="str">
            <v>Programação Semanal</v>
          </cell>
          <cell r="F100">
            <v>0</v>
          </cell>
          <cell r="H100" t="str">
            <v>A4</v>
          </cell>
          <cell r="I100">
            <v>0.25</v>
          </cell>
          <cell r="J100">
            <v>39570</v>
          </cell>
          <cell r="K100">
            <v>39570</v>
          </cell>
          <cell r="P100">
            <v>0</v>
          </cell>
          <cell r="S100">
            <v>0</v>
          </cell>
        </row>
        <row r="101">
          <cell r="A101">
            <v>84</v>
          </cell>
          <cell r="B101" t="str">
            <v>RM-0000-F-7000</v>
          </cell>
          <cell r="C101" t="str">
            <v>RL-D00-000-044</v>
          </cell>
          <cell r="D101" t="str">
            <v>E.40.00.000.021</v>
          </cell>
          <cell r="E101" t="str">
            <v>Relatório Mensal de Andamento</v>
          </cell>
          <cell r="F101">
            <v>0.75</v>
          </cell>
          <cell r="H101" t="str">
            <v>A4</v>
          </cell>
          <cell r="I101">
            <v>0.8</v>
          </cell>
          <cell r="J101">
            <v>39336</v>
          </cell>
          <cell r="K101">
            <v>39336</v>
          </cell>
          <cell r="P101">
            <v>0</v>
          </cell>
          <cell r="S101">
            <v>0</v>
          </cell>
        </row>
        <row r="102">
          <cell r="A102">
            <v>85</v>
          </cell>
          <cell r="B102" t="str">
            <v>RM-0000-F-7001</v>
          </cell>
          <cell r="C102" t="str">
            <v>RL-D00-000-045</v>
          </cell>
          <cell r="D102" t="str">
            <v>E.40.00.000.021</v>
          </cell>
          <cell r="E102" t="str">
            <v>Relatório Mensal de Andamento</v>
          </cell>
          <cell r="F102">
            <v>0.1</v>
          </cell>
          <cell r="H102" t="str">
            <v>A4</v>
          </cell>
          <cell r="I102">
            <v>0.8</v>
          </cell>
          <cell r="J102">
            <v>39353</v>
          </cell>
          <cell r="K102">
            <v>39353</v>
          </cell>
          <cell r="P102">
            <v>0</v>
          </cell>
          <cell r="S102">
            <v>0</v>
          </cell>
        </row>
        <row r="103">
          <cell r="A103">
            <v>86</v>
          </cell>
          <cell r="B103" t="str">
            <v>RM-0000-F-7002</v>
          </cell>
          <cell r="C103" t="str">
            <v>RL-D00-000-046</v>
          </cell>
          <cell r="D103" t="str">
            <v>E.40.00.000.021</v>
          </cell>
          <cell r="E103" t="str">
            <v>Relatório Mensal de Andamento</v>
          </cell>
          <cell r="F103">
            <v>0</v>
          </cell>
          <cell r="H103" t="str">
            <v>A4</v>
          </cell>
          <cell r="I103">
            <v>0.8</v>
          </cell>
          <cell r="J103">
            <v>39386</v>
          </cell>
          <cell r="K103">
            <v>39386</v>
          </cell>
          <cell r="P103">
            <v>0</v>
          </cell>
          <cell r="S103">
            <v>0</v>
          </cell>
        </row>
        <row r="104">
          <cell r="A104">
            <v>87</v>
          </cell>
          <cell r="B104" t="str">
            <v>RM-0000-F-7003</v>
          </cell>
          <cell r="C104" t="str">
            <v>RL-D00-000-047</v>
          </cell>
          <cell r="D104" t="str">
            <v>E.40.00.000.021</v>
          </cell>
          <cell r="E104" t="str">
            <v>Relatório Mensal de Andamento</v>
          </cell>
          <cell r="F104">
            <v>0</v>
          </cell>
          <cell r="H104" t="str">
            <v>A4</v>
          </cell>
          <cell r="I104">
            <v>0.8</v>
          </cell>
          <cell r="J104">
            <v>39416</v>
          </cell>
          <cell r="K104">
            <v>39416</v>
          </cell>
          <cell r="P104">
            <v>0</v>
          </cell>
          <cell r="S104">
            <v>0</v>
          </cell>
        </row>
        <row r="105">
          <cell r="A105">
            <v>88</v>
          </cell>
          <cell r="B105" t="str">
            <v>RM-0000-F-7004</v>
          </cell>
          <cell r="C105" t="str">
            <v>RL-D00-000-048</v>
          </cell>
          <cell r="D105" t="str">
            <v>E.40.00.000.021</v>
          </cell>
          <cell r="E105" t="str">
            <v>Relatório Mensal de Andamento</v>
          </cell>
          <cell r="F105">
            <v>0</v>
          </cell>
          <cell r="H105" t="str">
            <v>A4</v>
          </cell>
          <cell r="I105">
            <v>0.8</v>
          </cell>
          <cell r="J105">
            <v>39447</v>
          </cell>
          <cell r="K105">
            <v>39447</v>
          </cell>
          <cell r="P105">
            <v>0</v>
          </cell>
          <cell r="S105">
            <v>0</v>
          </cell>
        </row>
        <row r="106">
          <cell r="A106">
            <v>89</v>
          </cell>
          <cell r="B106" t="str">
            <v>RM-0000-F-7005</v>
          </cell>
          <cell r="C106" t="str">
            <v>RL-D00-000-049</v>
          </cell>
          <cell r="D106" t="str">
            <v>E.40.00.000.021</v>
          </cell>
          <cell r="E106" t="str">
            <v>Relatório Mensal de Andamento</v>
          </cell>
          <cell r="F106">
            <v>0</v>
          </cell>
          <cell r="H106" t="str">
            <v>A4</v>
          </cell>
          <cell r="I106">
            <v>0.8</v>
          </cell>
          <cell r="J106">
            <v>39478</v>
          </cell>
          <cell r="K106">
            <v>39478</v>
          </cell>
          <cell r="P106">
            <v>0</v>
          </cell>
          <cell r="S106">
            <v>0</v>
          </cell>
        </row>
        <row r="107">
          <cell r="A107">
            <v>90</v>
          </cell>
          <cell r="B107" t="str">
            <v>RM-0000-F-7006</v>
          </cell>
          <cell r="C107" t="str">
            <v>RL-D00-000-050</v>
          </cell>
          <cell r="D107" t="str">
            <v>E.40.00.000.021</v>
          </cell>
          <cell r="E107" t="str">
            <v>Relatório Mensal de Andamento</v>
          </cell>
          <cell r="F107">
            <v>0</v>
          </cell>
          <cell r="H107" t="str">
            <v>A4</v>
          </cell>
          <cell r="I107">
            <v>0.8</v>
          </cell>
          <cell r="J107">
            <v>39507</v>
          </cell>
          <cell r="K107">
            <v>39507</v>
          </cell>
          <cell r="P107">
            <v>0</v>
          </cell>
          <cell r="S107">
            <v>0</v>
          </cell>
        </row>
        <row r="108">
          <cell r="A108">
            <v>91</v>
          </cell>
          <cell r="B108" t="str">
            <v>RM-0000-F-7007</v>
          </cell>
          <cell r="C108" t="str">
            <v>RL-D00-000-051</v>
          </cell>
          <cell r="D108" t="str">
            <v>E.40.00.000.021</v>
          </cell>
          <cell r="E108" t="str">
            <v>Relatório Mensal de Andamento</v>
          </cell>
          <cell r="F108">
            <v>0</v>
          </cell>
          <cell r="H108" t="str">
            <v>A4</v>
          </cell>
          <cell r="I108">
            <v>0.8</v>
          </cell>
          <cell r="J108">
            <v>39538</v>
          </cell>
          <cell r="K108">
            <v>39538</v>
          </cell>
          <cell r="P108">
            <v>0</v>
          </cell>
          <cell r="S108">
            <v>0</v>
          </cell>
        </row>
        <row r="109">
          <cell r="A109">
            <v>92</v>
          </cell>
          <cell r="B109" t="str">
            <v>AR-0000-G-7000</v>
          </cell>
          <cell r="C109" t="str">
            <v>AT-D00-000-001</v>
          </cell>
          <cell r="D109" t="str">
            <v>E.40.00.000.021</v>
          </cell>
          <cell r="E109" t="str">
            <v>PROJETO DETALHADO - GERAL/ COORDENAÇÃO - ATA DE REUNIÃO</v>
          </cell>
          <cell r="F109">
            <v>1</v>
          </cell>
          <cell r="G109" t="str">
            <v>A</v>
          </cell>
          <cell r="H109" t="str">
            <v>A4</v>
          </cell>
          <cell r="I109">
            <v>0.2</v>
          </cell>
          <cell r="J109">
            <v>39317</v>
          </cell>
          <cell r="K109">
            <v>39317</v>
          </cell>
          <cell r="O109">
            <v>39317</v>
          </cell>
          <cell r="P109" t="str">
            <v>C</v>
          </cell>
          <cell r="Q109" t="str">
            <v>0001/07</v>
          </cell>
          <cell r="R109">
            <v>39317</v>
          </cell>
          <cell r="S109" t="str">
            <v>C</v>
          </cell>
          <cell r="T109" t="str">
            <v>0001/07</v>
          </cell>
        </row>
        <row r="110">
          <cell r="A110">
            <v>93</v>
          </cell>
          <cell r="B110" t="str">
            <v>AR-0000-G-7001</v>
          </cell>
          <cell r="C110" t="str">
            <v>AT-D00-000-002</v>
          </cell>
          <cell r="D110" t="str">
            <v>E.40.00.000.021</v>
          </cell>
          <cell r="E110" t="str">
            <v>PROJETO DETALHADO - GERAL/ COORDENAÇÃO - ATA DE REUNIÃO</v>
          </cell>
          <cell r="F110">
            <v>1</v>
          </cell>
          <cell r="G110" t="str">
            <v>A</v>
          </cell>
          <cell r="H110" t="str">
            <v>A4</v>
          </cell>
          <cell r="I110">
            <v>0.2</v>
          </cell>
          <cell r="J110">
            <v>39317</v>
          </cell>
          <cell r="K110">
            <v>39317</v>
          </cell>
          <cell r="O110">
            <v>39317</v>
          </cell>
          <cell r="P110" t="str">
            <v>C</v>
          </cell>
          <cell r="Q110" t="str">
            <v>0001/07</v>
          </cell>
          <cell r="R110">
            <v>39317</v>
          </cell>
          <cell r="S110" t="str">
            <v>C</v>
          </cell>
          <cell r="T110" t="str">
            <v>0001/07</v>
          </cell>
        </row>
        <row r="111">
          <cell r="A111">
            <v>94</v>
          </cell>
          <cell r="B111" t="str">
            <v>AR-0000-G-7002</v>
          </cell>
          <cell r="C111" t="str">
            <v>AT-D00-000-003</v>
          </cell>
          <cell r="D111" t="str">
            <v>E.40.00.000.021</v>
          </cell>
          <cell r="E111" t="str">
            <v>PROJETO DETALHADO - ÁREA GERAL - ATA DE REUNIÃO</v>
          </cell>
          <cell r="F111">
            <v>1</v>
          </cell>
          <cell r="G111" t="str">
            <v>A</v>
          </cell>
          <cell r="H111" t="str">
            <v>A4</v>
          </cell>
          <cell r="I111">
            <v>0.2</v>
          </cell>
          <cell r="J111">
            <v>39335</v>
          </cell>
          <cell r="K111">
            <v>39335</v>
          </cell>
          <cell r="O111">
            <v>39335</v>
          </cell>
          <cell r="P111" t="str">
            <v>C</v>
          </cell>
          <cell r="Q111" t="str">
            <v>0006/07</v>
          </cell>
          <cell r="R111">
            <v>39335</v>
          </cell>
          <cell r="S111" t="str">
            <v>C</v>
          </cell>
          <cell r="T111" t="str">
            <v>0006/07</v>
          </cell>
        </row>
        <row r="112">
          <cell r="A112">
            <v>95</v>
          </cell>
          <cell r="B112" t="str">
            <v>AR-0000-G-7003</v>
          </cell>
          <cell r="C112" t="str">
            <v>AT-D00-000-004</v>
          </cell>
          <cell r="D112" t="str">
            <v>E.40.00.000.021</v>
          </cell>
          <cell r="E112" t="str">
            <v>PROJETO DETALHADO - GERAL / COORDENAÇÃO - ATA DE REUNIÃO</v>
          </cell>
          <cell r="F112">
            <v>1</v>
          </cell>
          <cell r="G112" t="str">
            <v>A</v>
          </cell>
          <cell r="H112" t="str">
            <v>A4</v>
          </cell>
          <cell r="I112">
            <v>0.2</v>
          </cell>
          <cell r="J112">
            <v>39325</v>
          </cell>
          <cell r="K112">
            <v>39325</v>
          </cell>
          <cell r="O112">
            <v>39325</v>
          </cell>
          <cell r="P112" t="str">
            <v>C</v>
          </cell>
          <cell r="Q112" t="str">
            <v>0004/07</v>
          </cell>
          <cell r="R112">
            <v>39325</v>
          </cell>
          <cell r="S112" t="str">
            <v>C</v>
          </cell>
          <cell r="T112" t="str">
            <v>0004/07</v>
          </cell>
        </row>
        <row r="113">
          <cell r="A113">
            <v>96</v>
          </cell>
          <cell r="B113" t="str">
            <v>AR-0000-G-7004</v>
          </cell>
          <cell r="C113" t="str">
            <v>AT-D00-000-005</v>
          </cell>
          <cell r="D113" t="str">
            <v>E.40.00.000.021</v>
          </cell>
          <cell r="E113" t="str">
            <v>PROJETO DETALHADO - GERAL/COORDENAÇÃO - ATA DE REUNIÃO</v>
          </cell>
          <cell r="F113">
            <v>1</v>
          </cell>
          <cell r="G113" t="str">
            <v>A</v>
          </cell>
          <cell r="H113" t="str">
            <v>A4</v>
          </cell>
          <cell r="I113">
            <v>0.2</v>
          </cell>
          <cell r="J113">
            <v>39335</v>
          </cell>
          <cell r="K113">
            <v>39335</v>
          </cell>
          <cell r="O113">
            <v>39335</v>
          </cell>
          <cell r="P113" t="str">
            <v>C</v>
          </cell>
          <cell r="Q113" t="str">
            <v>0006/07</v>
          </cell>
          <cell r="R113">
            <v>39335</v>
          </cell>
          <cell r="S113" t="str">
            <v>C</v>
          </cell>
          <cell r="T113" t="str">
            <v>0006/07</v>
          </cell>
        </row>
        <row r="114">
          <cell r="A114">
            <v>97</v>
          </cell>
          <cell r="B114" t="str">
            <v>AR-0000-G-7005</v>
          </cell>
          <cell r="C114" t="str">
            <v>AT-D00-000-006</v>
          </cell>
          <cell r="D114" t="str">
            <v>E.40.00.000.021</v>
          </cell>
          <cell r="E114" t="str">
            <v>Ata de Reunião</v>
          </cell>
          <cell r="F114">
            <v>0.75</v>
          </cell>
          <cell r="H114" t="str">
            <v>A4</v>
          </cell>
          <cell r="I114">
            <v>0.2</v>
          </cell>
          <cell r="J114">
            <v>39339</v>
          </cell>
          <cell r="K114">
            <v>39339</v>
          </cell>
          <cell r="P114">
            <v>0</v>
          </cell>
          <cell r="S114">
            <v>0</v>
          </cell>
        </row>
        <row r="115">
          <cell r="A115">
            <v>98</v>
          </cell>
          <cell r="B115" t="str">
            <v>AR-0000-G-7006</v>
          </cell>
          <cell r="C115" t="str">
            <v>AT-D00-000-007</v>
          </cell>
          <cell r="D115" t="str">
            <v>E.40.00.000.021</v>
          </cell>
          <cell r="E115" t="str">
            <v>Ata de Reunião</v>
          </cell>
          <cell r="F115">
            <v>0.5</v>
          </cell>
          <cell r="H115" t="str">
            <v>A4</v>
          </cell>
          <cell r="I115">
            <v>0.2</v>
          </cell>
          <cell r="J115">
            <v>39346</v>
          </cell>
          <cell r="K115">
            <v>39346</v>
          </cell>
          <cell r="P115">
            <v>0</v>
          </cell>
          <cell r="S115">
            <v>0</v>
          </cell>
        </row>
        <row r="116">
          <cell r="A116">
            <v>99</v>
          </cell>
          <cell r="B116" t="str">
            <v>AR-0000-G-7007</v>
          </cell>
          <cell r="C116" t="str">
            <v>AT-D00-000-008</v>
          </cell>
          <cell r="D116" t="str">
            <v>E.40.00.000.021</v>
          </cell>
          <cell r="E116" t="str">
            <v>Ata de Reunião</v>
          </cell>
          <cell r="F116">
            <v>0.1</v>
          </cell>
          <cell r="H116" t="str">
            <v>A4</v>
          </cell>
          <cell r="I116">
            <v>0.2</v>
          </cell>
          <cell r="J116">
            <v>39353</v>
          </cell>
          <cell r="K116">
            <v>39353</v>
          </cell>
          <cell r="P116">
            <v>0</v>
          </cell>
          <cell r="S116">
            <v>0</v>
          </cell>
        </row>
        <row r="117">
          <cell r="A117">
            <v>100</v>
          </cell>
          <cell r="B117" t="str">
            <v>AR-0000-G-7008</v>
          </cell>
          <cell r="C117" t="str">
            <v>AT-D00-000-009</v>
          </cell>
          <cell r="D117" t="str">
            <v>E.40.00.000.021</v>
          </cell>
          <cell r="E117" t="str">
            <v>Ata de Reunião</v>
          </cell>
          <cell r="F117">
            <v>0</v>
          </cell>
          <cell r="H117" t="str">
            <v>A4</v>
          </cell>
          <cell r="I117">
            <v>0.2</v>
          </cell>
          <cell r="J117">
            <v>39360</v>
          </cell>
          <cell r="K117">
            <v>39360</v>
          </cell>
          <cell r="P117">
            <v>0</v>
          </cell>
          <cell r="S117">
            <v>0</v>
          </cell>
        </row>
        <row r="118">
          <cell r="A118">
            <v>101</v>
          </cell>
          <cell r="B118" t="str">
            <v>AR-0000-G-7009</v>
          </cell>
          <cell r="C118" t="str">
            <v>AT-D00-000-010</v>
          </cell>
          <cell r="D118" t="str">
            <v>E.40.00.000.021</v>
          </cell>
          <cell r="E118" t="str">
            <v>Ata de Reunião</v>
          </cell>
          <cell r="F118">
            <v>0</v>
          </cell>
          <cell r="H118" t="str">
            <v>A4</v>
          </cell>
          <cell r="I118">
            <v>0.2</v>
          </cell>
          <cell r="J118">
            <v>39366</v>
          </cell>
          <cell r="K118">
            <v>39366</v>
          </cell>
          <cell r="P118">
            <v>0</v>
          </cell>
          <cell r="S118">
            <v>0</v>
          </cell>
        </row>
        <row r="119">
          <cell r="A119">
            <v>102</v>
          </cell>
          <cell r="B119" t="str">
            <v>AR-0000-G-7010</v>
          </cell>
          <cell r="C119" t="str">
            <v>AT-D00-000-011</v>
          </cell>
          <cell r="D119" t="str">
            <v>E.40.00.000.021</v>
          </cell>
          <cell r="E119" t="str">
            <v>Ata de Reunião</v>
          </cell>
          <cell r="F119">
            <v>0</v>
          </cell>
          <cell r="H119" t="str">
            <v>A4</v>
          </cell>
          <cell r="I119">
            <v>0.2</v>
          </cell>
          <cell r="J119">
            <v>39374</v>
          </cell>
          <cell r="K119">
            <v>39374</v>
          </cell>
          <cell r="P119">
            <v>0</v>
          </cell>
          <cell r="S119">
            <v>0</v>
          </cell>
        </row>
        <row r="120">
          <cell r="A120">
            <v>103</v>
          </cell>
          <cell r="B120" t="str">
            <v>AR-0000-G-7011</v>
          </cell>
          <cell r="C120" t="str">
            <v>AT-D00-000-012</v>
          </cell>
          <cell r="D120" t="str">
            <v>E.40.00.000.021</v>
          </cell>
          <cell r="E120" t="str">
            <v>Ata de Reunião</v>
          </cell>
          <cell r="F120">
            <v>0</v>
          </cell>
          <cell r="H120" t="str">
            <v>A4</v>
          </cell>
          <cell r="I120">
            <v>0.2</v>
          </cell>
          <cell r="J120">
            <v>39381</v>
          </cell>
          <cell r="K120">
            <v>39381</v>
          </cell>
          <cell r="P120">
            <v>0</v>
          </cell>
          <cell r="S120">
            <v>0</v>
          </cell>
        </row>
        <row r="121">
          <cell r="A121">
            <v>104</v>
          </cell>
          <cell r="B121" t="str">
            <v>AR-0000-G-7012</v>
          </cell>
          <cell r="C121" t="str">
            <v>AT-D00-000-013</v>
          </cell>
          <cell r="D121" t="str">
            <v>E.40.00.000.021</v>
          </cell>
          <cell r="E121" t="str">
            <v>Ata de Reunião</v>
          </cell>
          <cell r="F121">
            <v>0</v>
          </cell>
          <cell r="H121" t="str">
            <v>A4</v>
          </cell>
          <cell r="I121">
            <v>0.2</v>
          </cell>
          <cell r="J121">
            <v>39387</v>
          </cell>
          <cell r="K121">
            <v>39387</v>
          </cell>
          <cell r="P121">
            <v>0</v>
          </cell>
          <cell r="S121">
            <v>0</v>
          </cell>
        </row>
        <row r="122">
          <cell r="A122">
            <v>105</v>
          </cell>
          <cell r="B122" t="str">
            <v>AR-0000-G-7013</v>
          </cell>
          <cell r="C122" t="str">
            <v>AT-D00-000-014</v>
          </cell>
          <cell r="D122" t="str">
            <v>E.40.00.000.021</v>
          </cell>
          <cell r="E122" t="str">
            <v>Ata de Reunião</v>
          </cell>
          <cell r="F122">
            <v>0</v>
          </cell>
          <cell r="H122" t="str">
            <v>A4</v>
          </cell>
          <cell r="I122">
            <v>0.2</v>
          </cell>
          <cell r="J122">
            <v>39395</v>
          </cell>
          <cell r="K122">
            <v>39395</v>
          </cell>
          <cell r="P122">
            <v>0</v>
          </cell>
          <cell r="S122">
            <v>0</v>
          </cell>
        </row>
        <row r="123">
          <cell r="A123">
            <v>106</v>
          </cell>
          <cell r="B123" t="str">
            <v>AR-0000-G-7014</v>
          </cell>
          <cell r="C123" t="str">
            <v>AT-D00-000-015</v>
          </cell>
          <cell r="D123" t="str">
            <v>E.40.00.000.021</v>
          </cell>
          <cell r="E123" t="str">
            <v>Ata de Reunião</v>
          </cell>
          <cell r="F123">
            <v>0</v>
          </cell>
          <cell r="H123" t="str">
            <v>A4</v>
          </cell>
          <cell r="I123">
            <v>0.2</v>
          </cell>
          <cell r="J123">
            <v>39402</v>
          </cell>
          <cell r="K123">
            <v>39402</v>
          </cell>
          <cell r="P123">
            <v>0</v>
          </cell>
          <cell r="S123">
            <v>0</v>
          </cell>
        </row>
        <row r="124">
          <cell r="A124">
            <v>107</v>
          </cell>
          <cell r="B124" t="str">
            <v>AR-0000-G-7015</v>
          </cell>
          <cell r="C124" t="str">
            <v>AT-D00-000-016</v>
          </cell>
          <cell r="D124" t="str">
            <v>E.40.00.000.021</v>
          </cell>
          <cell r="E124" t="str">
            <v>Ata de Reunião</v>
          </cell>
          <cell r="F124">
            <v>0</v>
          </cell>
          <cell r="H124" t="str">
            <v>A4</v>
          </cell>
          <cell r="I124">
            <v>0.2</v>
          </cell>
          <cell r="J124">
            <v>39409</v>
          </cell>
          <cell r="K124">
            <v>39409</v>
          </cell>
          <cell r="P124">
            <v>0</v>
          </cell>
          <cell r="S124">
            <v>0</v>
          </cell>
        </row>
        <row r="125">
          <cell r="A125">
            <v>108</v>
          </cell>
          <cell r="B125" t="str">
            <v>AR-0000-G-7016</v>
          </cell>
          <cell r="C125" t="str">
            <v>AT-D00-000-017</v>
          </cell>
          <cell r="D125" t="str">
            <v>E.40.00.000.021</v>
          </cell>
          <cell r="E125" t="str">
            <v>Ata de Reunião</v>
          </cell>
          <cell r="F125">
            <v>0</v>
          </cell>
          <cell r="H125" t="str">
            <v>A4</v>
          </cell>
          <cell r="I125">
            <v>0.2</v>
          </cell>
          <cell r="J125">
            <v>39416</v>
          </cell>
          <cell r="K125">
            <v>39416</v>
          </cell>
          <cell r="P125">
            <v>0</v>
          </cell>
          <cell r="S125">
            <v>0</v>
          </cell>
        </row>
        <row r="126">
          <cell r="A126">
            <v>109</v>
          </cell>
          <cell r="B126" t="str">
            <v>AR-0000-G-7017</v>
          </cell>
          <cell r="C126" t="str">
            <v>AT-D00-000-018</v>
          </cell>
          <cell r="D126" t="str">
            <v>E.40.00.000.021</v>
          </cell>
          <cell r="E126" t="str">
            <v>Ata de Reunião</v>
          </cell>
          <cell r="F126">
            <v>0</v>
          </cell>
          <cell r="H126" t="str">
            <v>A4</v>
          </cell>
          <cell r="I126">
            <v>0.2</v>
          </cell>
          <cell r="J126">
            <v>39423</v>
          </cell>
          <cell r="K126">
            <v>39423</v>
          </cell>
          <cell r="P126">
            <v>0</v>
          </cell>
          <cell r="S126">
            <v>0</v>
          </cell>
        </row>
        <row r="127">
          <cell r="A127">
            <v>110</v>
          </cell>
          <cell r="B127" t="str">
            <v>AR-0000-G-7018</v>
          </cell>
          <cell r="C127" t="str">
            <v>AT-D00-000-019</v>
          </cell>
          <cell r="D127" t="str">
            <v>E.40.00.000.021</v>
          </cell>
          <cell r="E127" t="str">
            <v>Ata de Reunião</v>
          </cell>
          <cell r="F127">
            <v>0</v>
          </cell>
          <cell r="H127" t="str">
            <v>A4</v>
          </cell>
          <cell r="I127">
            <v>0.2</v>
          </cell>
          <cell r="J127">
            <v>39430</v>
          </cell>
          <cell r="K127">
            <v>39430</v>
          </cell>
          <cell r="P127">
            <v>0</v>
          </cell>
          <cell r="S127">
            <v>0</v>
          </cell>
        </row>
        <row r="128">
          <cell r="A128">
            <v>111</v>
          </cell>
          <cell r="B128" t="str">
            <v>AR-0000-G-7019</v>
          </cell>
          <cell r="C128" t="str">
            <v>AT-D00-000-020</v>
          </cell>
          <cell r="D128" t="str">
            <v>E.40.00.000.021</v>
          </cell>
          <cell r="E128" t="str">
            <v>Ata de Reunião</v>
          </cell>
          <cell r="F128">
            <v>0</v>
          </cell>
          <cell r="H128" t="str">
            <v>A4</v>
          </cell>
          <cell r="I128">
            <v>0.2</v>
          </cell>
          <cell r="J128">
            <v>39437</v>
          </cell>
          <cell r="K128">
            <v>39437</v>
          </cell>
          <cell r="P128">
            <v>0</v>
          </cell>
          <cell r="S128">
            <v>0</v>
          </cell>
        </row>
        <row r="129">
          <cell r="A129">
            <v>112</v>
          </cell>
          <cell r="B129" t="str">
            <v>AR-0000-G-7020</v>
          </cell>
          <cell r="C129" t="str">
            <v>AT-D00-000-021</v>
          </cell>
          <cell r="D129" t="str">
            <v>E.40.00.000.021</v>
          </cell>
          <cell r="E129" t="str">
            <v>Ata de Reunião</v>
          </cell>
          <cell r="F129">
            <v>0</v>
          </cell>
          <cell r="H129" t="str">
            <v>A4</v>
          </cell>
          <cell r="I129">
            <v>0.2</v>
          </cell>
          <cell r="J129">
            <v>39444</v>
          </cell>
          <cell r="K129">
            <v>39444</v>
          </cell>
          <cell r="P129">
            <v>0</v>
          </cell>
          <cell r="S129">
            <v>0</v>
          </cell>
        </row>
        <row r="130">
          <cell r="A130">
            <v>113</v>
          </cell>
          <cell r="B130" t="str">
            <v>AR-0000-G-7021</v>
          </cell>
          <cell r="C130" t="str">
            <v>AT-D00-000-022</v>
          </cell>
          <cell r="D130" t="str">
            <v>E.40.00.000.021</v>
          </cell>
          <cell r="E130" t="str">
            <v>Ata de Reunião</v>
          </cell>
          <cell r="F130">
            <v>0</v>
          </cell>
          <cell r="H130" t="str">
            <v>A4</v>
          </cell>
          <cell r="I130">
            <v>0.2</v>
          </cell>
          <cell r="J130">
            <v>39451</v>
          </cell>
          <cell r="K130">
            <v>39451</v>
          </cell>
          <cell r="P130">
            <v>0</v>
          </cell>
          <cell r="S130">
            <v>0</v>
          </cell>
        </row>
        <row r="131">
          <cell r="A131">
            <v>114</v>
          </cell>
          <cell r="B131" t="str">
            <v>AR-0000-G-7022</v>
          </cell>
          <cell r="C131" t="str">
            <v>AT-D00-000-023</v>
          </cell>
          <cell r="D131" t="str">
            <v>E.40.00.000.021</v>
          </cell>
          <cell r="E131" t="str">
            <v>Ata de Reunião</v>
          </cell>
          <cell r="F131">
            <v>0</v>
          </cell>
          <cell r="H131" t="str">
            <v>A4</v>
          </cell>
          <cell r="I131">
            <v>0.2</v>
          </cell>
          <cell r="J131">
            <v>39458</v>
          </cell>
          <cell r="K131">
            <v>39458</v>
          </cell>
          <cell r="P131">
            <v>0</v>
          </cell>
          <cell r="S131">
            <v>0</v>
          </cell>
        </row>
        <row r="132">
          <cell r="A132">
            <v>115</v>
          </cell>
          <cell r="B132" t="str">
            <v>AR-0000-G-7023</v>
          </cell>
          <cell r="C132" t="str">
            <v>AT-D00-000-024</v>
          </cell>
          <cell r="D132" t="str">
            <v>E.40.00.000.021</v>
          </cell>
          <cell r="E132" t="str">
            <v>Ata de Reunião</v>
          </cell>
          <cell r="F132">
            <v>0</v>
          </cell>
          <cell r="H132" t="str">
            <v>A4</v>
          </cell>
          <cell r="I132">
            <v>0.2</v>
          </cell>
          <cell r="J132">
            <v>39465</v>
          </cell>
          <cell r="K132">
            <v>39465</v>
          </cell>
          <cell r="P132">
            <v>0</v>
          </cell>
          <cell r="S132">
            <v>0</v>
          </cell>
        </row>
        <row r="133">
          <cell r="A133">
            <v>116</v>
          </cell>
          <cell r="B133" t="str">
            <v>AR-0000-G-7024</v>
          </cell>
          <cell r="C133" t="str">
            <v>AT-D00-000-025</v>
          </cell>
          <cell r="D133" t="str">
            <v>E.40.00.000.021</v>
          </cell>
          <cell r="E133" t="str">
            <v>Ata de Reunião</v>
          </cell>
          <cell r="F133">
            <v>0</v>
          </cell>
          <cell r="H133" t="str">
            <v>A4</v>
          </cell>
          <cell r="I133">
            <v>0.2</v>
          </cell>
          <cell r="J133">
            <v>39472</v>
          </cell>
          <cell r="K133">
            <v>39472</v>
          </cell>
          <cell r="P133">
            <v>0</v>
          </cell>
          <cell r="S133">
            <v>0</v>
          </cell>
        </row>
        <row r="134">
          <cell r="A134">
            <v>117</v>
          </cell>
          <cell r="B134" t="str">
            <v>AR-0000-G-7025</v>
          </cell>
          <cell r="C134" t="str">
            <v>AT-D00-000-026</v>
          </cell>
          <cell r="D134" t="str">
            <v>E.40.00.000.021</v>
          </cell>
          <cell r="E134" t="str">
            <v>Ata de Reunião</v>
          </cell>
          <cell r="F134">
            <v>0</v>
          </cell>
          <cell r="H134" t="str">
            <v>A4</v>
          </cell>
          <cell r="I134">
            <v>0.2</v>
          </cell>
          <cell r="J134">
            <v>39479</v>
          </cell>
          <cell r="K134">
            <v>39479</v>
          </cell>
          <cell r="P134">
            <v>0</v>
          </cell>
          <cell r="S134">
            <v>0</v>
          </cell>
        </row>
        <row r="135">
          <cell r="A135">
            <v>118</v>
          </cell>
          <cell r="B135" t="str">
            <v>AR-0000-G-7026</v>
          </cell>
          <cell r="C135" t="str">
            <v>AT-D00-000-027</v>
          </cell>
          <cell r="D135" t="str">
            <v>E.40.00.000.021</v>
          </cell>
          <cell r="E135" t="str">
            <v>Ata de Reunião</v>
          </cell>
          <cell r="F135">
            <v>0</v>
          </cell>
          <cell r="H135" t="str">
            <v>A4</v>
          </cell>
          <cell r="I135">
            <v>0.2</v>
          </cell>
          <cell r="J135">
            <v>39486</v>
          </cell>
          <cell r="K135">
            <v>39486</v>
          </cell>
          <cell r="P135">
            <v>0</v>
          </cell>
          <cell r="S135">
            <v>0</v>
          </cell>
        </row>
        <row r="136">
          <cell r="A136">
            <v>119</v>
          </cell>
          <cell r="B136" t="str">
            <v>AR-0000-G-7027</v>
          </cell>
          <cell r="C136" t="str">
            <v>AT-D00-000-028</v>
          </cell>
          <cell r="D136" t="str">
            <v>E.40.00.000.021</v>
          </cell>
          <cell r="E136" t="str">
            <v>Ata de Reunião</v>
          </cell>
          <cell r="F136">
            <v>0</v>
          </cell>
          <cell r="H136" t="str">
            <v>A4</v>
          </cell>
          <cell r="I136">
            <v>0.2</v>
          </cell>
          <cell r="J136">
            <v>39493</v>
          </cell>
          <cell r="K136">
            <v>39493</v>
          </cell>
          <cell r="P136">
            <v>0</v>
          </cell>
          <cell r="S136">
            <v>0</v>
          </cell>
        </row>
        <row r="137">
          <cell r="A137">
            <v>120</v>
          </cell>
          <cell r="B137" t="str">
            <v>AR-0000-G-7028</v>
          </cell>
          <cell r="C137" t="str">
            <v>AT-D00-000-029</v>
          </cell>
          <cell r="D137" t="str">
            <v>E.40.00.000.021</v>
          </cell>
          <cell r="E137" t="str">
            <v>Ata de Reunião</v>
          </cell>
          <cell r="F137">
            <v>0</v>
          </cell>
          <cell r="H137" t="str">
            <v>A4</v>
          </cell>
          <cell r="I137">
            <v>0.2</v>
          </cell>
          <cell r="J137">
            <v>39507</v>
          </cell>
          <cell r="K137">
            <v>39507</v>
          </cell>
          <cell r="P137">
            <v>0</v>
          </cell>
          <cell r="S137">
            <v>0</v>
          </cell>
        </row>
        <row r="138">
          <cell r="A138">
            <v>121</v>
          </cell>
          <cell r="B138" t="str">
            <v>AR-0000-G-7029</v>
          </cell>
          <cell r="C138" t="str">
            <v>AT-D00-000-030</v>
          </cell>
          <cell r="D138" t="str">
            <v>E.40.00.000.021</v>
          </cell>
          <cell r="E138" t="str">
            <v>Ata de Reunião</v>
          </cell>
          <cell r="F138">
            <v>0</v>
          </cell>
          <cell r="H138" t="str">
            <v>A4</v>
          </cell>
          <cell r="I138">
            <v>0.2</v>
          </cell>
          <cell r="J138">
            <v>39514</v>
          </cell>
          <cell r="K138">
            <v>39514</v>
          </cell>
          <cell r="P138">
            <v>0</v>
          </cell>
          <cell r="S138">
            <v>0</v>
          </cell>
        </row>
        <row r="139">
          <cell r="A139">
            <v>122</v>
          </cell>
          <cell r="B139" t="str">
            <v>AR-0000-G-7030</v>
          </cell>
          <cell r="C139" t="str">
            <v>AT-D00-000-031</v>
          </cell>
          <cell r="D139" t="str">
            <v>E.40.00.000.021</v>
          </cell>
          <cell r="E139" t="str">
            <v>Ata de Reunião</v>
          </cell>
          <cell r="F139">
            <v>0</v>
          </cell>
          <cell r="H139" t="str">
            <v>A4</v>
          </cell>
          <cell r="I139">
            <v>0.2</v>
          </cell>
          <cell r="J139">
            <v>39521</v>
          </cell>
          <cell r="K139">
            <v>39521</v>
          </cell>
          <cell r="P139">
            <v>0</v>
          </cell>
          <cell r="S139">
            <v>0</v>
          </cell>
        </row>
        <row r="140">
          <cell r="A140">
            <v>123</v>
          </cell>
          <cell r="B140" t="str">
            <v>AR-0000-G-7031</v>
          </cell>
          <cell r="C140" t="str">
            <v>AT-D00-000-032</v>
          </cell>
          <cell r="D140" t="str">
            <v>E.40.00.000.021</v>
          </cell>
          <cell r="E140" t="str">
            <v>Ata de Reunião</v>
          </cell>
          <cell r="F140">
            <v>0</v>
          </cell>
          <cell r="H140" t="str">
            <v>A4</v>
          </cell>
          <cell r="I140">
            <v>0.2</v>
          </cell>
          <cell r="J140">
            <v>39528</v>
          </cell>
          <cell r="K140">
            <v>39528</v>
          </cell>
          <cell r="P140">
            <v>0</v>
          </cell>
          <cell r="S140">
            <v>0</v>
          </cell>
        </row>
        <row r="141">
          <cell r="A141">
            <v>124</v>
          </cell>
          <cell r="B141" t="str">
            <v>AR-0000-G-7032</v>
          </cell>
          <cell r="C141" t="str">
            <v>AT-D00-000-033</v>
          </cell>
          <cell r="D141" t="str">
            <v>E.40.00.000.021</v>
          </cell>
          <cell r="E141" t="str">
            <v>Ata de Reunião</v>
          </cell>
          <cell r="F141">
            <v>0</v>
          </cell>
          <cell r="H141" t="str">
            <v>A4</v>
          </cell>
          <cell r="I141">
            <v>0.2</v>
          </cell>
          <cell r="J141">
            <v>39535</v>
          </cell>
          <cell r="K141">
            <v>39535</v>
          </cell>
          <cell r="P141">
            <v>0</v>
          </cell>
          <cell r="S141">
            <v>0</v>
          </cell>
        </row>
        <row r="142">
          <cell r="A142">
            <v>125</v>
          </cell>
          <cell r="B142" t="str">
            <v>AR-0000-G-7033</v>
          </cell>
          <cell r="C142" t="str">
            <v>AT-D00-000-034</v>
          </cell>
          <cell r="D142" t="str">
            <v>E.40.00.000.021</v>
          </cell>
          <cell r="E142" t="str">
            <v>Ata de Reunião</v>
          </cell>
          <cell r="F142">
            <v>0</v>
          </cell>
          <cell r="H142" t="str">
            <v>A4</v>
          </cell>
          <cell r="I142">
            <v>0.2</v>
          </cell>
          <cell r="J142">
            <v>39542</v>
          </cell>
          <cell r="K142">
            <v>39542</v>
          </cell>
          <cell r="P142">
            <v>0</v>
          </cell>
          <cell r="S142">
            <v>0</v>
          </cell>
        </row>
        <row r="143">
          <cell r="A143">
            <v>126</v>
          </cell>
          <cell r="B143" t="str">
            <v>AR-0000-G-7034</v>
          </cell>
          <cell r="C143" t="str">
            <v>AT-D00-000-035</v>
          </cell>
          <cell r="D143" t="str">
            <v>E.40.00.000.021</v>
          </cell>
          <cell r="E143" t="str">
            <v>Ata de Reunião</v>
          </cell>
          <cell r="F143">
            <v>0</v>
          </cell>
          <cell r="H143" t="str">
            <v>A4</v>
          </cell>
          <cell r="I143">
            <v>0.2</v>
          </cell>
          <cell r="J143">
            <v>39549</v>
          </cell>
          <cell r="K143">
            <v>39549</v>
          </cell>
          <cell r="P143">
            <v>0</v>
          </cell>
          <cell r="S143">
            <v>0</v>
          </cell>
        </row>
        <row r="144">
          <cell r="A144">
            <v>127</v>
          </cell>
          <cell r="B144" t="str">
            <v>AR-0000-G-7035</v>
          </cell>
          <cell r="C144" t="str">
            <v>AT-D00-000-036</v>
          </cell>
          <cell r="D144" t="str">
            <v>E.40.00.000.021</v>
          </cell>
          <cell r="E144" t="str">
            <v>Ata de Reunião</v>
          </cell>
          <cell r="F144">
            <v>0</v>
          </cell>
          <cell r="H144" t="str">
            <v>A4</v>
          </cell>
          <cell r="I144">
            <v>0.2</v>
          </cell>
          <cell r="J144">
            <v>39556</v>
          </cell>
          <cell r="K144">
            <v>39556</v>
          </cell>
          <cell r="P144">
            <v>0</v>
          </cell>
          <cell r="S144">
            <v>0</v>
          </cell>
        </row>
        <row r="145">
          <cell r="A145">
            <v>128</v>
          </cell>
          <cell r="B145" t="str">
            <v>AR-0000-G-7036</v>
          </cell>
          <cell r="C145" t="str">
            <v>AT-D00-000-037</v>
          </cell>
          <cell r="D145" t="str">
            <v>E.40.00.000.021</v>
          </cell>
          <cell r="E145" t="str">
            <v>Ata de Reunião</v>
          </cell>
          <cell r="F145">
            <v>0</v>
          </cell>
          <cell r="H145" t="str">
            <v>A4</v>
          </cell>
          <cell r="I145">
            <v>0.2</v>
          </cell>
          <cell r="J145">
            <v>39563</v>
          </cell>
          <cell r="K145">
            <v>39563</v>
          </cell>
          <cell r="P145">
            <v>0</v>
          </cell>
          <cell r="S145">
            <v>0</v>
          </cell>
        </row>
        <row r="146">
          <cell r="A146">
            <v>129</v>
          </cell>
          <cell r="B146" t="str">
            <v>AR-0000-G-7037</v>
          </cell>
          <cell r="C146" t="str">
            <v>AT-D00-000-038</v>
          </cell>
          <cell r="D146" t="str">
            <v>E.40.00.000.021</v>
          </cell>
          <cell r="E146" t="str">
            <v>Ata de Reunião</v>
          </cell>
          <cell r="F146">
            <v>0</v>
          </cell>
          <cell r="H146" t="str">
            <v>A4</v>
          </cell>
          <cell r="I146">
            <v>0.2</v>
          </cell>
          <cell r="J146">
            <v>39570</v>
          </cell>
          <cell r="K146">
            <v>39570</v>
          </cell>
          <cell r="P146">
            <v>0</v>
          </cell>
          <cell r="S146">
            <v>0</v>
          </cell>
        </row>
        <row r="147">
          <cell r="A147">
            <v>130</v>
          </cell>
          <cell r="B147" t="str">
            <v>AR-0000-G-7038</v>
          </cell>
          <cell r="C147" t="str">
            <v>AT-D00-000-039</v>
          </cell>
          <cell r="D147" t="str">
            <v>E.40.00.000.021</v>
          </cell>
          <cell r="E147" t="str">
            <v>Ata de Reunião</v>
          </cell>
          <cell r="F147">
            <v>0</v>
          </cell>
          <cell r="H147" t="str">
            <v>A4</v>
          </cell>
          <cell r="I147">
            <v>0.2</v>
          </cell>
          <cell r="J147">
            <v>39577</v>
          </cell>
          <cell r="K147">
            <v>39577</v>
          </cell>
          <cell r="P147">
            <v>0</v>
          </cell>
          <cell r="S147">
            <v>0</v>
          </cell>
        </row>
        <row r="148">
          <cell r="A148">
            <v>131</v>
          </cell>
          <cell r="B148" t="str">
            <v>AR-0000-G-7039</v>
          </cell>
          <cell r="C148" t="str">
            <v>AT-D00-000-040</v>
          </cell>
          <cell r="D148" t="str">
            <v>E.40.00.000.021</v>
          </cell>
          <cell r="E148" t="str">
            <v>Ata de Reunião</v>
          </cell>
          <cell r="F148">
            <v>0</v>
          </cell>
          <cell r="H148" t="str">
            <v>A4</v>
          </cell>
          <cell r="I148">
            <v>0.2</v>
          </cell>
          <cell r="J148">
            <v>39584</v>
          </cell>
          <cell r="K148">
            <v>39584</v>
          </cell>
          <cell r="P148">
            <v>0</v>
          </cell>
          <cell r="S148">
            <v>0</v>
          </cell>
        </row>
        <row r="149">
          <cell r="B149" t="str">
            <v>ÁREA 10</v>
          </cell>
          <cell r="E149" t="str">
            <v xml:space="preserve">MINA </v>
          </cell>
          <cell r="F149">
            <v>0</v>
          </cell>
          <cell r="P149">
            <v>0</v>
          </cell>
          <cell r="S149">
            <v>0</v>
          </cell>
        </row>
        <row r="150">
          <cell r="B150">
            <v>1000</v>
          </cell>
          <cell r="E150" t="str">
            <v>GERAL</v>
          </cell>
          <cell r="F150">
            <v>0</v>
          </cell>
          <cell r="P150">
            <v>0</v>
          </cell>
          <cell r="S150">
            <v>0</v>
          </cell>
        </row>
        <row r="151">
          <cell r="E151" t="str">
            <v>ARQUITETURA</v>
          </cell>
          <cell r="F151">
            <v>0</v>
          </cell>
          <cell r="P151">
            <v>0</v>
          </cell>
          <cell r="S151">
            <v>0</v>
          </cell>
        </row>
        <row r="152">
          <cell r="E152" t="str">
            <v>ÁREA DE APOIO A MINA - ARRANJOS E URBANIZAÇÃO</v>
          </cell>
          <cell r="F152">
            <v>0</v>
          </cell>
          <cell r="P152">
            <v>0</v>
          </cell>
          <cell r="S152">
            <v>0</v>
          </cell>
        </row>
        <row r="153">
          <cell r="A153">
            <v>1132</v>
          </cell>
          <cell r="B153" t="str">
            <v>1000-A-7000</v>
          </cell>
          <cell r="C153" t="str">
            <v>DE-E06-B15-001</v>
          </cell>
          <cell r="D153" t="str">
            <v>E.40.AR.010.001</v>
          </cell>
          <cell r="E153" t="str">
            <v xml:space="preserve">Área de Apoio à Mina - Arranjo Geral e Urbanização </v>
          </cell>
          <cell r="F153">
            <v>0</v>
          </cell>
          <cell r="H153" t="str">
            <v>A1</v>
          </cell>
          <cell r="I153">
            <v>1</v>
          </cell>
          <cell r="J153">
            <v>39456</v>
          </cell>
          <cell r="K153">
            <v>39470</v>
          </cell>
          <cell r="P153">
            <v>0</v>
          </cell>
          <cell r="S153">
            <v>0</v>
          </cell>
        </row>
        <row r="154">
          <cell r="A154">
            <v>1133</v>
          </cell>
          <cell r="B154" t="str">
            <v>1000-A-7002</v>
          </cell>
          <cell r="C154" t="str">
            <v>DE-E06-B15-003</v>
          </cell>
          <cell r="D154" t="str">
            <v>E.40.AR.010.001</v>
          </cell>
          <cell r="E154" t="str">
            <v xml:space="preserve">Área de Apoio à Mina - Cercas e Portões </v>
          </cell>
          <cell r="F154">
            <v>0</v>
          </cell>
          <cell r="H154" t="str">
            <v>A1</v>
          </cell>
          <cell r="I154">
            <v>1</v>
          </cell>
          <cell r="J154">
            <v>39456</v>
          </cell>
          <cell r="K154">
            <v>39470</v>
          </cell>
          <cell r="P154">
            <v>0</v>
          </cell>
          <cell r="S154">
            <v>0</v>
          </cell>
        </row>
        <row r="155">
          <cell r="A155">
            <v>1134</v>
          </cell>
          <cell r="B155" t="str">
            <v>1000-A-7009</v>
          </cell>
          <cell r="C155" t="str">
            <v>DE-E06-B15-009</v>
          </cell>
          <cell r="D155" t="str">
            <v>E.40.AR.010.001</v>
          </cell>
          <cell r="E155" t="str">
            <v>Área de Apoio à Mina - Paisagismo - Planta</v>
          </cell>
          <cell r="F155">
            <v>0</v>
          </cell>
          <cell r="H155" t="str">
            <v>A1</v>
          </cell>
          <cell r="I155">
            <v>1</v>
          </cell>
          <cell r="J155">
            <v>39456</v>
          </cell>
          <cell r="K155">
            <v>39470</v>
          </cell>
          <cell r="P155">
            <v>0</v>
          </cell>
          <cell r="S155">
            <v>0</v>
          </cell>
        </row>
        <row r="156">
          <cell r="A156">
            <v>1135</v>
          </cell>
          <cell r="B156" t="str">
            <v>1000-A-7005</v>
          </cell>
          <cell r="C156" t="str">
            <v>DE-E06-B15-006</v>
          </cell>
          <cell r="D156" t="str">
            <v>E.40.AR.010.001</v>
          </cell>
          <cell r="E156" t="str">
            <v>Área de Apoio à Mina - Especificação de Serviços de Urbanização</v>
          </cell>
          <cell r="F156">
            <v>0</v>
          </cell>
          <cell r="H156" t="str">
            <v>A4</v>
          </cell>
          <cell r="I156">
            <v>1</v>
          </cell>
          <cell r="J156">
            <v>39456</v>
          </cell>
          <cell r="K156">
            <v>39470</v>
          </cell>
          <cell r="P156">
            <v>0</v>
          </cell>
          <cell r="S156">
            <v>0</v>
          </cell>
        </row>
        <row r="157">
          <cell r="E157" t="str">
            <v>FÁBRICA DE EXPLOSIVOS - ARRANJOS E URBANIZAÇÃO</v>
          </cell>
          <cell r="F157">
            <v>0</v>
          </cell>
          <cell r="P157">
            <v>0</v>
          </cell>
          <cell r="S157">
            <v>0</v>
          </cell>
        </row>
        <row r="158">
          <cell r="A158">
            <v>1136</v>
          </cell>
          <cell r="B158" t="str">
            <v>1000-A-7001</v>
          </cell>
          <cell r="C158" t="str">
            <v>DE-E06-B15-002</v>
          </cell>
          <cell r="D158" t="str">
            <v>E.40.AR.010.004</v>
          </cell>
          <cell r="E158" t="str">
            <v>Fábrica de Explosivos - Arranjo Geral e Urbanização</v>
          </cell>
          <cell r="F158">
            <v>0</v>
          </cell>
          <cell r="H158" t="str">
            <v>A1</v>
          </cell>
          <cell r="I158">
            <v>1</v>
          </cell>
          <cell r="J158">
            <v>39463</v>
          </cell>
          <cell r="K158">
            <v>39477</v>
          </cell>
          <cell r="P158">
            <v>0</v>
          </cell>
          <cell r="S158">
            <v>0</v>
          </cell>
        </row>
        <row r="159">
          <cell r="A159">
            <v>1137</v>
          </cell>
          <cell r="B159" t="str">
            <v>1000-A-7003</v>
          </cell>
          <cell r="C159" t="str">
            <v>DE-E06-B15-004</v>
          </cell>
          <cell r="D159" t="str">
            <v>E.40.AR.010.004</v>
          </cell>
          <cell r="E159" t="str">
            <v xml:space="preserve">Fábrica de Explosivos - Cercas e Portões </v>
          </cell>
          <cell r="F159">
            <v>0</v>
          </cell>
          <cell r="H159" t="str">
            <v>A1</v>
          </cell>
          <cell r="I159">
            <v>1</v>
          </cell>
          <cell r="J159">
            <v>39463</v>
          </cell>
          <cell r="K159">
            <v>39477</v>
          </cell>
          <cell r="P159">
            <v>0</v>
          </cell>
          <cell r="S159">
            <v>0</v>
          </cell>
        </row>
        <row r="160">
          <cell r="A160">
            <v>1138</v>
          </cell>
          <cell r="B160" t="str">
            <v>1000-A-7004</v>
          </cell>
          <cell r="C160" t="str">
            <v>DE-E06-B15-005</v>
          </cell>
          <cell r="D160" t="str">
            <v>E.40.AR.010.004</v>
          </cell>
          <cell r="E160" t="str">
            <v>Fábrica de Explosivos - Cercas e Portões - Detalhes</v>
          </cell>
          <cell r="F160">
            <v>0</v>
          </cell>
          <cell r="H160" t="str">
            <v>A1</v>
          </cell>
          <cell r="I160">
            <v>1</v>
          </cell>
          <cell r="J160">
            <v>39463</v>
          </cell>
          <cell r="K160">
            <v>39477</v>
          </cell>
          <cell r="P160">
            <v>0</v>
          </cell>
          <cell r="S160">
            <v>0</v>
          </cell>
        </row>
        <row r="161">
          <cell r="A161">
            <v>1139</v>
          </cell>
          <cell r="B161" t="str">
            <v>1000-A-7006</v>
          </cell>
          <cell r="C161" t="str">
            <v>DE-E06-B15-007</v>
          </cell>
          <cell r="D161" t="str">
            <v>E.40.AR.010.004</v>
          </cell>
          <cell r="E161" t="str">
            <v>Fábrica de Explosivos - Especificação de Serviços de Urbanização</v>
          </cell>
          <cell r="F161">
            <v>0</v>
          </cell>
          <cell r="H161" t="str">
            <v>A4</v>
          </cell>
          <cell r="I161">
            <v>1</v>
          </cell>
          <cell r="J161">
            <v>39463</v>
          </cell>
          <cell r="K161">
            <v>39477</v>
          </cell>
          <cell r="P161">
            <v>0</v>
          </cell>
          <cell r="S161">
            <v>0</v>
          </cell>
        </row>
        <row r="162">
          <cell r="A162">
            <v>1140</v>
          </cell>
          <cell r="B162" t="str">
            <v>1000-A-7010</v>
          </cell>
          <cell r="C162" t="str">
            <v>DE-E06-B15-010</v>
          </cell>
          <cell r="D162" t="str">
            <v>E.40.AR.010.004</v>
          </cell>
          <cell r="E162" t="str">
            <v>Fábrica de Explosivos - Paisagismo - Planta</v>
          </cell>
          <cell r="F162">
            <v>0</v>
          </cell>
          <cell r="H162" t="str">
            <v>A1</v>
          </cell>
          <cell r="I162">
            <v>1</v>
          </cell>
          <cell r="J162">
            <v>39463</v>
          </cell>
          <cell r="K162">
            <v>39477</v>
          </cell>
          <cell r="P162">
            <v>0</v>
          </cell>
          <cell r="S162">
            <v>0</v>
          </cell>
        </row>
        <row r="163">
          <cell r="B163">
            <v>1000</v>
          </cell>
          <cell r="E163" t="str">
            <v>CONCRETO</v>
          </cell>
          <cell r="F163">
            <v>0</v>
          </cell>
          <cell r="P163">
            <v>0</v>
          </cell>
          <cell r="S163">
            <v>0</v>
          </cell>
        </row>
        <row r="164">
          <cell r="A164">
            <v>141</v>
          </cell>
          <cell r="B164" t="str">
            <v>LV-1000-C-7000</v>
          </cell>
          <cell r="C164" t="str">
            <v>LV-E06-B03-001</v>
          </cell>
          <cell r="D164" t="str">
            <v>E.40.CN.010.125</v>
          </cell>
          <cell r="E164" t="str">
            <v>Lista de Verificação de Desenhos de Fornecedores - Escritório da Mina</v>
          </cell>
          <cell r="F164">
            <v>0</v>
          </cell>
          <cell r="H164" t="str">
            <v>A4</v>
          </cell>
          <cell r="I164">
            <v>5</v>
          </cell>
          <cell r="J164">
            <v>39461</v>
          </cell>
          <cell r="K164">
            <v>39467</v>
          </cell>
          <cell r="P164">
            <v>0</v>
          </cell>
          <cell r="S164">
            <v>0</v>
          </cell>
        </row>
        <row r="165">
          <cell r="E165" t="str">
            <v>METÁLICA</v>
          </cell>
          <cell r="F165">
            <v>0</v>
          </cell>
          <cell r="P165">
            <v>0</v>
          </cell>
          <cell r="S165">
            <v>0</v>
          </cell>
        </row>
        <row r="166">
          <cell r="A166">
            <v>142</v>
          </cell>
          <cell r="B166" t="str">
            <v>LV-1000-S-7000</v>
          </cell>
          <cell r="C166" t="str">
            <v>LV-E06-B04-001</v>
          </cell>
          <cell r="D166" t="str">
            <v>E.40.EM.010.125</v>
          </cell>
          <cell r="E166" t="str">
            <v>Lista de Verificação de Desenhos de Fornecedores</v>
          </cell>
          <cell r="F166">
            <v>0</v>
          </cell>
          <cell r="H166" t="str">
            <v>A4</v>
          </cell>
          <cell r="I166">
            <v>4</v>
          </cell>
          <cell r="J166">
            <v>39461</v>
          </cell>
          <cell r="K166">
            <v>39467</v>
          </cell>
          <cell r="P166">
            <v>0</v>
          </cell>
          <cell r="S166">
            <v>0</v>
          </cell>
        </row>
        <row r="167">
          <cell r="B167">
            <v>1000</v>
          </cell>
          <cell r="E167" t="str">
            <v>PASSARELAS (Escritório da Mina)</v>
          </cell>
          <cell r="F167">
            <v>0</v>
          </cell>
          <cell r="P167">
            <v>0</v>
          </cell>
          <cell r="S167">
            <v>0</v>
          </cell>
        </row>
        <row r="168">
          <cell r="E168" t="str">
            <v>ARQUITETURA</v>
          </cell>
          <cell r="F168">
            <v>0</v>
          </cell>
          <cell r="P168">
            <v>0</v>
          </cell>
          <cell r="S168">
            <v>0</v>
          </cell>
        </row>
        <row r="169">
          <cell r="A169">
            <v>143</v>
          </cell>
          <cell r="B169" t="str">
            <v>1000-A-7008</v>
          </cell>
          <cell r="C169" t="str">
            <v>DE-E06-B15-008</v>
          </cell>
          <cell r="D169" t="str">
            <v>E.40.AR.010.005</v>
          </cell>
          <cell r="E169" t="str">
            <v>Área de Apoio à Mina - Passarelas Cobertas - Planta e Detalhes</v>
          </cell>
          <cell r="F169">
            <v>0</v>
          </cell>
          <cell r="H169" t="str">
            <v>A1</v>
          </cell>
          <cell r="I169">
            <v>1</v>
          </cell>
          <cell r="J169">
            <v>39463</v>
          </cell>
          <cell r="K169">
            <v>39472</v>
          </cell>
          <cell r="P169">
            <v>0</v>
          </cell>
          <cell r="S169">
            <v>0</v>
          </cell>
        </row>
        <row r="170">
          <cell r="E170" t="str">
            <v>ELÉTRICA</v>
          </cell>
          <cell r="F170">
            <v>0</v>
          </cell>
          <cell r="P170">
            <v>0</v>
          </cell>
          <cell r="S170">
            <v>0</v>
          </cell>
        </row>
        <row r="171">
          <cell r="A171">
            <v>144</v>
          </cell>
          <cell r="B171" t="str">
            <v>1000-E-7000</v>
          </cell>
          <cell r="C171" t="str">
            <v>DE-E06-E06-001</v>
          </cell>
          <cell r="D171" t="str">
            <v>E.40.EL.000.010</v>
          </cell>
          <cell r="E171" t="str">
            <v>Planta de Iluminação e Tomadas de Corrente</v>
          </cell>
          <cell r="F171">
            <v>0</v>
          </cell>
          <cell r="H171" t="str">
            <v>A1</v>
          </cell>
          <cell r="I171">
            <v>1</v>
          </cell>
          <cell r="J171">
            <v>39483</v>
          </cell>
          <cell r="K171">
            <v>39489</v>
          </cell>
          <cell r="P171">
            <v>0</v>
          </cell>
          <cell r="S171">
            <v>0</v>
          </cell>
        </row>
        <row r="172">
          <cell r="A172">
            <v>145</v>
          </cell>
          <cell r="B172" t="str">
            <v>1000-E-7001</v>
          </cell>
          <cell r="C172" t="str">
            <v>DE-E06-E06-002</v>
          </cell>
          <cell r="D172" t="str">
            <v>E.40.EL.000.010</v>
          </cell>
          <cell r="E172" t="str">
            <v>Planta de SPDA</v>
          </cell>
          <cell r="F172">
            <v>0</v>
          </cell>
          <cell r="H172" t="str">
            <v>A1</v>
          </cell>
          <cell r="I172">
            <v>1</v>
          </cell>
          <cell r="J172">
            <v>39483</v>
          </cell>
          <cell r="K172">
            <v>39489</v>
          </cell>
          <cell r="P172">
            <v>0</v>
          </cell>
          <cell r="S172">
            <v>0</v>
          </cell>
        </row>
        <row r="173">
          <cell r="A173">
            <v>146</v>
          </cell>
          <cell r="B173" t="str">
            <v>1000-E-7002</v>
          </cell>
          <cell r="C173" t="str">
            <v>DE-E06-E06-003</v>
          </cell>
          <cell r="D173" t="str">
            <v>E.40.EL.000.010</v>
          </cell>
          <cell r="E173" t="str">
            <v>Diagrama Unifilar e Quadro de Cargas Elétricas</v>
          </cell>
          <cell r="F173">
            <v>0</v>
          </cell>
          <cell r="H173" t="str">
            <v>A1</v>
          </cell>
          <cell r="I173">
            <v>1.25</v>
          </cell>
          <cell r="J173">
            <v>39483</v>
          </cell>
          <cell r="K173">
            <v>39489</v>
          </cell>
          <cell r="P173">
            <v>0</v>
          </cell>
          <cell r="S173">
            <v>0</v>
          </cell>
        </row>
        <row r="174">
          <cell r="A174">
            <v>147</v>
          </cell>
          <cell r="B174" t="str">
            <v>MC-1000-E-7000</v>
          </cell>
          <cell r="C174" t="str">
            <v>MC-E06-E06-001</v>
          </cell>
          <cell r="D174" t="str">
            <v>E.40.EL.000.010</v>
          </cell>
          <cell r="E174" t="str">
            <v>Memória de Cálculo de Iluminação</v>
          </cell>
          <cell r="F174">
            <v>0</v>
          </cell>
          <cell r="H174" t="str">
            <v>A4</v>
          </cell>
          <cell r="I174">
            <v>3</v>
          </cell>
          <cell r="J174">
            <v>39483</v>
          </cell>
          <cell r="K174">
            <v>39489</v>
          </cell>
          <cell r="P174">
            <v>0</v>
          </cell>
          <cell r="S174">
            <v>0</v>
          </cell>
        </row>
        <row r="175">
          <cell r="A175">
            <v>148</v>
          </cell>
          <cell r="B175" t="str">
            <v>MC-1000-E-7001</v>
          </cell>
          <cell r="C175" t="str">
            <v>MC-E06-E06-002</v>
          </cell>
          <cell r="D175" t="str">
            <v>E.40.EL.000.010</v>
          </cell>
          <cell r="E175" t="str">
            <v>Memória de Cálculo de SPDA</v>
          </cell>
          <cell r="F175">
            <v>0</v>
          </cell>
          <cell r="H175" t="str">
            <v>A4</v>
          </cell>
          <cell r="I175">
            <v>3</v>
          </cell>
          <cell r="J175">
            <v>39483</v>
          </cell>
          <cell r="K175">
            <v>39489</v>
          </cell>
          <cell r="P175">
            <v>0</v>
          </cell>
          <cell r="S175">
            <v>0</v>
          </cell>
        </row>
        <row r="176">
          <cell r="A176">
            <v>149</v>
          </cell>
          <cell r="B176" t="str">
            <v>LM-1000-E-7000</v>
          </cell>
          <cell r="C176" t="str">
            <v>LM-E06-E06-001</v>
          </cell>
          <cell r="D176" t="str">
            <v>E.40.EL.000.010</v>
          </cell>
          <cell r="E176" t="str">
            <v>Lista de Materiais</v>
          </cell>
          <cell r="F176">
            <v>0</v>
          </cell>
          <cell r="H176" t="str">
            <v>A4</v>
          </cell>
          <cell r="I176">
            <v>0.875</v>
          </cell>
          <cell r="J176">
            <v>39483</v>
          </cell>
          <cell r="K176">
            <v>39489</v>
          </cell>
          <cell r="P176">
            <v>0</v>
          </cell>
          <cell r="S176">
            <v>0</v>
          </cell>
        </row>
        <row r="177">
          <cell r="A177">
            <v>150</v>
          </cell>
          <cell r="B177" t="str">
            <v>FD-1000-E-7000</v>
          </cell>
          <cell r="C177" t="str">
            <v>FD-E06-E06-001</v>
          </cell>
          <cell r="D177" t="str">
            <v>E.40.EL.000.010</v>
          </cell>
          <cell r="E177" t="str">
            <v>Folha de Dados (Quadro de Distribuição)</v>
          </cell>
          <cell r="F177">
            <v>0</v>
          </cell>
          <cell r="H177" t="str">
            <v>A4</v>
          </cell>
          <cell r="I177">
            <v>0.125</v>
          </cell>
          <cell r="J177">
            <v>39483</v>
          </cell>
          <cell r="K177">
            <v>39489</v>
          </cell>
          <cell r="P177">
            <v>0</v>
          </cell>
          <cell r="S177">
            <v>0</v>
          </cell>
        </row>
        <row r="178">
          <cell r="A178">
            <v>151</v>
          </cell>
          <cell r="B178" t="str">
            <v>MD-1000-E-7000</v>
          </cell>
          <cell r="C178" t="str">
            <v>MD-E06-E06-001</v>
          </cell>
          <cell r="D178" t="str">
            <v>E.40.EL.000.010</v>
          </cell>
          <cell r="E178" t="str">
            <v>Memorial Descritivo</v>
          </cell>
          <cell r="F178">
            <v>0</v>
          </cell>
          <cell r="H178" t="str">
            <v>A4</v>
          </cell>
          <cell r="I178">
            <v>1</v>
          </cell>
          <cell r="J178">
            <v>39483</v>
          </cell>
          <cell r="K178">
            <v>39489</v>
          </cell>
          <cell r="P178">
            <v>0</v>
          </cell>
          <cell r="S178">
            <v>0</v>
          </cell>
        </row>
        <row r="179">
          <cell r="E179" t="str">
            <v>HIDROSSANITÁRIAS - PASSARELAS</v>
          </cell>
          <cell r="F179">
            <v>0</v>
          </cell>
          <cell r="P179">
            <v>0</v>
          </cell>
          <cell r="S179">
            <v>0</v>
          </cell>
        </row>
        <row r="180">
          <cell r="A180">
            <v>152</v>
          </cell>
          <cell r="B180" t="str">
            <v>1000-K-7000</v>
          </cell>
          <cell r="C180" t="str">
            <v>DE-E06-B49-001</v>
          </cell>
          <cell r="D180" t="str">
            <v>E.40.IE.010.005</v>
          </cell>
          <cell r="E180" t="str">
            <v>Planta de Águas Pluviais - Cobertura</v>
          </cell>
          <cell r="F180">
            <v>0</v>
          </cell>
          <cell r="H180" t="str">
            <v>A1</v>
          </cell>
          <cell r="I180">
            <v>1</v>
          </cell>
          <cell r="J180">
            <v>39483</v>
          </cell>
          <cell r="K180">
            <v>39489</v>
          </cell>
          <cell r="P180">
            <v>0</v>
          </cell>
          <cell r="S180">
            <v>0</v>
          </cell>
        </row>
        <row r="181">
          <cell r="A181">
            <v>153</v>
          </cell>
          <cell r="B181" t="str">
            <v>LM-1000-K-7000</v>
          </cell>
          <cell r="C181" t="str">
            <v>LM-E06-B49-001</v>
          </cell>
          <cell r="D181" t="str">
            <v>E.40.IE.010.005</v>
          </cell>
          <cell r="E181" t="str">
            <v>Lista de Material</v>
          </cell>
          <cell r="F181">
            <v>0</v>
          </cell>
          <cell r="H181" t="str">
            <v>A4</v>
          </cell>
          <cell r="I181">
            <v>0.375</v>
          </cell>
          <cell r="J181">
            <v>39483</v>
          </cell>
          <cell r="K181">
            <v>39489</v>
          </cell>
          <cell r="P181">
            <v>0</v>
          </cell>
          <cell r="S181">
            <v>0</v>
          </cell>
        </row>
        <row r="182">
          <cell r="E182" t="str">
            <v>ORÇAMENTAÇÃO</v>
          </cell>
          <cell r="F182">
            <v>0</v>
          </cell>
          <cell r="P182">
            <v>0</v>
          </cell>
          <cell r="S182">
            <v>0</v>
          </cell>
        </row>
        <row r="183">
          <cell r="A183">
            <v>154</v>
          </cell>
          <cell r="B183" t="str">
            <v>RT-1000-H-7000</v>
          </cell>
          <cell r="C183" t="str">
            <v>RT-E06-B00-001</v>
          </cell>
          <cell r="D183" t="str">
            <v>E.40.00.000.006</v>
          </cell>
          <cell r="E183" t="str">
            <v>Pacote para Orçamentação</v>
          </cell>
          <cell r="F183">
            <v>0</v>
          </cell>
          <cell r="H183" t="str">
            <v>A4</v>
          </cell>
          <cell r="I183">
            <v>0.75</v>
          </cell>
          <cell r="J183">
            <v>39473</v>
          </cell>
          <cell r="K183">
            <v>39532</v>
          </cell>
          <cell r="P183">
            <v>0</v>
          </cell>
          <cell r="S183">
            <v>0</v>
          </cell>
        </row>
        <row r="184">
          <cell r="E184" t="str">
            <v>ANÁLISE DE PROPOSTA</v>
          </cell>
          <cell r="F184">
            <v>0</v>
          </cell>
          <cell r="P184">
            <v>0</v>
          </cell>
          <cell r="S184">
            <v>0</v>
          </cell>
        </row>
        <row r="185">
          <cell r="A185">
            <v>155</v>
          </cell>
          <cell r="B185" t="str">
            <v>PT-1000-H-7000</v>
          </cell>
          <cell r="C185" t="str">
            <v>PT-E06-B00-001</v>
          </cell>
          <cell r="D185" t="str">
            <v>E.40.00.000.006</v>
          </cell>
          <cell r="E185" t="str">
            <v>Análise de proposta</v>
          </cell>
          <cell r="F185">
            <v>0</v>
          </cell>
          <cell r="H185" t="str">
            <v>A4</v>
          </cell>
          <cell r="I185">
            <v>0.25</v>
          </cell>
          <cell r="J185">
            <v>39473</v>
          </cell>
          <cell r="K185">
            <v>39532</v>
          </cell>
          <cell r="P185">
            <v>0</v>
          </cell>
          <cell r="S185">
            <v>0</v>
          </cell>
        </row>
        <row r="186">
          <cell r="B186">
            <v>1012</v>
          </cell>
          <cell r="E186" t="str">
            <v>DEPÓSITO DE EXPLOSIVOS</v>
          </cell>
          <cell r="F186">
            <v>0</v>
          </cell>
          <cell r="P186">
            <v>0</v>
          </cell>
          <cell r="S186">
            <v>0</v>
          </cell>
        </row>
        <row r="187">
          <cell r="E187" t="str">
            <v>ARQUITETURA</v>
          </cell>
          <cell r="F187">
            <v>0</v>
          </cell>
          <cell r="P187">
            <v>0</v>
          </cell>
          <cell r="S187">
            <v>0</v>
          </cell>
        </row>
        <row r="188">
          <cell r="A188">
            <v>156</v>
          </cell>
          <cell r="B188" t="str">
            <v>1012-A-7000</v>
          </cell>
          <cell r="C188" t="str">
            <v>DE-E06-B15-011</v>
          </cell>
          <cell r="D188" t="str">
            <v>E.40.AR.010.015</v>
          </cell>
          <cell r="E188" t="str">
            <v>Planta Baixa e Cobertura</v>
          </cell>
          <cell r="F188">
            <v>0.5</v>
          </cell>
          <cell r="H188" t="str">
            <v>A1</v>
          </cell>
          <cell r="I188">
            <v>1</v>
          </cell>
          <cell r="J188">
            <v>39345</v>
          </cell>
          <cell r="K188">
            <v>39351</v>
          </cell>
          <cell r="P188">
            <v>0</v>
          </cell>
          <cell r="S188">
            <v>0</v>
          </cell>
        </row>
        <row r="189">
          <cell r="A189">
            <v>157</v>
          </cell>
          <cell r="B189" t="str">
            <v>1012-A-7001</v>
          </cell>
          <cell r="C189" t="str">
            <v>DE-E06-B15-012</v>
          </cell>
          <cell r="D189" t="str">
            <v>E.40.AR.010.015</v>
          </cell>
          <cell r="E189" t="str">
            <v>Cortes e Fachadas</v>
          </cell>
          <cell r="F189">
            <v>0.1</v>
          </cell>
          <cell r="H189" t="str">
            <v>A1</v>
          </cell>
          <cell r="I189">
            <v>1</v>
          </cell>
          <cell r="J189">
            <v>39345</v>
          </cell>
          <cell r="K189">
            <v>39351</v>
          </cell>
          <cell r="P189">
            <v>0</v>
          </cell>
          <cell r="S189">
            <v>0</v>
          </cell>
        </row>
        <row r="190">
          <cell r="E190" t="str">
            <v>CONCRETO</v>
          </cell>
          <cell r="F190">
            <v>0</v>
          </cell>
          <cell r="P190">
            <v>0</v>
          </cell>
          <cell r="S190">
            <v>0</v>
          </cell>
        </row>
        <row r="191">
          <cell r="A191">
            <v>158</v>
          </cell>
          <cell r="B191" t="str">
            <v>LV-1012-C-7000</v>
          </cell>
          <cell r="C191" t="str">
            <v>LV-E06-B03-002</v>
          </cell>
          <cell r="D191" t="str">
            <v>E.40.CN.010.015</v>
          </cell>
          <cell r="E191" t="str">
            <v>Lista de Verificação de Desenhos de Fornecedores</v>
          </cell>
          <cell r="F191">
            <v>0</v>
          </cell>
          <cell r="H191" t="str">
            <v>A4</v>
          </cell>
          <cell r="I191">
            <v>4</v>
          </cell>
          <cell r="J191">
            <v>39382</v>
          </cell>
          <cell r="K191">
            <v>39388</v>
          </cell>
          <cell r="P191">
            <v>0</v>
          </cell>
          <cell r="S191">
            <v>0</v>
          </cell>
        </row>
        <row r="192">
          <cell r="E192" t="str">
            <v>METÁLICA</v>
          </cell>
          <cell r="F192">
            <v>0</v>
          </cell>
          <cell r="P192">
            <v>0</v>
          </cell>
          <cell r="S192">
            <v>0</v>
          </cell>
        </row>
        <row r="193">
          <cell r="A193">
            <v>159</v>
          </cell>
          <cell r="B193" t="str">
            <v>LV-1012-S-7000</v>
          </cell>
          <cell r="C193" t="str">
            <v>LV-E06-B04-002</v>
          </cell>
          <cell r="D193" t="str">
            <v>E.40.EM.010.015</v>
          </cell>
          <cell r="E193" t="str">
            <v>Lista de Verificação de Desenhos de Fornecedores</v>
          </cell>
          <cell r="F193">
            <v>0</v>
          </cell>
          <cell r="H193" t="str">
            <v>A4</v>
          </cell>
          <cell r="I193">
            <v>4</v>
          </cell>
          <cell r="J193">
            <v>39382</v>
          </cell>
          <cell r="K193">
            <v>39388</v>
          </cell>
          <cell r="P193">
            <v>0</v>
          </cell>
          <cell r="S193">
            <v>0</v>
          </cell>
        </row>
        <row r="194">
          <cell r="E194" t="str">
            <v>ELÉTRICA</v>
          </cell>
          <cell r="F194">
            <v>0</v>
          </cell>
          <cell r="P194">
            <v>0</v>
          </cell>
          <cell r="S194">
            <v>0</v>
          </cell>
        </row>
        <row r="195">
          <cell r="A195">
            <v>160</v>
          </cell>
          <cell r="B195" t="str">
            <v>1012-E-7000</v>
          </cell>
          <cell r="C195" t="str">
            <v>DE-E06-E06-004</v>
          </cell>
          <cell r="D195" t="str">
            <v>E.40.EL.000.015</v>
          </cell>
          <cell r="E195" t="str">
            <v>Planta de SPDA</v>
          </cell>
          <cell r="F195">
            <v>0</v>
          </cell>
          <cell r="H195" t="str">
            <v>A1</v>
          </cell>
          <cell r="I195">
            <v>1</v>
          </cell>
          <cell r="J195">
            <v>39362</v>
          </cell>
          <cell r="K195">
            <v>39368</v>
          </cell>
          <cell r="P195">
            <v>0</v>
          </cell>
          <cell r="S195">
            <v>0</v>
          </cell>
        </row>
        <row r="196">
          <cell r="A196">
            <v>161</v>
          </cell>
          <cell r="B196" t="str">
            <v>MC-1012-E-7000</v>
          </cell>
          <cell r="C196" t="str">
            <v>MC-E06-E06-003</v>
          </cell>
          <cell r="D196" t="str">
            <v>E.40.EL.000.015</v>
          </cell>
          <cell r="E196" t="str">
            <v>Memória de Cálculo de SPDA</v>
          </cell>
          <cell r="F196">
            <v>0</v>
          </cell>
          <cell r="H196" t="str">
            <v>A4</v>
          </cell>
          <cell r="I196">
            <v>3</v>
          </cell>
          <cell r="J196">
            <v>39362</v>
          </cell>
          <cell r="K196">
            <v>39368</v>
          </cell>
          <cell r="P196">
            <v>0</v>
          </cell>
          <cell r="S196">
            <v>0</v>
          </cell>
        </row>
        <row r="197">
          <cell r="A197">
            <v>162</v>
          </cell>
          <cell r="B197" t="str">
            <v>LM-1012-E-7000</v>
          </cell>
          <cell r="C197" t="str">
            <v>LM-E06-E06-002</v>
          </cell>
          <cell r="D197" t="str">
            <v>E.40.EL.000.015</v>
          </cell>
          <cell r="E197" t="str">
            <v>Lista de Materiais</v>
          </cell>
          <cell r="F197">
            <v>0</v>
          </cell>
          <cell r="H197" t="str">
            <v>A4</v>
          </cell>
          <cell r="I197">
            <v>1</v>
          </cell>
          <cell r="J197">
            <v>39362</v>
          </cell>
          <cell r="K197">
            <v>39368</v>
          </cell>
          <cell r="P197">
            <v>0</v>
          </cell>
          <cell r="S197">
            <v>0</v>
          </cell>
        </row>
        <row r="198">
          <cell r="A198">
            <v>163</v>
          </cell>
          <cell r="B198" t="str">
            <v>MD-1012-E-7000</v>
          </cell>
          <cell r="C198" t="str">
            <v>MD-E06-E06-002</v>
          </cell>
          <cell r="D198" t="str">
            <v>E.40.EL.000.015</v>
          </cell>
          <cell r="E198" t="str">
            <v>Memorial Descritivo</v>
          </cell>
          <cell r="F198">
            <v>0</v>
          </cell>
          <cell r="H198" t="str">
            <v>A4</v>
          </cell>
          <cell r="I198">
            <v>1</v>
          </cell>
          <cell r="J198">
            <v>39362</v>
          </cell>
          <cell r="K198">
            <v>39368</v>
          </cell>
          <cell r="P198">
            <v>0</v>
          </cell>
          <cell r="S198">
            <v>0</v>
          </cell>
        </row>
        <row r="199">
          <cell r="E199" t="str">
            <v>HIDROSSANITÁRIAS</v>
          </cell>
          <cell r="F199">
            <v>0</v>
          </cell>
          <cell r="P199">
            <v>0</v>
          </cell>
          <cell r="S199">
            <v>0</v>
          </cell>
        </row>
        <row r="200">
          <cell r="A200">
            <v>164</v>
          </cell>
          <cell r="B200" t="str">
            <v>1012-B-7000</v>
          </cell>
          <cell r="C200" t="str">
            <v>DE-E06-B49-002</v>
          </cell>
          <cell r="D200" t="str">
            <v>E.40.IE.010.010</v>
          </cell>
          <cell r="E200" t="str">
            <v>Planta e Detalhes - Águas Pluviais</v>
          </cell>
          <cell r="F200">
            <v>0</v>
          </cell>
          <cell r="H200" t="str">
            <v>A1</v>
          </cell>
          <cell r="I200">
            <v>1</v>
          </cell>
          <cell r="J200">
            <v>39362</v>
          </cell>
          <cell r="K200">
            <v>39368</v>
          </cell>
          <cell r="P200">
            <v>0</v>
          </cell>
          <cell r="S200">
            <v>0</v>
          </cell>
        </row>
        <row r="201">
          <cell r="A201">
            <v>165</v>
          </cell>
          <cell r="B201" t="str">
            <v>LM-1012-B-7000</v>
          </cell>
          <cell r="C201" t="str">
            <v>LM-E06-B49-002</v>
          </cell>
          <cell r="D201" t="str">
            <v>E.40.IE.010.010</v>
          </cell>
          <cell r="E201" t="str">
            <v>Lista de Material</v>
          </cell>
          <cell r="F201">
            <v>0</v>
          </cell>
          <cell r="H201" t="str">
            <v>A4</v>
          </cell>
          <cell r="I201">
            <v>0.375</v>
          </cell>
          <cell r="J201">
            <v>39362</v>
          </cell>
          <cell r="K201">
            <v>39368</v>
          </cell>
          <cell r="P201">
            <v>0</v>
          </cell>
          <cell r="S201">
            <v>0</v>
          </cell>
        </row>
        <row r="202">
          <cell r="E202" t="str">
            <v>ORÇAMENTAÇÃO</v>
          </cell>
          <cell r="F202">
            <v>0</v>
          </cell>
          <cell r="P202">
            <v>0</v>
          </cell>
          <cell r="S202">
            <v>0</v>
          </cell>
        </row>
        <row r="203">
          <cell r="A203">
            <v>166</v>
          </cell>
          <cell r="B203" t="str">
            <v>RT-1012-H-7000</v>
          </cell>
          <cell r="C203" t="str">
            <v>RT-E06-B00-002</v>
          </cell>
          <cell r="D203" t="str">
            <v>E.40.00.000.006</v>
          </cell>
          <cell r="E203" t="str">
            <v>Pacote para Orçamentação</v>
          </cell>
          <cell r="F203">
            <v>0</v>
          </cell>
          <cell r="H203" t="str">
            <v>A4</v>
          </cell>
          <cell r="I203">
            <v>2</v>
          </cell>
          <cell r="J203">
            <v>39473</v>
          </cell>
          <cell r="K203">
            <v>39532</v>
          </cell>
          <cell r="P203">
            <v>0</v>
          </cell>
          <cell r="S203">
            <v>0</v>
          </cell>
        </row>
        <row r="204">
          <cell r="E204" t="str">
            <v>ANÁLISE DE PROPOSTA</v>
          </cell>
          <cell r="F204">
            <v>0</v>
          </cell>
          <cell r="P204">
            <v>0</v>
          </cell>
          <cell r="S204">
            <v>0</v>
          </cell>
        </row>
        <row r="205">
          <cell r="A205">
            <v>167</v>
          </cell>
          <cell r="B205" t="str">
            <v>PT-1012-H-7000</v>
          </cell>
          <cell r="C205" t="str">
            <v>PT-E06-B00-002</v>
          </cell>
          <cell r="D205" t="str">
            <v>E.40.00.000.006</v>
          </cell>
          <cell r="E205" t="str">
            <v>Análise de proposta</v>
          </cell>
          <cell r="F205">
            <v>0</v>
          </cell>
          <cell r="H205" t="str">
            <v>A4</v>
          </cell>
          <cell r="I205">
            <v>1.25</v>
          </cell>
          <cell r="J205">
            <v>39473</v>
          </cell>
          <cell r="K205">
            <v>39532</v>
          </cell>
          <cell r="P205">
            <v>0</v>
          </cell>
          <cell r="S205">
            <v>0</v>
          </cell>
        </row>
        <row r="206">
          <cell r="B206">
            <v>1013</v>
          </cell>
          <cell r="E206" t="str">
            <v>DEPÓSITO DE NITRATO DE AMÔNIO</v>
          </cell>
          <cell r="F206">
            <v>0</v>
          </cell>
          <cell r="P206">
            <v>0</v>
          </cell>
          <cell r="S206">
            <v>0</v>
          </cell>
        </row>
        <row r="207">
          <cell r="E207" t="str">
            <v>ARQUITETURA</v>
          </cell>
          <cell r="F207">
            <v>0</v>
          </cell>
          <cell r="P207">
            <v>0</v>
          </cell>
          <cell r="S207">
            <v>0</v>
          </cell>
        </row>
        <row r="208">
          <cell r="A208">
            <v>168</v>
          </cell>
          <cell r="B208" t="str">
            <v>1013-A-7000</v>
          </cell>
          <cell r="C208" t="str">
            <v>DE-E06-B15-013</v>
          </cell>
          <cell r="D208" t="str">
            <v>E.40.AR.010.030</v>
          </cell>
          <cell r="E208" t="str">
            <v>Planta Baixa</v>
          </cell>
          <cell r="F208">
            <v>0.1</v>
          </cell>
          <cell r="H208" t="str">
            <v>A1</v>
          </cell>
          <cell r="I208">
            <v>1</v>
          </cell>
          <cell r="J208">
            <v>39353</v>
          </cell>
          <cell r="K208">
            <v>39359</v>
          </cell>
          <cell r="P208">
            <v>0</v>
          </cell>
          <cell r="S208">
            <v>0</v>
          </cell>
        </row>
        <row r="209">
          <cell r="A209">
            <v>169</v>
          </cell>
          <cell r="B209" t="str">
            <v>1013-A-7001</v>
          </cell>
          <cell r="C209" t="str">
            <v>DE-E06-B15-014</v>
          </cell>
          <cell r="D209" t="str">
            <v>E.40.AR.010.030</v>
          </cell>
          <cell r="E209" t="str">
            <v>Cobertura</v>
          </cell>
          <cell r="F209">
            <v>0.1</v>
          </cell>
          <cell r="H209" t="str">
            <v>A1</v>
          </cell>
          <cell r="I209">
            <v>1</v>
          </cell>
          <cell r="J209">
            <v>39353</v>
          </cell>
          <cell r="K209">
            <v>39359</v>
          </cell>
          <cell r="P209">
            <v>0</v>
          </cell>
          <cell r="S209">
            <v>0</v>
          </cell>
        </row>
        <row r="210">
          <cell r="A210">
            <v>170</v>
          </cell>
          <cell r="B210" t="str">
            <v>1013-A-7002</v>
          </cell>
          <cell r="C210" t="str">
            <v>DE-E06-B15-015</v>
          </cell>
          <cell r="D210" t="str">
            <v>E.40.AR.010.030</v>
          </cell>
          <cell r="E210" t="str">
            <v>Cortes e Fachadas</v>
          </cell>
          <cell r="F210">
            <v>0.1</v>
          </cell>
          <cell r="H210" t="str">
            <v>A1</v>
          </cell>
          <cell r="I210">
            <v>1</v>
          </cell>
          <cell r="J210">
            <v>39353</v>
          </cell>
          <cell r="K210">
            <v>39359</v>
          </cell>
          <cell r="P210">
            <v>0</v>
          </cell>
          <cell r="S210">
            <v>0</v>
          </cell>
        </row>
        <row r="211">
          <cell r="E211" t="str">
            <v>CONCRETO</v>
          </cell>
          <cell r="F211">
            <v>0</v>
          </cell>
          <cell r="P211">
            <v>0</v>
          </cell>
          <cell r="S211">
            <v>0</v>
          </cell>
        </row>
        <row r="212">
          <cell r="A212">
            <v>171</v>
          </cell>
          <cell r="B212" t="str">
            <v>LV-1013-C-7000</v>
          </cell>
          <cell r="C212" t="str">
            <v>LV-E06-B03-003</v>
          </cell>
          <cell r="D212" t="str">
            <v>E.40.CN.010.025</v>
          </cell>
          <cell r="E212" t="str">
            <v>Lista de Verificação de Desenhos de Fornecedores</v>
          </cell>
          <cell r="F212">
            <v>0</v>
          </cell>
          <cell r="H212" t="str">
            <v>A4</v>
          </cell>
          <cell r="I212">
            <v>5</v>
          </cell>
          <cell r="J212">
            <v>39390</v>
          </cell>
          <cell r="K212">
            <v>39396</v>
          </cell>
          <cell r="P212">
            <v>0</v>
          </cell>
          <cell r="S212">
            <v>0</v>
          </cell>
        </row>
        <row r="213">
          <cell r="E213" t="str">
            <v>METÁLICA</v>
          </cell>
          <cell r="F213">
            <v>0</v>
          </cell>
          <cell r="P213">
            <v>0</v>
          </cell>
          <cell r="S213">
            <v>0</v>
          </cell>
        </row>
        <row r="214">
          <cell r="A214">
            <v>172</v>
          </cell>
          <cell r="B214" t="str">
            <v>LV-1013-S-7000</v>
          </cell>
          <cell r="C214" t="str">
            <v>LV-E06-B04-003</v>
          </cell>
          <cell r="D214" t="str">
            <v>E.40.EM.010.025</v>
          </cell>
          <cell r="E214" t="str">
            <v>Lista de Verificação de Desenhos de Fornecedores</v>
          </cell>
          <cell r="F214">
            <v>0</v>
          </cell>
          <cell r="H214" t="str">
            <v>A4</v>
          </cell>
          <cell r="I214">
            <v>5</v>
          </cell>
          <cell r="J214">
            <v>39390</v>
          </cell>
          <cell r="K214">
            <v>39396</v>
          </cell>
          <cell r="P214">
            <v>0</v>
          </cell>
          <cell r="S214">
            <v>0</v>
          </cell>
        </row>
        <row r="215">
          <cell r="E215" t="str">
            <v>ELÉTRICA</v>
          </cell>
          <cell r="F215">
            <v>0</v>
          </cell>
          <cell r="P215">
            <v>0</v>
          </cell>
          <cell r="S215">
            <v>0</v>
          </cell>
        </row>
        <row r="216">
          <cell r="A216">
            <v>173</v>
          </cell>
          <cell r="B216" t="str">
            <v>1013-E-7000</v>
          </cell>
          <cell r="C216" t="str">
            <v>DE-E06-E06-005</v>
          </cell>
          <cell r="D216" t="str">
            <v>E.40.EL.000.030</v>
          </cell>
          <cell r="E216" t="str">
            <v>Planta de SPDA</v>
          </cell>
          <cell r="F216">
            <v>0</v>
          </cell>
          <cell r="H216" t="str">
            <v>A1</v>
          </cell>
          <cell r="I216">
            <v>1</v>
          </cell>
          <cell r="J216">
            <v>39370</v>
          </cell>
          <cell r="K216">
            <v>39376</v>
          </cell>
          <cell r="P216">
            <v>0</v>
          </cell>
          <cell r="S216">
            <v>0</v>
          </cell>
        </row>
        <row r="217">
          <cell r="A217">
            <v>174</v>
          </cell>
          <cell r="B217" t="str">
            <v>MC-1013-E-7000</v>
          </cell>
          <cell r="C217" t="str">
            <v>MC-E06-E06-004</v>
          </cell>
          <cell r="D217" t="str">
            <v>E.40.EL.000.030</v>
          </cell>
          <cell r="E217" t="str">
            <v>Memória de Cálculo de SPDA</v>
          </cell>
          <cell r="F217">
            <v>0</v>
          </cell>
          <cell r="H217" t="str">
            <v>A4</v>
          </cell>
          <cell r="I217">
            <v>3</v>
          </cell>
          <cell r="J217">
            <v>39370</v>
          </cell>
          <cell r="K217">
            <v>39376</v>
          </cell>
          <cell r="P217">
            <v>0</v>
          </cell>
          <cell r="S217">
            <v>0</v>
          </cell>
        </row>
        <row r="218">
          <cell r="A218">
            <v>175</v>
          </cell>
          <cell r="B218" t="str">
            <v>LM-1013-E-7000</v>
          </cell>
          <cell r="C218" t="str">
            <v>LM-E06-E06-003</v>
          </cell>
          <cell r="D218" t="str">
            <v>E.40.EL.000.030</v>
          </cell>
          <cell r="E218" t="str">
            <v>Lista de Materiais</v>
          </cell>
          <cell r="F218">
            <v>0</v>
          </cell>
          <cell r="H218" t="str">
            <v>A4</v>
          </cell>
          <cell r="I218">
            <v>1</v>
          </cell>
          <cell r="J218">
            <v>39370</v>
          </cell>
          <cell r="K218">
            <v>39376</v>
          </cell>
          <cell r="P218">
            <v>0</v>
          </cell>
          <cell r="S218">
            <v>0</v>
          </cell>
        </row>
        <row r="219">
          <cell r="A219">
            <v>176</v>
          </cell>
          <cell r="B219" t="str">
            <v>MD-1013-E-7000</v>
          </cell>
          <cell r="C219" t="str">
            <v>MD-E06-E06-003</v>
          </cell>
          <cell r="D219" t="str">
            <v>E.40.EL.000.030</v>
          </cell>
          <cell r="E219" t="str">
            <v>Memorial Descritivo</v>
          </cell>
          <cell r="F219">
            <v>0</v>
          </cell>
          <cell r="H219" t="str">
            <v>A4</v>
          </cell>
          <cell r="I219">
            <v>1</v>
          </cell>
          <cell r="J219">
            <v>39370</v>
          </cell>
          <cell r="K219">
            <v>39376</v>
          </cell>
          <cell r="P219">
            <v>0</v>
          </cell>
          <cell r="S219">
            <v>0</v>
          </cell>
        </row>
        <row r="220">
          <cell r="E220" t="str">
            <v>HIDROSSANITÁRIAS</v>
          </cell>
          <cell r="F220">
            <v>0</v>
          </cell>
          <cell r="P220">
            <v>0</v>
          </cell>
          <cell r="S220">
            <v>0</v>
          </cell>
        </row>
        <row r="221">
          <cell r="A221">
            <v>177</v>
          </cell>
          <cell r="B221" t="str">
            <v>1013-B-7000</v>
          </cell>
          <cell r="C221" t="str">
            <v>DE-E06-B49-003</v>
          </cell>
          <cell r="D221" t="str">
            <v>E.40.IE.010.025</v>
          </cell>
          <cell r="E221" t="str">
            <v>Planta e Detalhes - Águas Pluviais</v>
          </cell>
          <cell r="F221">
            <v>0</v>
          </cell>
          <cell r="H221" t="str">
            <v>A1</v>
          </cell>
          <cell r="I221">
            <v>1</v>
          </cell>
          <cell r="J221">
            <v>39370</v>
          </cell>
          <cell r="K221">
            <v>39376</v>
          </cell>
          <cell r="P221">
            <v>0</v>
          </cell>
          <cell r="S221">
            <v>0</v>
          </cell>
        </row>
        <row r="222">
          <cell r="A222">
            <v>178</v>
          </cell>
          <cell r="B222" t="str">
            <v>LM-1013-B-7000</v>
          </cell>
          <cell r="C222" t="str">
            <v>LM-E06-B49-003</v>
          </cell>
          <cell r="D222" t="str">
            <v>E.40.IE.010.025</v>
          </cell>
          <cell r="E222" t="str">
            <v>Lista de Material</v>
          </cell>
          <cell r="F222">
            <v>0</v>
          </cell>
          <cell r="H222" t="str">
            <v>A4</v>
          </cell>
          <cell r="I222">
            <v>0.375</v>
          </cell>
          <cell r="J222">
            <v>39370</v>
          </cell>
          <cell r="K222">
            <v>39376</v>
          </cell>
          <cell r="P222">
            <v>0</v>
          </cell>
          <cell r="S222">
            <v>0</v>
          </cell>
        </row>
        <row r="223">
          <cell r="E223" t="str">
            <v>ORÇAMENTAÇÃO</v>
          </cell>
          <cell r="F223">
            <v>0</v>
          </cell>
          <cell r="P223">
            <v>0</v>
          </cell>
          <cell r="S223">
            <v>0</v>
          </cell>
        </row>
        <row r="224">
          <cell r="A224">
            <v>179</v>
          </cell>
          <cell r="B224" t="str">
            <v>RT-1013-H-7000</v>
          </cell>
          <cell r="C224" t="str">
            <v>RT-E06-B00-003</v>
          </cell>
          <cell r="D224" t="str">
            <v>E.40.00.000.006</v>
          </cell>
          <cell r="E224" t="str">
            <v>Pacote para Orçamentação</v>
          </cell>
          <cell r="F224">
            <v>0</v>
          </cell>
          <cell r="H224" t="str">
            <v>A4</v>
          </cell>
          <cell r="I224">
            <v>2</v>
          </cell>
          <cell r="J224">
            <v>39473</v>
          </cell>
          <cell r="K224">
            <v>39532</v>
          </cell>
          <cell r="P224">
            <v>0</v>
          </cell>
          <cell r="S224">
            <v>0</v>
          </cell>
        </row>
        <row r="225">
          <cell r="E225" t="str">
            <v>ANÁLISE DE PROPOSTA</v>
          </cell>
          <cell r="F225">
            <v>0</v>
          </cell>
          <cell r="P225">
            <v>0</v>
          </cell>
          <cell r="S225">
            <v>0</v>
          </cell>
        </row>
        <row r="226">
          <cell r="A226">
            <v>180</v>
          </cell>
          <cell r="B226" t="str">
            <v>PT-1013-H-7000</v>
          </cell>
          <cell r="C226" t="str">
            <v>PT-E06-B00-003</v>
          </cell>
          <cell r="D226" t="str">
            <v>E.40.00.000.006</v>
          </cell>
          <cell r="E226" t="str">
            <v>Análise de Proposta</v>
          </cell>
          <cell r="F226">
            <v>0</v>
          </cell>
          <cell r="H226" t="str">
            <v>A4</v>
          </cell>
          <cell r="I226">
            <v>1.25</v>
          </cell>
          <cell r="J226">
            <v>39473</v>
          </cell>
          <cell r="K226">
            <v>39532</v>
          </cell>
          <cell r="P226">
            <v>0</v>
          </cell>
          <cell r="S226">
            <v>0</v>
          </cell>
        </row>
        <row r="227">
          <cell r="B227">
            <v>1014</v>
          </cell>
          <cell r="E227" t="str">
            <v>DEPÓSITO DE ACESSÓRIOS DE  DETONAÇÃO</v>
          </cell>
          <cell r="F227">
            <v>0</v>
          </cell>
          <cell r="P227">
            <v>0</v>
          </cell>
          <cell r="S227">
            <v>0</v>
          </cell>
        </row>
        <row r="228">
          <cell r="E228" t="str">
            <v>ARQUITETURA</v>
          </cell>
          <cell r="F228">
            <v>0</v>
          </cell>
          <cell r="P228">
            <v>0</v>
          </cell>
          <cell r="S228">
            <v>0</v>
          </cell>
        </row>
        <row r="229">
          <cell r="A229">
            <v>181</v>
          </cell>
          <cell r="B229" t="str">
            <v>1014-A-7000</v>
          </cell>
          <cell r="C229" t="str">
            <v>DE-E06-B15-016</v>
          </cell>
          <cell r="D229" t="str">
            <v>E.40.AR.010.045</v>
          </cell>
          <cell r="E229" t="str">
            <v>Planta Baixa, Cobertura, Cortes e Fachadas</v>
          </cell>
          <cell r="F229">
            <v>0.1</v>
          </cell>
          <cell r="H229" t="str">
            <v>A1</v>
          </cell>
          <cell r="I229">
            <v>1</v>
          </cell>
          <cell r="J229">
            <v>39350</v>
          </cell>
          <cell r="K229">
            <v>39356</v>
          </cell>
          <cell r="P229">
            <v>0</v>
          </cell>
          <cell r="S229">
            <v>0</v>
          </cell>
        </row>
        <row r="230">
          <cell r="E230" t="str">
            <v>CONCRETO</v>
          </cell>
          <cell r="F230">
            <v>0</v>
          </cell>
          <cell r="P230">
            <v>0</v>
          </cell>
          <cell r="S230">
            <v>0</v>
          </cell>
        </row>
        <row r="231">
          <cell r="A231">
            <v>182</v>
          </cell>
          <cell r="B231" t="str">
            <v>LV-1014-C-7000</v>
          </cell>
          <cell r="C231" t="str">
            <v>LV-E06-B03-004</v>
          </cell>
          <cell r="D231" t="str">
            <v>E.40.CN.010.035</v>
          </cell>
          <cell r="E231" t="str">
            <v>Lista de Verificação de Desenhos de Fornecedores</v>
          </cell>
          <cell r="F231">
            <v>0</v>
          </cell>
          <cell r="H231" t="str">
            <v>A4</v>
          </cell>
          <cell r="I231">
            <v>3</v>
          </cell>
          <cell r="J231">
            <v>39387</v>
          </cell>
          <cell r="K231">
            <v>39423</v>
          </cell>
          <cell r="P231">
            <v>0</v>
          </cell>
          <cell r="S231">
            <v>0</v>
          </cell>
        </row>
        <row r="232">
          <cell r="E232" t="str">
            <v>METÁLICA</v>
          </cell>
          <cell r="F232">
            <v>0</v>
          </cell>
          <cell r="P232">
            <v>0</v>
          </cell>
          <cell r="S232">
            <v>0</v>
          </cell>
        </row>
        <row r="233">
          <cell r="A233">
            <v>183</v>
          </cell>
          <cell r="B233" t="str">
            <v>LV-1014-S-7000</v>
          </cell>
          <cell r="C233" t="str">
            <v>LV-E06-B04-004</v>
          </cell>
          <cell r="D233" t="str">
            <v>E.40.EM.010.035</v>
          </cell>
          <cell r="E233" t="str">
            <v>Lista de Verificação de Desenhos de Fornecedores</v>
          </cell>
          <cell r="F233">
            <v>0</v>
          </cell>
          <cell r="H233" t="str">
            <v>A4</v>
          </cell>
          <cell r="I233">
            <v>3</v>
          </cell>
          <cell r="J233">
            <v>39387</v>
          </cell>
          <cell r="K233">
            <v>39423</v>
          </cell>
          <cell r="P233">
            <v>0</v>
          </cell>
          <cell r="S233">
            <v>0</v>
          </cell>
        </row>
        <row r="234">
          <cell r="E234" t="str">
            <v>ELÉTRICA</v>
          </cell>
          <cell r="F234">
            <v>0</v>
          </cell>
          <cell r="P234">
            <v>0</v>
          </cell>
          <cell r="S234">
            <v>0</v>
          </cell>
        </row>
        <row r="235">
          <cell r="A235">
            <v>184</v>
          </cell>
          <cell r="B235" t="str">
            <v>1014-E-7000</v>
          </cell>
          <cell r="C235" t="str">
            <v>DE-E06-E06-006</v>
          </cell>
          <cell r="D235" t="str">
            <v>E.40.EL.000.045</v>
          </cell>
          <cell r="E235" t="str">
            <v>Planta de SPDA</v>
          </cell>
          <cell r="F235">
            <v>0</v>
          </cell>
          <cell r="H235" t="str">
            <v>A1</v>
          </cell>
          <cell r="I235">
            <v>0.5</v>
          </cell>
          <cell r="J235">
            <v>39367</v>
          </cell>
          <cell r="K235">
            <v>39373</v>
          </cell>
          <cell r="P235">
            <v>0</v>
          </cell>
          <cell r="S235">
            <v>0</v>
          </cell>
        </row>
        <row r="236">
          <cell r="A236">
            <v>185</v>
          </cell>
          <cell r="B236" t="str">
            <v>MC-1014-E-7000</v>
          </cell>
          <cell r="C236" t="str">
            <v>MC-E06-E06-005</v>
          </cell>
          <cell r="D236" t="str">
            <v>E.40.EL.000.045</v>
          </cell>
          <cell r="E236" t="str">
            <v>Memória de Cálculo de SPDA</v>
          </cell>
          <cell r="F236">
            <v>0</v>
          </cell>
          <cell r="H236" t="str">
            <v>A4</v>
          </cell>
          <cell r="I236">
            <v>1.5</v>
          </cell>
          <cell r="J236">
            <v>39367</v>
          </cell>
          <cell r="K236">
            <v>39373</v>
          </cell>
          <cell r="P236">
            <v>0</v>
          </cell>
          <cell r="S236">
            <v>0</v>
          </cell>
        </row>
        <row r="237">
          <cell r="A237">
            <v>186</v>
          </cell>
          <cell r="B237" t="str">
            <v>LM-1014-E-7000</v>
          </cell>
          <cell r="C237" t="str">
            <v>LM-E06-E06-004</v>
          </cell>
          <cell r="D237" t="str">
            <v>E.40.EL.000.045</v>
          </cell>
          <cell r="E237" t="str">
            <v>Lista de Materiais</v>
          </cell>
          <cell r="F237">
            <v>0</v>
          </cell>
          <cell r="H237" t="str">
            <v>A4</v>
          </cell>
          <cell r="I237">
            <v>0.5</v>
          </cell>
          <cell r="J237">
            <v>39367</v>
          </cell>
          <cell r="K237">
            <v>39373</v>
          </cell>
          <cell r="P237">
            <v>0</v>
          </cell>
          <cell r="S237">
            <v>0</v>
          </cell>
        </row>
        <row r="238">
          <cell r="A238">
            <v>187</v>
          </cell>
          <cell r="B238" t="str">
            <v>MD-1014-E-7000</v>
          </cell>
          <cell r="C238" t="str">
            <v>MD-E06-E06-004</v>
          </cell>
          <cell r="D238" t="str">
            <v>E.40.EL.000.045</v>
          </cell>
          <cell r="E238" t="str">
            <v>Memorial Descritivo</v>
          </cell>
          <cell r="F238">
            <v>0</v>
          </cell>
          <cell r="H238" t="str">
            <v>A4</v>
          </cell>
          <cell r="I238">
            <v>1</v>
          </cell>
          <cell r="J238">
            <v>39367</v>
          </cell>
          <cell r="K238">
            <v>39373</v>
          </cell>
          <cell r="P238">
            <v>0</v>
          </cell>
          <cell r="S238">
            <v>0</v>
          </cell>
        </row>
        <row r="239">
          <cell r="E239" t="str">
            <v>HIDROSSANITÁRIAS</v>
          </cell>
          <cell r="F239">
            <v>0</v>
          </cell>
          <cell r="P239">
            <v>0</v>
          </cell>
          <cell r="S239">
            <v>0</v>
          </cell>
        </row>
        <row r="240">
          <cell r="A240">
            <v>188</v>
          </cell>
          <cell r="B240" t="str">
            <v>1014-B-7000</v>
          </cell>
          <cell r="C240" t="str">
            <v>DE-E06-B49-004</v>
          </cell>
          <cell r="D240" t="str">
            <v>E.40.IE.010.040</v>
          </cell>
          <cell r="E240" t="str">
            <v>Planta e Detalhes - Águas Pluviais</v>
          </cell>
          <cell r="F240">
            <v>0</v>
          </cell>
          <cell r="H240" t="str">
            <v>A1</v>
          </cell>
          <cell r="I240">
            <v>0.5</v>
          </cell>
          <cell r="J240">
            <v>39367</v>
          </cell>
          <cell r="K240">
            <v>39373</v>
          </cell>
          <cell r="P240">
            <v>0</v>
          </cell>
          <cell r="S240">
            <v>0</v>
          </cell>
        </row>
        <row r="241">
          <cell r="A241">
            <v>189</v>
          </cell>
          <cell r="B241" t="str">
            <v>LM-1014-B-7000</v>
          </cell>
          <cell r="C241" t="str">
            <v>LM-E06-B49-004</v>
          </cell>
          <cell r="D241" t="str">
            <v>E.40.IE.010.040</v>
          </cell>
          <cell r="E241" t="str">
            <v>Lista de Material</v>
          </cell>
          <cell r="F241">
            <v>0</v>
          </cell>
          <cell r="H241" t="str">
            <v>A4</v>
          </cell>
          <cell r="I241">
            <v>0.1875</v>
          </cell>
          <cell r="J241">
            <v>39367</v>
          </cell>
          <cell r="K241">
            <v>39373</v>
          </cell>
          <cell r="P241">
            <v>0</v>
          </cell>
          <cell r="S241">
            <v>0</v>
          </cell>
        </row>
        <row r="242">
          <cell r="E242" t="str">
            <v>ORÇAMENTAÇÃO</v>
          </cell>
          <cell r="F242">
            <v>0</v>
          </cell>
          <cell r="P242">
            <v>0</v>
          </cell>
          <cell r="S242">
            <v>0</v>
          </cell>
        </row>
        <row r="243">
          <cell r="A243">
            <v>190</v>
          </cell>
          <cell r="B243" t="str">
            <v>RT-1014-H-7000</v>
          </cell>
          <cell r="C243" t="str">
            <v>RT-E06-B00-004</v>
          </cell>
          <cell r="D243" t="str">
            <v>E.40.00.000.006</v>
          </cell>
          <cell r="E243" t="str">
            <v>Pacote para Orçamentação</v>
          </cell>
          <cell r="F243">
            <v>0</v>
          </cell>
          <cell r="H243" t="str">
            <v>A4</v>
          </cell>
          <cell r="I243">
            <v>2</v>
          </cell>
          <cell r="J243">
            <v>39473</v>
          </cell>
          <cell r="K243">
            <v>39532</v>
          </cell>
          <cell r="P243">
            <v>0</v>
          </cell>
          <cell r="S243">
            <v>0</v>
          </cell>
        </row>
        <row r="244">
          <cell r="E244" t="str">
            <v>ANÁLISE DE PROPOSTA</v>
          </cell>
          <cell r="F244">
            <v>0</v>
          </cell>
          <cell r="P244">
            <v>0</v>
          </cell>
          <cell r="S244">
            <v>0</v>
          </cell>
        </row>
        <row r="245">
          <cell r="A245">
            <v>191</v>
          </cell>
          <cell r="B245" t="str">
            <v>PT-1014-H-7000</v>
          </cell>
          <cell r="C245" t="str">
            <v>PT-E06-B00-004</v>
          </cell>
          <cell r="D245" t="str">
            <v>E.40.00.000.006</v>
          </cell>
          <cell r="E245" t="str">
            <v>Análise de Proposta</v>
          </cell>
          <cell r="F245">
            <v>0</v>
          </cell>
          <cell r="H245" t="str">
            <v>A4</v>
          </cell>
          <cell r="I245">
            <v>1.25</v>
          </cell>
          <cell r="J245">
            <v>39473</v>
          </cell>
          <cell r="K245">
            <v>39532</v>
          </cell>
          <cell r="P245">
            <v>0</v>
          </cell>
          <cell r="S245">
            <v>0</v>
          </cell>
        </row>
        <row r="246">
          <cell r="B246">
            <v>1015</v>
          </cell>
          <cell r="E246" t="str">
            <v>REFEITÓRIO DA FÁBRICA DE EXPLOSIVOS</v>
          </cell>
          <cell r="F246">
            <v>0</v>
          </cell>
          <cell r="P246">
            <v>0</v>
          </cell>
          <cell r="S246">
            <v>0</v>
          </cell>
        </row>
        <row r="247">
          <cell r="E247" t="str">
            <v>ARQUITETURA</v>
          </cell>
          <cell r="F247">
            <v>0</v>
          </cell>
          <cell r="P247">
            <v>0</v>
          </cell>
          <cell r="S247">
            <v>0</v>
          </cell>
        </row>
        <row r="248">
          <cell r="A248">
            <v>192</v>
          </cell>
          <cell r="B248" t="str">
            <v>1015-A-7000</v>
          </cell>
          <cell r="C248" t="str">
            <v>DE-E06-B15-017</v>
          </cell>
          <cell r="D248" t="str">
            <v>E.40.AR.010.060</v>
          </cell>
          <cell r="E248" t="str">
            <v>Planta Baixa, Cob. e Pag. Forro</v>
          </cell>
          <cell r="F248">
            <v>0</v>
          </cell>
          <cell r="H248" t="str">
            <v>A1</v>
          </cell>
          <cell r="I248">
            <v>1</v>
          </cell>
          <cell r="J248">
            <v>39424</v>
          </cell>
          <cell r="K248">
            <v>39430</v>
          </cell>
          <cell r="P248">
            <v>0</v>
          </cell>
          <cell r="S248">
            <v>0</v>
          </cell>
        </row>
        <row r="249">
          <cell r="A249">
            <v>193</v>
          </cell>
          <cell r="B249" t="str">
            <v>1015-A-7001</v>
          </cell>
          <cell r="C249" t="str">
            <v>DE-E06-B15-018</v>
          </cell>
          <cell r="D249" t="str">
            <v>E.40.AR.010.060</v>
          </cell>
          <cell r="E249" t="str">
            <v>Cortes e Fachadas</v>
          </cell>
          <cell r="F249">
            <v>0</v>
          </cell>
          <cell r="H249" t="str">
            <v>A1</v>
          </cell>
          <cell r="I249">
            <v>1</v>
          </cell>
          <cell r="J249">
            <v>39424</v>
          </cell>
          <cell r="K249">
            <v>39430</v>
          </cell>
          <cell r="P249">
            <v>0</v>
          </cell>
          <cell r="S249">
            <v>0</v>
          </cell>
        </row>
        <row r="250">
          <cell r="A250">
            <v>194</v>
          </cell>
          <cell r="B250" t="str">
            <v>1015-A-7002</v>
          </cell>
          <cell r="C250" t="str">
            <v>DE-E06-B15-019</v>
          </cell>
          <cell r="D250" t="str">
            <v>E.40.AR.010.070</v>
          </cell>
          <cell r="E250" t="str">
            <v>Det. Cozinha e Lay out de Mobiliário</v>
          </cell>
          <cell r="F250">
            <v>0</v>
          </cell>
          <cell r="H250" t="str">
            <v>A1</v>
          </cell>
          <cell r="I250">
            <v>1</v>
          </cell>
          <cell r="J250">
            <v>39441</v>
          </cell>
          <cell r="K250">
            <v>39445</v>
          </cell>
          <cell r="P250">
            <v>0</v>
          </cell>
          <cell r="S250">
            <v>0</v>
          </cell>
        </row>
        <row r="251">
          <cell r="E251" t="str">
            <v>CONCRETO</v>
          </cell>
          <cell r="F251">
            <v>0</v>
          </cell>
          <cell r="P251">
            <v>0</v>
          </cell>
          <cell r="S251">
            <v>0</v>
          </cell>
        </row>
        <row r="252">
          <cell r="A252">
            <v>195</v>
          </cell>
          <cell r="B252" t="str">
            <v>LV-1015-C-7000</v>
          </cell>
          <cell r="C252" t="str">
            <v>LV-E06-B03-005</v>
          </cell>
          <cell r="D252" t="str">
            <v>E.40.CN.010.045</v>
          </cell>
          <cell r="E252" t="str">
            <v>Lista de Verificação de Desenhos de Fornecedores</v>
          </cell>
          <cell r="F252">
            <v>0</v>
          </cell>
          <cell r="H252" t="str">
            <v>A4</v>
          </cell>
          <cell r="I252">
            <v>5</v>
          </cell>
          <cell r="J252">
            <v>39461</v>
          </cell>
          <cell r="K252">
            <v>39467</v>
          </cell>
          <cell r="P252">
            <v>0</v>
          </cell>
          <cell r="S252">
            <v>0</v>
          </cell>
        </row>
        <row r="253">
          <cell r="E253" t="str">
            <v>METÁLICA</v>
          </cell>
          <cell r="F253">
            <v>0</v>
          </cell>
          <cell r="P253">
            <v>0</v>
          </cell>
          <cell r="S253">
            <v>0</v>
          </cell>
        </row>
        <row r="254">
          <cell r="A254">
            <v>196</v>
          </cell>
          <cell r="B254" t="str">
            <v>LV-1015-S-7000</v>
          </cell>
          <cell r="C254" t="str">
            <v>LV-E06-B04-005</v>
          </cell>
          <cell r="D254" t="str">
            <v>E.40.EM.010.045</v>
          </cell>
          <cell r="E254" t="str">
            <v>Lista de Verificação de Desenhos de Fornecedores</v>
          </cell>
          <cell r="F254">
            <v>0</v>
          </cell>
          <cell r="H254" t="str">
            <v>A4</v>
          </cell>
          <cell r="I254">
            <v>5</v>
          </cell>
          <cell r="J254">
            <v>39461</v>
          </cell>
          <cell r="K254">
            <v>39467</v>
          </cell>
          <cell r="P254">
            <v>0</v>
          </cell>
          <cell r="S254">
            <v>0</v>
          </cell>
        </row>
        <row r="255">
          <cell r="E255" t="str">
            <v>ELÉTRICA</v>
          </cell>
          <cell r="F255">
            <v>0</v>
          </cell>
          <cell r="P255">
            <v>0</v>
          </cell>
          <cell r="S255">
            <v>0</v>
          </cell>
        </row>
        <row r="256">
          <cell r="A256">
            <v>197</v>
          </cell>
          <cell r="B256" t="str">
            <v>1015-E-7000</v>
          </cell>
          <cell r="C256" t="str">
            <v>DE-E06-E06-020</v>
          </cell>
          <cell r="D256" t="str">
            <v>E.40.EL.000.060</v>
          </cell>
          <cell r="E256" t="str">
            <v>Planta de Distribuição de Força e Aterramento</v>
          </cell>
          <cell r="F256">
            <v>0</v>
          </cell>
          <cell r="H256" t="str">
            <v>A1</v>
          </cell>
          <cell r="I256">
            <v>1</v>
          </cell>
          <cell r="J256">
            <v>39441</v>
          </cell>
          <cell r="K256">
            <v>39447</v>
          </cell>
          <cell r="P256">
            <v>0</v>
          </cell>
          <cell r="S256">
            <v>0</v>
          </cell>
        </row>
        <row r="257">
          <cell r="A257">
            <v>198</v>
          </cell>
          <cell r="B257" t="str">
            <v>1015-E-7001</v>
          </cell>
          <cell r="C257" t="str">
            <v>DE-E06-E06-021</v>
          </cell>
          <cell r="D257" t="str">
            <v>E.40.EL.000.060</v>
          </cell>
          <cell r="E257" t="str">
            <v>Planta de Iluminação e Tomadas de Corrente</v>
          </cell>
          <cell r="F257">
            <v>0</v>
          </cell>
          <cell r="H257" t="str">
            <v>A1</v>
          </cell>
          <cell r="I257">
            <v>1</v>
          </cell>
          <cell r="J257">
            <v>39441</v>
          </cell>
          <cell r="K257">
            <v>39447</v>
          </cell>
          <cell r="P257">
            <v>0</v>
          </cell>
          <cell r="S257">
            <v>0</v>
          </cell>
        </row>
        <row r="258">
          <cell r="A258">
            <v>199</v>
          </cell>
          <cell r="B258" t="str">
            <v>1015-E-7002</v>
          </cell>
          <cell r="C258" t="str">
            <v>DE-E06-E06-022</v>
          </cell>
          <cell r="D258" t="str">
            <v>E.40.EL.000.060</v>
          </cell>
          <cell r="E258" t="str">
            <v>Planta de SPDA</v>
          </cell>
          <cell r="F258">
            <v>0</v>
          </cell>
          <cell r="H258" t="str">
            <v>A1</v>
          </cell>
          <cell r="I258">
            <v>1</v>
          </cell>
          <cell r="J258">
            <v>39441</v>
          </cell>
          <cell r="K258">
            <v>39447</v>
          </cell>
          <cell r="P258">
            <v>0</v>
          </cell>
          <cell r="S258">
            <v>0</v>
          </cell>
        </row>
        <row r="259">
          <cell r="A259">
            <v>200</v>
          </cell>
          <cell r="B259" t="str">
            <v>1015-E-7003</v>
          </cell>
          <cell r="C259" t="str">
            <v>DE-E06-E06-023</v>
          </cell>
          <cell r="D259" t="str">
            <v>E.40.EL.000.060</v>
          </cell>
          <cell r="E259" t="str">
            <v>Diagrama Unifilar e Quadro de Cargas Elétricas</v>
          </cell>
          <cell r="F259">
            <v>0</v>
          </cell>
          <cell r="H259" t="str">
            <v>A1</v>
          </cell>
          <cell r="I259">
            <v>1.25</v>
          </cell>
          <cell r="J259">
            <v>39441</v>
          </cell>
          <cell r="K259">
            <v>39447</v>
          </cell>
          <cell r="P259">
            <v>0</v>
          </cell>
          <cell r="S259">
            <v>0</v>
          </cell>
        </row>
        <row r="260">
          <cell r="A260">
            <v>201</v>
          </cell>
          <cell r="B260" t="str">
            <v>MC-1015-E-7000</v>
          </cell>
          <cell r="C260" t="str">
            <v>MC-E06-E06-011</v>
          </cell>
          <cell r="D260" t="str">
            <v>E.40.EL.000.060</v>
          </cell>
          <cell r="E260" t="str">
            <v>Memória de Cálculo de Iluminação</v>
          </cell>
          <cell r="F260">
            <v>0</v>
          </cell>
          <cell r="H260" t="str">
            <v>A4</v>
          </cell>
          <cell r="I260">
            <v>3</v>
          </cell>
          <cell r="J260">
            <v>39441</v>
          </cell>
          <cell r="K260">
            <v>39447</v>
          </cell>
          <cell r="P260">
            <v>0</v>
          </cell>
          <cell r="S260">
            <v>0</v>
          </cell>
        </row>
        <row r="261">
          <cell r="A261">
            <v>202</v>
          </cell>
          <cell r="B261" t="str">
            <v>MC-1015-E-7001</v>
          </cell>
          <cell r="C261" t="str">
            <v>MC-E06-E06-012</v>
          </cell>
          <cell r="D261" t="str">
            <v>E.40.EL.000.060</v>
          </cell>
          <cell r="E261" t="str">
            <v>Memória de Cálculo de SPDA</v>
          </cell>
          <cell r="F261">
            <v>0</v>
          </cell>
          <cell r="H261" t="str">
            <v>A4</v>
          </cell>
          <cell r="I261">
            <v>3</v>
          </cell>
          <cell r="J261">
            <v>39441</v>
          </cell>
          <cell r="K261">
            <v>39447</v>
          </cell>
          <cell r="P261">
            <v>0</v>
          </cell>
          <cell r="S261">
            <v>0</v>
          </cell>
        </row>
        <row r="262">
          <cell r="A262">
            <v>203</v>
          </cell>
          <cell r="B262" t="str">
            <v>LM-1015-E-7000</v>
          </cell>
          <cell r="C262" t="str">
            <v>LM-E06-E06-006</v>
          </cell>
          <cell r="D262" t="str">
            <v>E.40.EL.000.060</v>
          </cell>
          <cell r="E262" t="str">
            <v>Lista de Materiais</v>
          </cell>
          <cell r="F262">
            <v>0</v>
          </cell>
          <cell r="H262" t="str">
            <v>A4</v>
          </cell>
          <cell r="I262">
            <v>1</v>
          </cell>
          <cell r="J262">
            <v>39441</v>
          </cell>
          <cell r="K262">
            <v>39447</v>
          </cell>
          <cell r="P262">
            <v>0</v>
          </cell>
          <cell r="S262">
            <v>0</v>
          </cell>
        </row>
        <row r="263">
          <cell r="A263">
            <v>204</v>
          </cell>
          <cell r="B263" t="str">
            <v>FD-1015-E-7000</v>
          </cell>
          <cell r="C263" t="str">
            <v>FD-E06-E06-006</v>
          </cell>
          <cell r="D263" t="str">
            <v>E.40.EL.000.060</v>
          </cell>
          <cell r="E263" t="str">
            <v>Folha de Dados (Quadro de Distribuição)</v>
          </cell>
          <cell r="F263">
            <v>0</v>
          </cell>
          <cell r="H263" t="str">
            <v>A4</v>
          </cell>
          <cell r="I263">
            <v>0.125</v>
          </cell>
          <cell r="J263">
            <v>39441</v>
          </cell>
          <cell r="K263">
            <v>39447</v>
          </cell>
          <cell r="P263">
            <v>0</v>
          </cell>
          <cell r="S263">
            <v>0</v>
          </cell>
        </row>
        <row r="264">
          <cell r="A264">
            <v>205</v>
          </cell>
          <cell r="B264" t="str">
            <v>MD-1015-E-7000</v>
          </cell>
          <cell r="C264" t="str">
            <v>MD-E06-E06-006</v>
          </cell>
          <cell r="D264" t="str">
            <v>E.40.EL.000.060</v>
          </cell>
          <cell r="E264" t="str">
            <v>Memorial Descritivo</v>
          </cell>
          <cell r="F264">
            <v>0</v>
          </cell>
          <cell r="H264" t="str">
            <v>A4</v>
          </cell>
          <cell r="I264">
            <v>1</v>
          </cell>
          <cell r="J264">
            <v>39441</v>
          </cell>
          <cell r="K264">
            <v>39447</v>
          </cell>
          <cell r="P264">
            <v>0</v>
          </cell>
          <cell r="S264">
            <v>0</v>
          </cell>
        </row>
        <row r="265">
          <cell r="E265" t="str">
            <v>TELEFONIA E DADOS</v>
          </cell>
          <cell r="F265">
            <v>0</v>
          </cell>
          <cell r="P265">
            <v>0</v>
          </cell>
          <cell r="S265">
            <v>0</v>
          </cell>
        </row>
        <row r="266">
          <cell r="A266">
            <v>206</v>
          </cell>
          <cell r="B266" t="str">
            <v>1015-K-7000</v>
          </cell>
          <cell r="C266" t="str">
            <v>DE-E06-E47-001</v>
          </cell>
          <cell r="D266" t="str">
            <v>E.40.CM.010.045</v>
          </cell>
          <cell r="E266" t="str">
            <v>Planta Baixa</v>
          </cell>
          <cell r="F266">
            <v>0</v>
          </cell>
          <cell r="H266" t="str">
            <v>A1</v>
          </cell>
          <cell r="I266">
            <v>1</v>
          </cell>
          <cell r="J266">
            <v>39441</v>
          </cell>
          <cell r="K266">
            <v>39447</v>
          </cell>
          <cell r="P266">
            <v>0</v>
          </cell>
          <cell r="S266">
            <v>0</v>
          </cell>
        </row>
        <row r="267">
          <cell r="A267">
            <v>207</v>
          </cell>
          <cell r="B267" t="str">
            <v>LM-1015-K-7000</v>
          </cell>
          <cell r="C267" t="str">
            <v>LM-E06-E47-001</v>
          </cell>
          <cell r="D267" t="str">
            <v>E.40.CM.010.045</v>
          </cell>
          <cell r="E267" t="str">
            <v>Lista de Materiais</v>
          </cell>
          <cell r="F267">
            <v>0</v>
          </cell>
          <cell r="H267" t="str">
            <v>A4</v>
          </cell>
          <cell r="I267">
            <v>0.125</v>
          </cell>
          <cell r="J267">
            <v>39441</v>
          </cell>
          <cell r="K267">
            <v>39447</v>
          </cell>
          <cell r="P267">
            <v>0</v>
          </cell>
          <cell r="S267">
            <v>0</v>
          </cell>
        </row>
        <row r="268">
          <cell r="E268" t="str">
            <v>HIDROSSANITÁRIAS</v>
          </cell>
          <cell r="F268">
            <v>0</v>
          </cell>
          <cell r="P268">
            <v>0</v>
          </cell>
          <cell r="S268">
            <v>0</v>
          </cell>
        </row>
        <row r="269">
          <cell r="A269">
            <v>208</v>
          </cell>
          <cell r="B269" t="str">
            <v>1015-B-7000</v>
          </cell>
          <cell r="C269" t="str">
            <v>DE-E06-B49-006</v>
          </cell>
          <cell r="D269" t="str">
            <v>E.40.IE.010.055</v>
          </cell>
          <cell r="E269" t="str">
            <v>Planta e Isométrico - Água Fria</v>
          </cell>
          <cell r="F269">
            <v>0</v>
          </cell>
          <cell r="H269" t="str">
            <v>A1</v>
          </cell>
          <cell r="I269">
            <v>1</v>
          </cell>
          <cell r="J269">
            <v>39441</v>
          </cell>
          <cell r="K269">
            <v>39447</v>
          </cell>
          <cell r="P269">
            <v>0</v>
          </cell>
          <cell r="S269">
            <v>0</v>
          </cell>
        </row>
        <row r="270">
          <cell r="A270">
            <v>209</v>
          </cell>
          <cell r="B270" t="str">
            <v>1015-B-7002</v>
          </cell>
          <cell r="C270" t="str">
            <v>DE-E06-B49-007</v>
          </cell>
          <cell r="D270" t="str">
            <v>E.40.IE.010.055</v>
          </cell>
          <cell r="E270" t="str">
            <v>Planta e Esquema Vertical - Esgoto Sanitário</v>
          </cell>
          <cell r="F270">
            <v>0</v>
          </cell>
          <cell r="H270" t="str">
            <v>A1</v>
          </cell>
          <cell r="I270">
            <v>1</v>
          </cell>
          <cell r="J270">
            <v>39441</v>
          </cell>
          <cell r="K270">
            <v>39447</v>
          </cell>
          <cell r="P270">
            <v>0</v>
          </cell>
          <cell r="S270">
            <v>0</v>
          </cell>
        </row>
        <row r="271">
          <cell r="A271">
            <v>210</v>
          </cell>
          <cell r="B271" t="str">
            <v>1015-B-7003</v>
          </cell>
          <cell r="C271" t="str">
            <v>DE-E06-B49-008</v>
          </cell>
          <cell r="D271" t="str">
            <v>E.40.IE.010.055</v>
          </cell>
          <cell r="E271" t="str">
            <v>Planta e Detalhes - Águas Pluviais</v>
          </cell>
          <cell r="F271">
            <v>0</v>
          </cell>
          <cell r="H271" t="str">
            <v>A1</v>
          </cell>
          <cell r="I271">
            <v>1</v>
          </cell>
          <cell r="J271">
            <v>39441</v>
          </cell>
          <cell r="K271">
            <v>39447</v>
          </cell>
          <cell r="P271">
            <v>0</v>
          </cell>
          <cell r="S271">
            <v>0</v>
          </cell>
        </row>
        <row r="272">
          <cell r="A272">
            <v>211</v>
          </cell>
          <cell r="B272" t="str">
            <v>1015-B-7004</v>
          </cell>
          <cell r="C272" t="str">
            <v>DE-E06-B49-009</v>
          </cell>
          <cell r="D272" t="str">
            <v>E.40.IE.010.055</v>
          </cell>
          <cell r="E272" t="str">
            <v>Planta da Cobertura - Água Fria</v>
          </cell>
          <cell r="F272">
            <v>0</v>
          </cell>
          <cell r="H272" t="str">
            <v>A1</v>
          </cell>
          <cell r="I272">
            <v>1</v>
          </cell>
          <cell r="J272">
            <v>39441</v>
          </cell>
          <cell r="K272">
            <v>39447</v>
          </cell>
          <cell r="P272">
            <v>0</v>
          </cell>
          <cell r="S272">
            <v>0</v>
          </cell>
        </row>
        <row r="273">
          <cell r="A273">
            <v>212</v>
          </cell>
          <cell r="B273" t="str">
            <v>LM-1015-B-7000</v>
          </cell>
          <cell r="C273" t="str">
            <v>LM-E06-B49-005</v>
          </cell>
          <cell r="D273" t="str">
            <v>E.40.IE.010.055</v>
          </cell>
          <cell r="E273" t="str">
            <v>Lista de Material</v>
          </cell>
          <cell r="F273">
            <v>0</v>
          </cell>
          <cell r="H273" t="str">
            <v>A4</v>
          </cell>
          <cell r="I273">
            <v>0.375</v>
          </cell>
          <cell r="J273">
            <v>39441</v>
          </cell>
          <cell r="K273">
            <v>39447</v>
          </cell>
          <cell r="P273">
            <v>0</v>
          </cell>
          <cell r="S273">
            <v>0</v>
          </cell>
        </row>
        <row r="274">
          <cell r="E274" t="str">
            <v>ORÇAMENTAÇÃO</v>
          </cell>
          <cell r="F274">
            <v>0</v>
          </cell>
          <cell r="P274">
            <v>0</v>
          </cell>
          <cell r="S274">
            <v>0</v>
          </cell>
        </row>
        <row r="275">
          <cell r="A275">
            <v>213</v>
          </cell>
          <cell r="B275" t="str">
            <v>RT-1015-H-7000</v>
          </cell>
          <cell r="C275" t="str">
            <v>RT-E06-B00-005</v>
          </cell>
          <cell r="D275" t="str">
            <v>E.40.00.000.006</v>
          </cell>
          <cell r="E275" t="str">
            <v>Pacote para Orçamentação</v>
          </cell>
          <cell r="F275">
            <v>0</v>
          </cell>
          <cell r="H275" t="str">
            <v>A4</v>
          </cell>
          <cell r="I275">
            <v>1.25</v>
          </cell>
          <cell r="J275">
            <v>39473</v>
          </cell>
          <cell r="K275">
            <v>39532</v>
          </cell>
          <cell r="P275">
            <v>0</v>
          </cell>
          <cell r="S275">
            <v>0</v>
          </cell>
        </row>
        <row r="276">
          <cell r="E276" t="str">
            <v>ANÁLISE DE PROPOSTA</v>
          </cell>
          <cell r="F276">
            <v>0</v>
          </cell>
          <cell r="P276">
            <v>0</v>
          </cell>
          <cell r="S276">
            <v>0</v>
          </cell>
        </row>
        <row r="277">
          <cell r="A277">
            <v>214</v>
          </cell>
          <cell r="B277" t="str">
            <v>PT-1015-H-7000</v>
          </cell>
          <cell r="C277" t="str">
            <v>PT-E06-B00-005</v>
          </cell>
          <cell r="D277" t="str">
            <v>E.40.00.000.006</v>
          </cell>
          <cell r="E277" t="str">
            <v>Análise de Proposta</v>
          </cell>
          <cell r="F277">
            <v>0</v>
          </cell>
          <cell r="H277" t="str">
            <v>A4</v>
          </cell>
          <cell r="I277">
            <v>1</v>
          </cell>
          <cell r="J277">
            <v>39473</v>
          </cell>
          <cell r="K277">
            <v>39532</v>
          </cell>
          <cell r="P277">
            <v>0</v>
          </cell>
          <cell r="S277">
            <v>0</v>
          </cell>
        </row>
        <row r="278">
          <cell r="B278">
            <v>1016</v>
          </cell>
          <cell r="E278" t="str">
            <v>OFICINA/ ESCRITÓRIO/ LABORATÓRIO DA FÁBRICA DE EXPLOSIVOS</v>
          </cell>
          <cell r="F278">
            <v>0</v>
          </cell>
          <cell r="P278">
            <v>0</v>
          </cell>
          <cell r="S278">
            <v>0</v>
          </cell>
        </row>
        <row r="279">
          <cell r="E279" t="str">
            <v>ARQUITETURA</v>
          </cell>
          <cell r="F279">
            <v>0</v>
          </cell>
          <cell r="P279">
            <v>0</v>
          </cell>
          <cell r="S279">
            <v>0</v>
          </cell>
        </row>
        <row r="280">
          <cell r="A280">
            <v>215</v>
          </cell>
          <cell r="B280" t="str">
            <v>1016-A-7000</v>
          </cell>
          <cell r="C280" t="str">
            <v>DE-E06-B15-020</v>
          </cell>
          <cell r="D280" t="str">
            <v>E.40.AR.010.075</v>
          </cell>
          <cell r="E280" t="str">
            <v>Planta Baixa e Cobertura e Pag. Forro</v>
          </cell>
          <cell r="F280">
            <v>0</v>
          </cell>
          <cell r="H280" t="str">
            <v>A1</v>
          </cell>
          <cell r="I280">
            <v>1</v>
          </cell>
          <cell r="J280">
            <v>39387</v>
          </cell>
          <cell r="K280">
            <v>39393</v>
          </cell>
          <cell r="P280">
            <v>0</v>
          </cell>
          <cell r="S280">
            <v>0</v>
          </cell>
        </row>
        <row r="281">
          <cell r="A281">
            <v>216</v>
          </cell>
          <cell r="B281" t="str">
            <v>1016-A-7001</v>
          </cell>
          <cell r="C281" t="str">
            <v>DE-E06-B15-021</v>
          </cell>
          <cell r="D281" t="str">
            <v>E.40.AR.010.075</v>
          </cell>
          <cell r="E281" t="str">
            <v>Cortes e Fachadas</v>
          </cell>
          <cell r="F281">
            <v>0</v>
          </cell>
          <cell r="H281" t="str">
            <v>A1</v>
          </cell>
          <cell r="I281">
            <v>1</v>
          </cell>
          <cell r="J281">
            <v>39387</v>
          </cell>
          <cell r="K281">
            <v>39393</v>
          </cell>
          <cell r="P281">
            <v>0</v>
          </cell>
          <cell r="S281">
            <v>0</v>
          </cell>
        </row>
        <row r="282">
          <cell r="A282">
            <v>217</v>
          </cell>
          <cell r="B282" t="str">
            <v>1016-A-7002</v>
          </cell>
          <cell r="C282" t="str">
            <v>DE-E06-B15-022</v>
          </cell>
          <cell r="D282" t="str">
            <v>E.40.AR.010.085</v>
          </cell>
          <cell r="E282" t="str">
            <v>Det. Sanitários</v>
          </cell>
          <cell r="F282">
            <v>0</v>
          </cell>
          <cell r="H282" t="str">
            <v>A1</v>
          </cell>
          <cell r="I282">
            <v>1</v>
          </cell>
          <cell r="J282">
            <v>39404</v>
          </cell>
          <cell r="K282">
            <v>39408</v>
          </cell>
          <cell r="P282">
            <v>0</v>
          </cell>
          <cell r="S282">
            <v>0</v>
          </cell>
        </row>
        <row r="283">
          <cell r="E283" t="str">
            <v>CONCRETO</v>
          </cell>
          <cell r="F283">
            <v>0</v>
          </cell>
          <cell r="P283">
            <v>0</v>
          </cell>
          <cell r="S283">
            <v>0</v>
          </cell>
        </row>
        <row r="284">
          <cell r="A284">
            <v>218</v>
          </cell>
          <cell r="B284" t="str">
            <v>LV-1016-C-7000</v>
          </cell>
          <cell r="C284" t="str">
            <v>LV-E06-B03-006</v>
          </cell>
          <cell r="D284" t="str">
            <v>E.40.CN.010.055</v>
          </cell>
          <cell r="E284" t="str">
            <v>Lista de Verificação de Desenhos de Fornecedores</v>
          </cell>
          <cell r="F284">
            <v>0</v>
          </cell>
          <cell r="H284" t="str">
            <v>A4</v>
          </cell>
          <cell r="I284">
            <v>6</v>
          </cell>
          <cell r="J284">
            <v>39424</v>
          </cell>
          <cell r="K284">
            <v>39430</v>
          </cell>
          <cell r="P284">
            <v>0</v>
          </cell>
          <cell r="S284">
            <v>0</v>
          </cell>
        </row>
        <row r="285">
          <cell r="E285" t="str">
            <v>METÁLICA</v>
          </cell>
          <cell r="F285">
            <v>0</v>
          </cell>
          <cell r="P285">
            <v>0</v>
          </cell>
          <cell r="S285">
            <v>0</v>
          </cell>
        </row>
        <row r="286">
          <cell r="A286">
            <v>219</v>
          </cell>
          <cell r="B286" t="str">
            <v>LV-1016-S-7000</v>
          </cell>
          <cell r="C286" t="str">
            <v>LV-E06-B04-006</v>
          </cell>
          <cell r="D286" t="str">
            <v>E.40.EM.010.055</v>
          </cell>
          <cell r="E286" t="str">
            <v>Lista de Verificação de Desenhos de Fornecedores</v>
          </cell>
          <cell r="F286">
            <v>0</v>
          </cell>
          <cell r="H286" t="str">
            <v>A4</v>
          </cell>
          <cell r="I286">
            <v>6</v>
          </cell>
          <cell r="J286">
            <v>39424</v>
          </cell>
          <cell r="K286">
            <v>39430</v>
          </cell>
          <cell r="P286">
            <v>0</v>
          </cell>
          <cell r="S286">
            <v>0</v>
          </cell>
        </row>
        <row r="287">
          <cell r="E287" t="str">
            <v>ELÉTRICA</v>
          </cell>
          <cell r="F287">
            <v>0</v>
          </cell>
          <cell r="P287">
            <v>0</v>
          </cell>
          <cell r="S287">
            <v>0</v>
          </cell>
        </row>
        <row r="288">
          <cell r="A288">
            <v>220</v>
          </cell>
          <cell r="B288" t="str">
            <v>1016-E-7000</v>
          </cell>
          <cell r="C288" t="str">
            <v>DE-E06-E06-024</v>
          </cell>
          <cell r="D288" t="str">
            <v>E.40.EL.000.075</v>
          </cell>
          <cell r="E288" t="str">
            <v>Planta de Distribuição de Força e Aterramento</v>
          </cell>
          <cell r="F288">
            <v>0</v>
          </cell>
          <cell r="H288" t="str">
            <v>A1</v>
          </cell>
          <cell r="I288">
            <v>1</v>
          </cell>
          <cell r="J288">
            <v>39404</v>
          </cell>
          <cell r="K288">
            <v>39410</v>
          </cell>
          <cell r="P288">
            <v>0</v>
          </cell>
          <cell r="S288">
            <v>0</v>
          </cell>
        </row>
        <row r="289">
          <cell r="A289">
            <v>221</v>
          </cell>
          <cell r="B289" t="str">
            <v>1016-E-7001</v>
          </cell>
          <cell r="C289" t="str">
            <v>DE-E06-E06-025</v>
          </cell>
          <cell r="D289" t="str">
            <v>E.40.EL.000.075</v>
          </cell>
          <cell r="E289" t="str">
            <v>Planta de Iluminação e Tomadas de Corrente</v>
          </cell>
          <cell r="F289">
            <v>0</v>
          </cell>
          <cell r="H289" t="str">
            <v>A1</v>
          </cell>
          <cell r="I289">
            <v>1</v>
          </cell>
          <cell r="J289">
            <v>39404</v>
          </cell>
          <cell r="K289">
            <v>39410</v>
          </cell>
          <cell r="P289">
            <v>0</v>
          </cell>
          <cell r="S289">
            <v>0</v>
          </cell>
        </row>
        <row r="290">
          <cell r="A290">
            <v>222</v>
          </cell>
          <cell r="B290" t="str">
            <v>1016-E-7002</v>
          </cell>
          <cell r="C290" t="str">
            <v>DE-E06-E06-026</v>
          </cell>
          <cell r="D290" t="str">
            <v>E.40.EL.000.075</v>
          </cell>
          <cell r="E290" t="str">
            <v>Planta de SPDA</v>
          </cell>
          <cell r="F290">
            <v>0</v>
          </cell>
          <cell r="H290" t="str">
            <v>A1</v>
          </cell>
          <cell r="I290">
            <v>1</v>
          </cell>
          <cell r="J290">
            <v>39404</v>
          </cell>
          <cell r="K290">
            <v>39410</v>
          </cell>
          <cell r="P290">
            <v>0</v>
          </cell>
          <cell r="S290">
            <v>0</v>
          </cell>
        </row>
        <row r="291">
          <cell r="A291">
            <v>223</v>
          </cell>
          <cell r="B291" t="str">
            <v>1016-E-7003</v>
          </cell>
          <cell r="C291" t="str">
            <v>DE-E06-E06-027</v>
          </cell>
          <cell r="D291" t="str">
            <v>E.40.EL.000.075</v>
          </cell>
          <cell r="E291" t="str">
            <v>Diagrama Unifilar e Quadro de Cargas Elétricas</v>
          </cell>
          <cell r="F291">
            <v>0</v>
          </cell>
          <cell r="H291" t="str">
            <v>A1</v>
          </cell>
          <cell r="I291">
            <v>1.25</v>
          </cell>
          <cell r="J291">
            <v>39404</v>
          </cell>
          <cell r="K291">
            <v>39410</v>
          </cell>
          <cell r="P291">
            <v>0</v>
          </cell>
          <cell r="S291">
            <v>0</v>
          </cell>
        </row>
        <row r="292">
          <cell r="A292">
            <v>224</v>
          </cell>
          <cell r="B292" t="str">
            <v>MC-1016-E-7000</v>
          </cell>
          <cell r="C292" t="str">
            <v>MC-E06-E06-013</v>
          </cell>
          <cell r="D292" t="str">
            <v>E.40.EL.000.075</v>
          </cell>
          <cell r="E292" t="str">
            <v>Memória de Cálculo de Iluminação</v>
          </cell>
          <cell r="F292">
            <v>0</v>
          </cell>
          <cell r="H292" t="str">
            <v>A4</v>
          </cell>
          <cell r="I292">
            <v>3</v>
          </cell>
          <cell r="J292">
            <v>39404</v>
          </cell>
          <cell r="K292">
            <v>39410</v>
          </cell>
          <cell r="P292">
            <v>0</v>
          </cell>
          <cell r="S292">
            <v>0</v>
          </cell>
        </row>
        <row r="293">
          <cell r="A293">
            <v>225</v>
          </cell>
          <cell r="B293" t="str">
            <v>MC-1016-E-7001</v>
          </cell>
          <cell r="C293" t="str">
            <v>MC-E06-E06-014</v>
          </cell>
          <cell r="D293" t="str">
            <v>E.40.EL.000.075</v>
          </cell>
          <cell r="E293" t="str">
            <v>Memória de Cálculo de SPDA</v>
          </cell>
          <cell r="F293">
            <v>0</v>
          </cell>
          <cell r="H293" t="str">
            <v>A4</v>
          </cell>
          <cell r="I293">
            <v>3</v>
          </cell>
          <cell r="J293">
            <v>39404</v>
          </cell>
          <cell r="K293">
            <v>39410</v>
          </cell>
          <cell r="P293">
            <v>0</v>
          </cell>
          <cell r="S293">
            <v>0</v>
          </cell>
        </row>
        <row r="294">
          <cell r="A294">
            <v>226</v>
          </cell>
          <cell r="B294" t="str">
            <v>LM-1016-E-7000</v>
          </cell>
          <cell r="C294" t="str">
            <v>LM-E06-E06-007</v>
          </cell>
          <cell r="D294" t="str">
            <v>E.40.EL.000.075</v>
          </cell>
          <cell r="E294" t="str">
            <v>Lista de Materiais</v>
          </cell>
          <cell r="F294">
            <v>0</v>
          </cell>
          <cell r="H294" t="str">
            <v>A4</v>
          </cell>
          <cell r="I294">
            <v>1</v>
          </cell>
          <cell r="J294">
            <v>39404</v>
          </cell>
          <cell r="K294">
            <v>39410</v>
          </cell>
          <cell r="P294">
            <v>0</v>
          </cell>
          <cell r="S294">
            <v>0</v>
          </cell>
        </row>
        <row r="295">
          <cell r="A295">
            <v>227</v>
          </cell>
          <cell r="B295" t="str">
            <v>FD-1016-E-7000</v>
          </cell>
          <cell r="C295" t="str">
            <v>FD-E06-E06-007</v>
          </cell>
          <cell r="D295" t="str">
            <v>E.40.EL.000.075</v>
          </cell>
          <cell r="E295" t="str">
            <v>Folha de Dados (Quadro de Distribuição)</v>
          </cell>
          <cell r="F295">
            <v>0</v>
          </cell>
          <cell r="H295" t="str">
            <v>A4</v>
          </cell>
          <cell r="I295">
            <v>0.125</v>
          </cell>
          <cell r="J295">
            <v>39404</v>
          </cell>
          <cell r="K295">
            <v>39410</v>
          </cell>
          <cell r="P295">
            <v>0</v>
          </cell>
          <cell r="S295">
            <v>0</v>
          </cell>
        </row>
        <row r="296">
          <cell r="A296">
            <v>228</v>
          </cell>
          <cell r="B296" t="str">
            <v>MD-1016-E-7000</v>
          </cell>
          <cell r="C296" t="str">
            <v>MD-E06-E06-007</v>
          </cell>
          <cell r="D296" t="str">
            <v>E.40.EL.000.075</v>
          </cell>
          <cell r="E296" t="str">
            <v>Memorial Descritivo</v>
          </cell>
          <cell r="F296">
            <v>0</v>
          </cell>
          <cell r="H296" t="str">
            <v>A4</v>
          </cell>
          <cell r="I296">
            <v>1</v>
          </cell>
          <cell r="J296">
            <v>39404</v>
          </cell>
          <cell r="K296">
            <v>39410</v>
          </cell>
          <cell r="P296">
            <v>0</v>
          </cell>
          <cell r="S296">
            <v>0</v>
          </cell>
        </row>
        <row r="297">
          <cell r="E297" t="str">
            <v>TELEFONIA E DADOS</v>
          </cell>
          <cell r="F297">
            <v>0</v>
          </cell>
          <cell r="P297">
            <v>0</v>
          </cell>
          <cell r="S297">
            <v>0</v>
          </cell>
        </row>
        <row r="298">
          <cell r="A298">
            <v>229</v>
          </cell>
          <cell r="B298" t="str">
            <v>1016-K-7000</v>
          </cell>
          <cell r="C298" t="str">
            <v>DE-E06-E47-002</v>
          </cell>
          <cell r="D298" t="str">
            <v>E.40.CM.010.060</v>
          </cell>
          <cell r="E298" t="str">
            <v>Planta Baixa</v>
          </cell>
          <cell r="F298">
            <v>0</v>
          </cell>
          <cell r="H298" t="str">
            <v>A1</v>
          </cell>
          <cell r="I298">
            <v>1</v>
          </cell>
          <cell r="J298">
            <v>39404</v>
          </cell>
          <cell r="K298">
            <v>39410</v>
          </cell>
          <cell r="P298">
            <v>0</v>
          </cell>
          <cell r="S298">
            <v>0</v>
          </cell>
        </row>
        <row r="299">
          <cell r="A299">
            <v>230</v>
          </cell>
          <cell r="B299" t="str">
            <v>LM-1016-K-7000</v>
          </cell>
          <cell r="C299" t="str">
            <v>LM-E06-E47-002</v>
          </cell>
          <cell r="D299" t="str">
            <v>E.40.CM.010.060</v>
          </cell>
          <cell r="E299" t="str">
            <v>Lista de Materiais</v>
          </cell>
          <cell r="F299">
            <v>0</v>
          </cell>
          <cell r="H299" t="str">
            <v>A4</v>
          </cell>
          <cell r="I299">
            <v>0.125</v>
          </cell>
          <cell r="J299">
            <v>39404</v>
          </cell>
          <cell r="K299">
            <v>39410</v>
          </cell>
          <cell r="P299">
            <v>0</v>
          </cell>
          <cell r="S299">
            <v>0</v>
          </cell>
        </row>
        <row r="300">
          <cell r="E300" t="str">
            <v>HIDROSSANITÁRIAS</v>
          </cell>
          <cell r="F300">
            <v>0</v>
          </cell>
          <cell r="P300">
            <v>0</v>
          </cell>
          <cell r="S300">
            <v>0</v>
          </cell>
        </row>
        <row r="301">
          <cell r="A301">
            <v>231</v>
          </cell>
          <cell r="B301" t="str">
            <v>1016-B-7000</v>
          </cell>
          <cell r="C301" t="str">
            <v>DE-E06-B49-010</v>
          </cell>
          <cell r="D301" t="str">
            <v>E.40.IE.010.070</v>
          </cell>
          <cell r="E301" t="str">
            <v>Planta e Isométrico - Água Fria</v>
          </cell>
          <cell r="F301">
            <v>0</v>
          </cell>
          <cell r="H301" t="str">
            <v>A1</v>
          </cell>
          <cell r="I301">
            <v>1</v>
          </cell>
          <cell r="J301">
            <v>39404</v>
          </cell>
          <cell r="K301">
            <v>39410</v>
          </cell>
          <cell r="P301">
            <v>0</v>
          </cell>
          <cell r="S301">
            <v>0</v>
          </cell>
        </row>
        <row r="302">
          <cell r="A302">
            <v>232</v>
          </cell>
          <cell r="B302" t="str">
            <v>1016-B-7001</v>
          </cell>
          <cell r="C302" t="str">
            <v>DE-E06-B49-011</v>
          </cell>
          <cell r="D302" t="str">
            <v>E.40.IE.010.070</v>
          </cell>
          <cell r="E302" t="str">
            <v>Planta e Esquema Vertical - Esgoto Sanitário</v>
          </cell>
          <cell r="F302">
            <v>0</v>
          </cell>
          <cell r="H302" t="str">
            <v>A1</v>
          </cell>
          <cell r="I302">
            <v>1</v>
          </cell>
          <cell r="J302">
            <v>39404</v>
          </cell>
          <cell r="K302">
            <v>39410</v>
          </cell>
          <cell r="P302">
            <v>0</v>
          </cell>
          <cell r="S302">
            <v>0</v>
          </cell>
        </row>
        <row r="303">
          <cell r="A303">
            <v>233</v>
          </cell>
          <cell r="B303" t="str">
            <v>1016-B-7002</v>
          </cell>
          <cell r="C303" t="str">
            <v>DE-E06-B49-012</v>
          </cell>
          <cell r="D303" t="str">
            <v>E.40.IE.010.070</v>
          </cell>
          <cell r="E303" t="str">
            <v>Planta e Detalhes - Águas Pluviais</v>
          </cell>
          <cell r="F303">
            <v>0</v>
          </cell>
          <cell r="H303" t="str">
            <v>A1</v>
          </cell>
          <cell r="I303">
            <v>1</v>
          </cell>
          <cell r="J303">
            <v>39404</v>
          </cell>
          <cell r="K303">
            <v>39410</v>
          </cell>
          <cell r="P303">
            <v>0</v>
          </cell>
          <cell r="S303">
            <v>0</v>
          </cell>
        </row>
        <row r="304">
          <cell r="A304">
            <v>234</v>
          </cell>
          <cell r="B304" t="str">
            <v>1016-B-7003</v>
          </cell>
          <cell r="C304" t="str">
            <v>DE-E06-B49-013</v>
          </cell>
          <cell r="D304" t="str">
            <v>E.40.IE.010.070</v>
          </cell>
          <cell r="E304" t="str">
            <v>Planta da Cobertura - Água Fria</v>
          </cell>
          <cell r="F304">
            <v>0</v>
          </cell>
          <cell r="H304" t="str">
            <v>A1</v>
          </cell>
          <cell r="I304">
            <v>1</v>
          </cell>
          <cell r="J304">
            <v>39404</v>
          </cell>
          <cell r="K304">
            <v>39410</v>
          </cell>
          <cell r="P304">
            <v>0</v>
          </cell>
          <cell r="S304">
            <v>0</v>
          </cell>
        </row>
        <row r="305">
          <cell r="A305">
            <v>235</v>
          </cell>
          <cell r="B305" t="str">
            <v>LM-1016-B-7000</v>
          </cell>
          <cell r="C305" t="str">
            <v>LM-E06-B49-006</v>
          </cell>
          <cell r="D305" t="str">
            <v>E.40.IE.010.070</v>
          </cell>
          <cell r="E305" t="str">
            <v>Lista de Material</v>
          </cell>
          <cell r="F305">
            <v>0</v>
          </cell>
          <cell r="H305" t="str">
            <v>A4</v>
          </cell>
          <cell r="I305">
            <v>0.375</v>
          </cell>
          <cell r="J305">
            <v>39404</v>
          </cell>
          <cell r="K305">
            <v>39410</v>
          </cell>
          <cell r="P305">
            <v>0</v>
          </cell>
          <cell r="S305">
            <v>0</v>
          </cell>
        </row>
        <row r="306">
          <cell r="E306" t="str">
            <v>ORÇAMENTAÇÃO</v>
          </cell>
          <cell r="F306">
            <v>0</v>
          </cell>
          <cell r="P306">
            <v>0</v>
          </cell>
          <cell r="S306">
            <v>0</v>
          </cell>
        </row>
        <row r="307">
          <cell r="A307">
            <v>236</v>
          </cell>
          <cell r="B307" t="str">
            <v>RT-1016-H-7000</v>
          </cell>
          <cell r="C307" t="str">
            <v>RT-E06-B00-006</v>
          </cell>
          <cell r="D307" t="str">
            <v>E.40.00.000.006</v>
          </cell>
          <cell r="E307" t="str">
            <v>Pacote para Orçamentação</v>
          </cell>
          <cell r="F307">
            <v>0</v>
          </cell>
          <cell r="H307" t="str">
            <v>A4</v>
          </cell>
          <cell r="I307">
            <v>2.75</v>
          </cell>
          <cell r="J307">
            <v>39473</v>
          </cell>
          <cell r="K307">
            <v>39532</v>
          </cell>
          <cell r="P307">
            <v>0</v>
          </cell>
          <cell r="S307">
            <v>0</v>
          </cell>
        </row>
        <row r="308">
          <cell r="E308" t="str">
            <v>ANÁLISE DE PROPOSTA</v>
          </cell>
          <cell r="F308">
            <v>0</v>
          </cell>
          <cell r="P308">
            <v>0</v>
          </cell>
          <cell r="S308">
            <v>0</v>
          </cell>
        </row>
        <row r="309">
          <cell r="A309">
            <v>237</v>
          </cell>
          <cell r="B309" t="str">
            <v>PT-1016-H-7000</v>
          </cell>
          <cell r="C309" t="str">
            <v>PT-E06-B00-006</v>
          </cell>
          <cell r="D309" t="str">
            <v>E.40.00.000.006</v>
          </cell>
          <cell r="E309" t="str">
            <v>Análise de Proposta</v>
          </cell>
          <cell r="F309">
            <v>0</v>
          </cell>
          <cell r="H309" t="str">
            <v>A4</v>
          </cell>
          <cell r="I309">
            <v>2</v>
          </cell>
          <cell r="J309">
            <v>39473</v>
          </cell>
          <cell r="K309">
            <v>39532</v>
          </cell>
          <cell r="P309">
            <v>0</v>
          </cell>
          <cell r="S309">
            <v>0</v>
          </cell>
        </row>
        <row r="310">
          <cell r="B310">
            <v>1017</v>
          </cell>
          <cell r="E310" t="str">
            <v>DEPÓSITO DE NITRATO DE SÓDIO</v>
          </cell>
          <cell r="F310">
            <v>0</v>
          </cell>
          <cell r="P310">
            <v>0</v>
          </cell>
          <cell r="S310">
            <v>0</v>
          </cell>
        </row>
        <row r="311">
          <cell r="E311" t="str">
            <v>ARQUITETURA</v>
          </cell>
          <cell r="F311">
            <v>0</v>
          </cell>
          <cell r="P311">
            <v>0</v>
          </cell>
          <cell r="S311">
            <v>0</v>
          </cell>
        </row>
        <row r="312">
          <cell r="A312">
            <v>238</v>
          </cell>
          <cell r="B312" t="str">
            <v>1017-A-7000</v>
          </cell>
          <cell r="C312" t="str">
            <v>DE-E06-B15-023</v>
          </cell>
          <cell r="D312" t="str">
            <v>E.40.AR.010.090</v>
          </cell>
          <cell r="E312" t="str">
            <v>Planta Baixa, Cobertura, Cortes e Fachadas</v>
          </cell>
          <cell r="F312">
            <v>0.1</v>
          </cell>
          <cell r="H312" t="str">
            <v>A1</v>
          </cell>
          <cell r="I312">
            <v>1</v>
          </cell>
          <cell r="J312">
            <v>39350</v>
          </cell>
          <cell r="K312">
            <v>39356</v>
          </cell>
          <cell r="P312">
            <v>0</v>
          </cell>
          <cell r="S312">
            <v>0</v>
          </cell>
        </row>
        <row r="313">
          <cell r="E313" t="str">
            <v>CONCRETO</v>
          </cell>
          <cell r="F313">
            <v>0</v>
          </cell>
          <cell r="P313">
            <v>0</v>
          </cell>
          <cell r="S313">
            <v>0</v>
          </cell>
        </row>
        <row r="314">
          <cell r="A314">
            <v>239</v>
          </cell>
          <cell r="B314" t="str">
            <v>LV-1017-C-7000</v>
          </cell>
          <cell r="C314" t="str">
            <v>LV-E06-B03-007</v>
          </cell>
          <cell r="D314" t="str">
            <v>E.40.CN.010.065</v>
          </cell>
          <cell r="E314" t="str">
            <v>Lista de Verificação de Desenhos de Fornecedores</v>
          </cell>
          <cell r="F314">
            <v>0</v>
          </cell>
          <cell r="H314" t="str">
            <v>A4</v>
          </cell>
          <cell r="I314">
            <v>3</v>
          </cell>
          <cell r="J314">
            <v>39387</v>
          </cell>
          <cell r="K314">
            <v>39393</v>
          </cell>
          <cell r="P314">
            <v>0</v>
          </cell>
          <cell r="S314">
            <v>0</v>
          </cell>
        </row>
        <row r="315">
          <cell r="E315" t="str">
            <v>METÁLICA</v>
          </cell>
          <cell r="F315">
            <v>0</v>
          </cell>
          <cell r="P315">
            <v>0</v>
          </cell>
          <cell r="S315">
            <v>0</v>
          </cell>
        </row>
        <row r="316">
          <cell r="A316">
            <v>240</v>
          </cell>
          <cell r="B316" t="str">
            <v>LV-1017-S-7000</v>
          </cell>
          <cell r="C316" t="str">
            <v>LV-E06-B04-007</v>
          </cell>
          <cell r="D316" t="str">
            <v>E.40.EM.010.065</v>
          </cell>
          <cell r="E316" t="str">
            <v>Lista de Verificação de Desenhos de Fornecedores</v>
          </cell>
          <cell r="F316">
            <v>0</v>
          </cell>
          <cell r="H316" t="str">
            <v>A4</v>
          </cell>
          <cell r="I316">
            <v>3</v>
          </cell>
          <cell r="J316">
            <v>39387</v>
          </cell>
          <cell r="K316">
            <v>39393</v>
          </cell>
          <cell r="P316">
            <v>0</v>
          </cell>
          <cell r="S316">
            <v>0</v>
          </cell>
        </row>
        <row r="317">
          <cell r="E317" t="str">
            <v>ELÉTRICA</v>
          </cell>
          <cell r="F317">
            <v>0</v>
          </cell>
          <cell r="P317">
            <v>0</v>
          </cell>
          <cell r="S317">
            <v>0</v>
          </cell>
        </row>
        <row r="318">
          <cell r="A318">
            <v>241</v>
          </cell>
          <cell r="B318" t="str">
            <v>1017-E-7000</v>
          </cell>
          <cell r="C318" t="str">
            <v>DE-E06-E06-015</v>
          </cell>
          <cell r="D318" t="str">
            <v>E.40.EL.000.090</v>
          </cell>
          <cell r="E318" t="str">
            <v>Planta de SPDA</v>
          </cell>
          <cell r="F318">
            <v>0</v>
          </cell>
          <cell r="H318" t="str">
            <v>A1</v>
          </cell>
          <cell r="I318">
            <v>0.5</v>
          </cell>
          <cell r="J318">
            <v>39367</v>
          </cell>
          <cell r="K318">
            <v>39373</v>
          </cell>
          <cell r="P318">
            <v>0</v>
          </cell>
          <cell r="S318">
            <v>0</v>
          </cell>
        </row>
        <row r="319">
          <cell r="A319">
            <v>242</v>
          </cell>
          <cell r="B319" t="str">
            <v>MC-1017-E-7000</v>
          </cell>
          <cell r="C319" t="str">
            <v>MC-E06-E06-010</v>
          </cell>
          <cell r="D319" t="str">
            <v>E.40.EL.000.090</v>
          </cell>
          <cell r="E319" t="str">
            <v>Memória de Cálculo de SPDA</v>
          </cell>
          <cell r="F319">
            <v>0</v>
          </cell>
          <cell r="H319" t="str">
            <v>A4</v>
          </cell>
          <cell r="I319">
            <v>1.5</v>
          </cell>
          <cell r="J319">
            <v>39367</v>
          </cell>
          <cell r="K319">
            <v>39373</v>
          </cell>
          <cell r="P319">
            <v>0</v>
          </cell>
          <cell r="S319">
            <v>0</v>
          </cell>
        </row>
        <row r="320">
          <cell r="A320">
            <v>243</v>
          </cell>
          <cell r="B320" t="str">
            <v>LM-1017-E-7000</v>
          </cell>
          <cell r="C320" t="str">
            <v>LM-E06-E06-007</v>
          </cell>
          <cell r="D320" t="str">
            <v>E.40.EL.000.090</v>
          </cell>
          <cell r="E320" t="str">
            <v>Lista de Materiais</v>
          </cell>
          <cell r="F320">
            <v>0</v>
          </cell>
          <cell r="H320" t="str">
            <v>A4</v>
          </cell>
          <cell r="I320">
            <v>0.5</v>
          </cell>
          <cell r="J320">
            <v>39367</v>
          </cell>
          <cell r="K320">
            <v>39373</v>
          </cell>
          <cell r="P320">
            <v>0</v>
          </cell>
          <cell r="S320">
            <v>0</v>
          </cell>
        </row>
        <row r="321">
          <cell r="A321">
            <v>244</v>
          </cell>
          <cell r="B321" t="str">
            <v>MD-1017-E-7000</v>
          </cell>
          <cell r="C321" t="str">
            <v>MD-E06-E06-007</v>
          </cell>
          <cell r="D321" t="str">
            <v>E.40.EL.000.090</v>
          </cell>
          <cell r="E321" t="str">
            <v>Memorial Descritivo</v>
          </cell>
          <cell r="F321">
            <v>0</v>
          </cell>
          <cell r="H321" t="str">
            <v>A4</v>
          </cell>
          <cell r="I321">
            <v>1</v>
          </cell>
          <cell r="J321">
            <v>39367</v>
          </cell>
          <cell r="K321">
            <v>39373</v>
          </cell>
          <cell r="P321">
            <v>0</v>
          </cell>
          <cell r="S321">
            <v>0</v>
          </cell>
        </row>
        <row r="322">
          <cell r="E322" t="str">
            <v>HIDROSSANITÁRIAS</v>
          </cell>
          <cell r="F322">
            <v>0</v>
          </cell>
          <cell r="P322">
            <v>0</v>
          </cell>
          <cell r="S322">
            <v>0</v>
          </cell>
        </row>
        <row r="323">
          <cell r="A323">
            <v>245</v>
          </cell>
          <cell r="B323" t="str">
            <v>1017-B-7000</v>
          </cell>
          <cell r="C323" t="str">
            <v>DE-E06-B49-014</v>
          </cell>
          <cell r="D323" t="str">
            <v>E.40.IE.010.085</v>
          </cell>
          <cell r="E323" t="str">
            <v>Planta e Detalhes - Águas Pluviais</v>
          </cell>
          <cell r="F323">
            <v>0</v>
          </cell>
          <cell r="H323" t="str">
            <v>A1</v>
          </cell>
          <cell r="I323">
            <v>0.5</v>
          </cell>
          <cell r="J323">
            <v>39367</v>
          </cell>
          <cell r="K323">
            <v>39371</v>
          </cell>
          <cell r="P323">
            <v>0</v>
          </cell>
          <cell r="S323">
            <v>0</v>
          </cell>
        </row>
        <row r="324">
          <cell r="A324">
            <v>246</v>
          </cell>
          <cell r="B324" t="str">
            <v>LM-1017-B-7000</v>
          </cell>
          <cell r="C324" t="str">
            <v>LM-E06-B49-007</v>
          </cell>
          <cell r="D324" t="str">
            <v>E.40.IE.010.085</v>
          </cell>
          <cell r="E324" t="str">
            <v>Lista de Material</v>
          </cell>
          <cell r="F324">
            <v>0</v>
          </cell>
          <cell r="H324" t="str">
            <v>A4</v>
          </cell>
          <cell r="I324">
            <v>0.1875</v>
          </cell>
          <cell r="J324">
            <v>39367</v>
          </cell>
          <cell r="K324">
            <v>39371</v>
          </cell>
          <cell r="P324">
            <v>0</v>
          </cell>
          <cell r="S324">
            <v>0</v>
          </cell>
        </row>
        <row r="325">
          <cell r="E325" t="str">
            <v>ORÇAMENTAÇÃO</v>
          </cell>
          <cell r="F325">
            <v>0</v>
          </cell>
          <cell r="P325">
            <v>0</v>
          </cell>
          <cell r="S325">
            <v>0</v>
          </cell>
        </row>
        <row r="326">
          <cell r="A326">
            <v>247</v>
          </cell>
          <cell r="B326" t="str">
            <v>RT-1017-H-7000</v>
          </cell>
          <cell r="C326" t="str">
            <v>RT-E06-B00-007</v>
          </cell>
          <cell r="D326" t="str">
            <v>E.40.00.000.006</v>
          </cell>
          <cell r="E326" t="str">
            <v>Pacote para Orçamentação</v>
          </cell>
          <cell r="F326">
            <v>0</v>
          </cell>
          <cell r="H326" t="str">
            <v>A4</v>
          </cell>
          <cell r="I326">
            <v>2</v>
          </cell>
          <cell r="J326">
            <v>39473</v>
          </cell>
          <cell r="K326">
            <v>39532</v>
          </cell>
          <cell r="P326">
            <v>0</v>
          </cell>
          <cell r="S326">
            <v>0</v>
          </cell>
        </row>
        <row r="327">
          <cell r="E327" t="str">
            <v>ANÁLISE DE PROPOSTA</v>
          </cell>
          <cell r="F327">
            <v>0</v>
          </cell>
          <cell r="P327">
            <v>0</v>
          </cell>
          <cell r="S327">
            <v>0</v>
          </cell>
        </row>
        <row r="328">
          <cell r="A328">
            <v>248</v>
          </cell>
          <cell r="B328" t="str">
            <v>PT-1017-H-7000</v>
          </cell>
          <cell r="C328" t="str">
            <v>PT-E06-B00-007</v>
          </cell>
          <cell r="D328" t="str">
            <v>E.40.00.000.006</v>
          </cell>
          <cell r="E328" t="str">
            <v>Análise de Proposta</v>
          </cell>
          <cell r="F328">
            <v>0</v>
          </cell>
          <cell r="H328" t="str">
            <v>A4</v>
          </cell>
          <cell r="I328">
            <v>1.25</v>
          </cell>
          <cell r="J328">
            <v>39473</v>
          </cell>
          <cell r="K328">
            <v>39532</v>
          </cell>
          <cell r="P328">
            <v>0</v>
          </cell>
          <cell r="S328">
            <v>0</v>
          </cell>
        </row>
        <row r="329">
          <cell r="B329">
            <v>1018</v>
          </cell>
          <cell r="E329" t="str">
            <v>GUARITA DA FÁBRICA DE EXPLOSIVOS</v>
          </cell>
          <cell r="F329">
            <v>0</v>
          </cell>
          <cell r="P329">
            <v>0</v>
          </cell>
          <cell r="S329">
            <v>0</v>
          </cell>
        </row>
        <row r="330">
          <cell r="E330" t="str">
            <v>ARQUITETURA</v>
          </cell>
          <cell r="F330">
            <v>0</v>
          </cell>
          <cell r="P330">
            <v>0</v>
          </cell>
          <cell r="S330">
            <v>0</v>
          </cell>
        </row>
        <row r="331">
          <cell r="A331">
            <v>249</v>
          </cell>
          <cell r="B331" t="str">
            <v>1018-A-7000</v>
          </cell>
          <cell r="C331" t="str">
            <v>DE-E06-B15-024</v>
          </cell>
          <cell r="D331" t="str">
            <v>E.40.AR.010.105</v>
          </cell>
          <cell r="E331" t="str">
            <v>Planta Baixa, Cobertura e Cortes</v>
          </cell>
          <cell r="F331">
            <v>0.1</v>
          </cell>
          <cell r="H331" t="str">
            <v>A1</v>
          </cell>
          <cell r="I331">
            <v>1</v>
          </cell>
          <cell r="J331">
            <v>39353</v>
          </cell>
          <cell r="K331">
            <v>39359</v>
          </cell>
          <cell r="P331">
            <v>0</v>
          </cell>
          <cell r="S331">
            <v>0</v>
          </cell>
        </row>
        <row r="332">
          <cell r="A332">
            <v>250</v>
          </cell>
          <cell r="B332" t="str">
            <v>1018-A-7001</v>
          </cell>
          <cell r="C332" t="str">
            <v>DE-E06-B15-025</v>
          </cell>
          <cell r="D332" t="str">
            <v>E.40.AR.010.115</v>
          </cell>
          <cell r="E332" t="str">
            <v>Fachadas, Det. Sanitário e Pag. Forro</v>
          </cell>
          <cell r="F332">
            <v>0</v>
          </cell>
          <cell r="H332" t="str">
            <v>A1</v>
          </cell>
          <cell r="I332">
            <v>1</v>
          </cell>
          <cell r="J332">
            <v>39370</v>
          </cell>
          <cell r="K332">
            <v>39374</v>
          </cell>
          <cell r="P332">
            <v>0</v>
          </cell>
          <cell r="S332">
            <v>0</v>
          </cell>
        </row>
        <row r="333">
          <cell r="E333" t="str">
            <v>CONCRETO</v>
          </cell>
          <cell r="F333">
            <v>0</v>
          </cell>
          <cell r="P333">
            <v>0</v>
          </cell>
          <cell r="S333">
            <v>0</v>
          </cell>
        </row>
        <row r="334">
          <cell r="A334">
            <v>251</v>
          </cell>
          <cell r="B334" t="str">
            <v>LV-1018-C-7000</v>
          </cell>
          <cell r="C334" t="str">
            <v>LV-E06-B03-008</v>
          </cell>
          <cell r="D334" t="str">
            <v>E.40.CN.010.075</v>
          </cell>
          <cell r="E334" t="str">
            <v>Lista de Verificação de Desenhos de Fornecedores</v>
          </cell>
          <cell r="F334">
            <v>0</v>
          </cell>
          <cell r="H334" t="str">
            <v>A4</v>
          </cell>
          <cell r="I334">
            <v>3</v>
          </cell>
          <cell r="J334">
            <v>39390</v>
          </cell>
          <cell r="K334">
            <v>39396</v>
          </cell>
          <cell r="P334">
            <v>0</v>
          </cell>
          <cell r="S334">
            <v>0</v>
          </cell>
        </row>
        <row r="335">
          <cell r="E335" t="str">
            <v>METÁLICA</v>
          </cell>
          <cell r="F335">
            <v>0</v>
          </cell>
          <cell r="P335">
            <v>0</v>
          </cell>
          <cell r="S335">
            <v>0</v>
          </cell>
        </row>
        <row r="336">
          <cell r="A336">
            <v>252</v>
          </cell>
          <cell r="B336" t="str">
            <v>LV-1018-S-7000</v>
          </cell>
          <cell r="C336" t="str">
            <v>LV-E06-B04-008</v>
          </cell>
          <cell r="D336" t="str">
            <v>E.40.EM.010.075</v>
          </cell>
          <cell r="E336" t="str">
            <v>Lista de Verificação de Desenhos de Fornecedores</v>
          </cell>
          <cell r="F336">
            <v>0</v>
          </cell>
          <cell r="H336" t="str">
            <v>A4</v>
          </cell>
          <cell r="I336">
            <v>3</v>
          </cell>
          <cell r="J336">
            <v>39390</v>
          </cell>
          <cell r="K336">
            <v>39396</v>
          </cell>
          <cell r="P336">
            <v>0</v>
          </cell>
          <cell r="S336">
            <v>0</v>
          </cell>
        </row>
        <row r="337">
          <cell r="E337" t="str">
            <v>ELÉTRICA</v>
          </cell>
          <cell r="F337">
            <v>0</v>
          </cell>
          <cell r="P337">
            <v>0</v>
          </cell>
          <cell r="S337">
            <v>0</v>
          </cell>
        </row>
        <row r="338">
          <cell r="A338">
            <v>253</v>
          </cell>
          <cell r="B338" t="str">
            <v>1018-E-7000</v>
          </cell>
          <cell r="C338" t="str">
            <v>DE-E06-E06-032</v>
          </cell>
          <cell r="D338" t="str">
            <v>E.40.EL.000.105</v>
          </cell>
          <cell r="E338" t="str">
            <v>Planta de Distribuição de Força e Aterramento</v>
          </cell>
          <cell r="F338">
            <v>0</v>
          </cell>
          <cell r="H338" t="str">
            <v>A1</v>
          </cell>
          <cell r="I338">
            <v>1</v>
          </cell>
          <cell r="J338">
            <v>39370</v>
          </cell>
          <cell r="K338">
            <v>39376</v>
          </cell>
          <cell r="P338">
            <v>0</v>
          </cell>
          <cell r="S338">
            <v>0</v>
          </cell>
        </row>
        <row r="339">
          <cell r="A339">
            <v>254</v>
          </cell>
          <cell r="B339" t="str">
            <v>1018-E-7001</v>
          </cell>
          <cell r="C339" t="str">
            <v>DE-E06-E06-033</v>
          </cell>
          <cell r="D339" t="str">
            <v>E.40.EL.000.105</v>
          </cell>
          <cell r="E339" t="str">
            <v>Planta de Iluminação e Tomadas de Corrente</v>
          </cell>
          <cell r="F339">
            <v>0</v>
          </cell>
          <cell r="H339" t="str">
            <v>A1</v>
          </cell>
          <cell r="I339">
            <v>1</v>
          </cell>
          <cell r="J339">
            <v>39370</v>
          </cell>
          <cell r="K339">
            <v>39376</v>
          </cell>
          <cell r="P339">
            <v>0</v>
          </cell>
          <cell r="S339">
            <v>0</v>
          </cell>
        </row>
        <row r="340">
          <cell r="A340">
            <v>255</v>
          </cell>
          <cell r="B340" t="str">
            <v>1018-E-7002</v>
          </cell>
          <cell r="C340" t="str">
            <v>DE-E06-E06-034</v>
          </cell>
          <cell r="D340" t="str">
            <v>E.40.EL.000.105</v>
          </cell>
          <cell r="E340" t="str">
            <v>Planta de SPDA</v>
          </cell>
          <cell r="F340">
            <v>0</v>
          </cell>
          <cell r="H340" t="str">
            <v>A1</v>
          </cell>
          <cell r="I340">
            <v>1</v>
          </cell>
          <cell r="J340">
            <v>39370</v>
          </cell>
          <cell r="K340">
            <v>39376</v>
          </cell>
          <cell r="P340">
            <v>0</v>
          </cell>
          <cell r="S340">
            <v>0</v>
          </cell>
        </row>
        <row r="341">
          <cell r="A341">
            <v>253</v>
          </cell>
          <cell r="B341" t="str">
            <v>1018-E-7003</v>
          </cell>
          <cell r="C341" t="str">
            <v>DE-E06-E06-035</v>
          </cell>
          <cell r="D341" t="str">
            <v>E.40.EL.000.105</v>
          </cell>
          <cell r="E341" t="str">
            <v>Diagrama Unifilar e Quadro de Cargas Elétricas</v>
          </cell>
          <cell r="F341">
            <v>0</v>
          </cell>
          <cell r="H341" t="str">
            <v>A1</v>
          </cell>
          <cell r="I341">
            <v>1.25</v>
          </cell>
          <cell r="J341">
            <v>39370</v>
          </cell>
          <cell r="K341">
            <v>39376</v>
          </cell>
          <cell r="P341">
            <v>0</v>
          </cell>
          <cell r="S341">
            <v>0</v>
          </cell>
        </row>
        <row r="342">
          <cell r="A342">
            <v>254</v>
          </cell>
          <cell r="B342" t="str">
            <v>MC-1018-E-7000</v>
          </cell>
          <cell r="C342" t="str">
            <v>MC-E06-E06-017</v>
          </cell>
          <cell r="D342" t="str">
            <v>E.40.EL.000.105</v>
          </cell>
          <cell r="E342" t="str">
            <v>Memória de Cálculo de Iluminação</v>
          </cell>
          <cell r="F342">
            <v>0</v>
          </cell>
          <cell r="H342" t="str">
            <v>A4</v>
          </cell>
          <cell r="I342">
            <v>3</v>
          </cell>
          <cell r="J342">
            <v>39370</v>
          </cell>
          <cell r="K342">
            <v>39376</v>
          </cell>
          <cell r="P342">
            <v>0</v>
          </cell>
          <cell r="S342">
            <v>0</v>
          </cell>
        </row>
        <row r="343">
          <cell r="A343">
            <v>255</v>
          </cell>
          <cell r="B343" t="str">
            <v>MC-1018-E-7001</v>
          </cell>
          <cell r="C343" t="str">
            <v>MC-E06-E06-018</v>
          </cell>
          <cell r="D343" t="str">
            <v>E.40.EL.000.105</v>
          </cell>
          <cell r="E343" t="str">
            <v>Memória de Cálculo de SPDA</v>
          </cell>
          <cell r="F343">
            <v>0</v>
          </cell>
          <cell r="H343" t="str">
            <v>A4</v>
          </cell>
          <cell r="I343">
            <v>3</v>
          </cell>
          <cell r="J343">
            <v>39370</v>
          </cell>
          <cell r="K343">
            <v>39376</v>
          </cell>
          <cell r="P343">
            <v>0</v>
          </cell>
          <cell r="S343">
            <v>0</v>
          </cell>
        </row>
        <row r="344">
          <cell r="A344">
            <v>256</v>
          </cell>
          <cell r="B344" t="str">
            <v>LM-1018-E-7000</v>
          </cell>
          <cell r="C344" t="str">
            <v>LM-E06-E06-009</v>
          </cell>
          <cell r="D344" t="str">
            <v>E.40.EL.000.105</v>
          </cell>
          <cell r="E344" t="str">
            <v>Lista de Materiais</v>
          </cell>
          <cell r="F344">
            <v>0</v>
          </cell>
          <cell r="H344" t="str">
            <v>A4</v>
          </cell>
          <cell r="I344">
            <v>1</v>
          </cell>
          <cell r="J344">
            <v>39370</v>
          </cell>
          <cell r="K344">
            <v>39376</v>
          </cell>
          <cell r="P344">
            <v>0</v>
          </cell>
          <cell r="S344">
            <v>0</v>
          </cell>
        </row>
        <row r="345">
          <cell r="A345">
            <v>257</v>
          </cell>
          <cell r="B345" t="str">
            <v>FD-1018-E-7000</v>
          </cell>
          <cell r="C345" t="str">
            <v>FD-E06-E06-009</v>
          </cell>
          <cell r="D345" t="str">
            <v>E.40.EL.000.105</v>
          </cell>
          <cell r="E345" t="str">
            <v>Folha de Dados (Quadro de Distribuição)</v>
          </cell>
          <cell r="F345">
            <v>0</v>
          </cell>
          <cell r="H345" t="str">
            <v>A4</v>
          </cell>
          <cell r="I345">
            <v>0.125</v>
          </cell>
          <cell r="J345">
            <v>39370</v>
          </cell>
          <cell r="K345">
            <v>39376</v>
          </cell>
          <cell r="P345">
            <v>0</v>
          </cell>
          <cell r="S345">
            <v>0</v>
          </cell>
        </row>
        <row r="346">
          <cell r="A346">
            <v>258</v>
          </cell>
          <cell r="B346" t="str">
            <v>MD-1018-E-7000</v>
          </cell>
          <cell r="C346" t="str">
            <v>MD-E06-E06-009</v>
          </cell>
          <cell r="D346" t="str">
            <v>E.40.EL.000.105</v>
          </cell>
          <cell r="E346" t="str">
            <v>Memorial Descritivo</v>
          </cell>
          <cell r="F346">
            <v>0</v>
          </cell>
          <cell r="H346" t="str">
            <v>A4</v>
          </cell>
          <cell r="I346">
            <v>1</v>
          </cell>
          <cell r="J346">
            <v>39370</v>
          </cell>
          <cell r="K346">
            <v>39376</v>
          </cell>
          <cell r="P346">
            <v>0</v>
          </cell>
          <cell r="S346">
            <v>0</v>
          </cell>
        </row>
        <row r="347">
          <cell r="E347" t="str">
            <v>TELEFONIA E DADOS</v>
          </cell>
          <cell r="F347">
            <v>0</v>
          </cell>
          <cell r="P347">
            <v>0</v>
          </cell>
          <cell r="S347">
            <v>0</v>
          </cell>
        </row>
        <row r="348">
          <cell r="A348">
            <v>259</v>
          </cell>
          <cell r="B348" t="str">
            <v>1018-K-7000</v>
          </cell>
          <cell r="C348" t="str">
            <v>DE-E06-E47-003</v>
          </cell>
          <cell r="D348" t="str">
            <v>E.40.CM.010.090</v>
          </cell>
          <cell r="E348" t="str">
            <v>Planta Baixa</v>
          </cell>
          <cell r="F348">
            <v>0</v>
          </cell>
          <cell r="H348" t="str">
            <v>A1</v>
          </cell>
          <cell r="I348">
            <v>1</v>
          </cell>
          <cell r="J348">
            <v>39370</v>
          </cell>
          <cell r="K348">
            <v>39376</v>
          </cell>
          <cell r="P348">
            <v>0</v>
          </cell>
          <cell r="S348">
            <v>0</v>
          </cell>
        </row>
        <row r="349">
          <cell r="A349">
            <v>260</v>
          </cell>
          <cell r="B349" t="str">
            <v>LM-1018-K-7000</v>
          </cell>
          <cell r="C349" t="str">
            <v>LM-E06-E47-003</v>
          </cell>
          <cell r="D349" t="str">
            <v>E.40.CM.010.090</v>
          </cell>
          <cell r="E349" t="str">
            <v>Lista de Materiais</v>
          </cell>
          <cell r="F349">
            <v>0</v>
          </cell>
          <cell r="H349" t="str">
            <v>A4</v>
          </cell>
          <cell r="I349">
            <v>0.125</v>
          </cell>
          <cell r="J349">
            <v>39370</v>
          </cell>
          <cell r="K349">
            <v>39376</v>
          </cell>
          <cell r="P349">
            <v>0</v>
          </cell>
          <cell r="S349">
            <v>0</v>
          </cell>
        </row>
        <row r="350">
          <cell r="E350" t="str">
            <v>HIDROSSANITÁRIAS</v>
          </cell>
          <cell r="F350">
            <v>0</v>
          </cell>
          <cell r="P350">
            <v>0</v>
          </cell>
          <cell r="S350">
            <v>0</v>
          </cell>
        </row>
        <row r="351">
          <cell r="A351">
            <v>261</v>
          </cell>
          <cell r="B351" t="str">
            <v>1018-B-7000</v>
          </cell>
          <cell r="C351" t="str">
            <v>DE-E06-B49-015</v>
          </cell>
          <cell r="D351" t="str">
            <v>E.40.IE.010.100</v>
          </cell>
          <cell r="E351" t="str">
            <v>Plantas, Isométrico e Esquema Vertical - Água Fria e Esgoto Sanitário</v>
          </cell>
          <cell r="F351">
            <v>0</v>
          </cell>
          <cell r="H351" t="str">
            <v>A1</v>
          </cell>
          <cell r="I351">
            <v>1</v>
          </cell>
          <cell r="J351">
            <v>39370</v>
          </cell>
          <cell r="K351">
            <v>39376</v>
          </cell>
          <cell r="P351">
            <v>0</v>
          </cell>
          <cell r="S351">
            <v>0</v>
          </cell>
        </row>
        <row r="352">
          <cell r="A352">
            <v>262</v>
          </cell>
          <cell r="B352" t="str">
            <v>1018-B-7001</v>
          </cell>
          <cell r="C352" t="str">
            <v>DE-E06-B49-016</v>
          </cell>
          <cell r="D352" t="str">
            <v>E.40.IE.010.100</v>
          </cell>
          <cell r="E352" t="str">
            <v>Planta e Detalhes - Águas Pluviais</v>
          </cell>
          <cell r="F352">
            <v>0</v>
          </cell>
          <cell r="H352" t="str">
            <v>A1</v>
          </cell>
          <cell r="I352">
            <v>1</v>
          </cell>
          <cell r="J352">
            <v>39370</v>
          </cell>
          <cell r="K352">
            <v>39376</v>
          </cell>
          <cell r="P352">
            <v>0</v>
          </cell>
          <cell r="S352">
            <v>0</v>
          </cell>
        </row>
        <row r="353">
          <cell r="A353">
            <v>263</v>
          </cell>
          <cell r="B353" t="str">
            <v>LM-1018-B-7000</v>
          </cell>
          <cell r="C353" t="str">
            <v>LM-E06-B49-008</v>
          </cell>
          <cell r="D353" t="str">
            <v>E.40.IE.010.100</v>
          </cell>
          <cell r="E353" t="str">
            <v>Lista de Material</v>
          </cell>
          <cell r="F353">
            <v>0</v>
          </cell>
          <cell r="H353" t="str">
            <v>A4</v>
          </cell>
          <cell r="I353">
            <v>0.375</v>
          </cell>
          <cell r="J353">
            <v>39370</v>
          </cell>
          <cell r="K353">
            <v>39376</v>
          </cell>
          <cell r="P353">
            <v>0</v>
          </cell>
          <cell r="S353">
            <v>0</v>
          </cell>
        </row>
        <row r="354">
          <cell r="E354" t="str">
            <v>ORÇAMENTAÇÃO</v>
          </cell>
          <cell r="F354">
            <v>0</v>
          </cell>
          <cell r="P354">
            <v>0</v>
          </cell>
          <cell r="S354">
            <v>0</v>
          </cell>
        </row>
        <row r="355">
          <cell r="A355">
            <v>264</v>
          </cell>
          <cell r="B355" t="str">
            <v>RT-1018-H-7000</v>
          </cell>
          <cell r="C355" t="str">
            <v>RT-E06-B00-008</v>
          </cell>
          <cell r="D355" t="str">
            <v>E.40.00.000.006</v>
          </cell>
          <cell r="E355" t="str">
            <v>Pacote para Orçamentação</v>
          </cell>
          <cell r="F355">
            <v>0</v>
          </cell>
          <cell r="H355" t="str">
            <v>A4</v>
          </cell>
          <cell r="I355">
            <v>1</v>
          </cell>
          <cell r="J355">
            <v>39473</v>
          </cell>
          <cell r="K355">
            <v>39532</v>
          </cell>
          <cell r="P355">
            <v>0</v>
          </cell>
          <cell r="S355">
            <v>0</v>
          </cell>
        </row>
        <row r="356">
          <cell r="E356" t="str">
            <v>ANÁLISE DE PROPOSTA</v>
          </cell>
          <cell r="F356">
            <v>0</v>
          </cell>
          <cell r="P356">
            <v>0</v>
          </cell>
          <cell r="S356">
            <v>0</v>
          </cell>
        </row>
        <row r="357">
          <cell r="A357">
            <v>265</v>
          </cell>
          <cell r="B357" t="str">
            <v>PT-1018-H-7000</v>
          </cell>
          <cell r="C357" t="str">
            <v>PT-E06-B00-008</v>
          </cell>
          <cell r="D357" t="str">
            <v>E.40.00.000.006</v>
          </cell>
          <cell r="E357" t="str">
            <v>Análise de Proposta</v>
          </cell>
          <cell r="F357">
            <v>0</v>
          </cell>
          <cell r="H357" t="str">
            <v>A4</v>
          </cell>
          <cell r="I357">
            <v>0.5</v>
          </cell>
          <cell r="J357">
            <v>39473</v>
          </cell>
          <cell r="K357">
            <v>39532</v>
          </cell>
          <cell r="P357">
            <v>0</v>
          </cell>
          <cell r="S357">
            <v>0</v>
          </cell>
        </row>
        <row r="358">
          <cell r="B358">
            <v>1021</v>
          </cell>
          <cell r="E358" t="str">
            <v>ESCRITÓRIO DA MINA</v>
          </cell>
          <cell r="F358">
            <v>0</v>
          </cell>
          <cell r="P358">
            <v>0</v>
          </cell>
          <cell r="S358">
            <v>0</v>
          </cell>
        </row>
        <row r="359">
          <cell r="E359" t="str">
            <v>ARQUITETURA</v>
          </cell>
          <cell r="F359">
            <v>0</v>
          </cell>
          <cell r="P359">
            <v>0</v>
          </cell>
          <cell r="S359">
            <v>0</v>
          </cell>
        </row>
        <row r="360">
          <cell r="A360">
            <v>266</v>
          </cell>
          <cell r="B360" t="str">
            <v>1021-A-7000</v>
          </cell>
          <cell r="C360" t="str">
            <v>DE-E06-B15-026</v>
          </cell>
          <cell r="D360" t="str">
            <v>E.40.AR.010.120</v>
          </cell>
          <cell r="E360" t="str">
            <v>Planta Baixa e Cobertura</v>
          </cell>
          <cell r="F360">
            <v>0</v>
          </cell>
          <cell r="H360" t="str">
            <v>A1</v>
          </cell>
          <cell r="I360">
            <v>1</v>
          </cell>
          <cell r="J360">
            <v>39424</v>
          </cell>
          <cell r="K360">
            <v>39430</v>
          </cell>
          <cell r="P360">
            <v>0</v>
          </cell>
          <cell r="S360">
            <v>0</v>
          </cell>
        </row>
        <row r="361">
          <cell r="A361">
            <v>267</v>
          </cell>
          <cell r="B361" t="str">
            <v>1021-A-7001</v>
          </cell>
          <cell r="C361" t="str">
            <v>DE-E06-B15-027</v>
          </cell>
          <cell r="D361" t="str">
            <v>E.40.AR.010.120</v>
          </cell>
          <cell r="E361" t="str">
            <v>Cortes e Fachadas</v>
          </cell>
          <cell r="F361">
            <v>0</v>
          </cell>
          <cell r="H361" t="str">
            <v>A1</v>
          </cell>
          <cell r="I361">
            <v>1</v>
          </cell>
          <cell r="J361">
            <v>39424</v>
          </cell>
          <cell r="K361">
            <v>39430</v>
          </cell>
          <cell r="P361">
            <v>0</v>
          </cell>
          <cell r="S361">
            <v>0</v>
          </cell>
        </row>
        <row r="362">
          <cell r="A362">
            <v>268</v>
          </cell>
          <cell r="B362" t="str">
            <v>1021-A-7002</v>
          </cell>
          <cell r="C362" t="str">
            <v>DE-E06-B15-028</v>
          </cell>
          <cell r="D362" t="str">
            <v>E.40.AR.010.130</v>
          </cell>
          <cell r="E362" t="str">
            <v>Det. Sanitários/Copa</v>
          </cell>
          <cell r="F362">
            <v>0</v>
          </cell>
          <cell r="H362" t="str">
            <v>A1</v>
          </cell>
          <cell r="I362">
            <v>1</v>
          </cell>
          <cell r="J362">
            <v>39441</v>
          </cell>
          <cell r="K362">
            <v>39445</v>
          </cell>
          <cell r="P362">
            <v>0</v>
          </cell>
          <cell r="S362">
            <v>0</v>
          </cell>
        </row>
        <row r="363">
          <cell r="A363">
            <v>269</v>
          </cell>
          <cell r="B363" t="str">
            <v>1021-A-7003</v>
          </cell>
          <cell r="C363" t="str">
            <v>DE-E06-B15-029</v>
          </cell>
          <cell r="D363" t="str">
            <v>E.40.AR.010.130</v>
          </cell>
          <cell r="E363" t="str">
            <v>Paginação de Forro e Lay out de Mobiliário</v>
          </cell>
          <cell r="F363">
            <v>0</v>
          </cell>
          <cell r="H363" t="str">
            <v>A1</v>
          </cell>
          <cell r="I363">
            <v>1</v>
          </cell>
          <cell r="J363">
            <v>39441</v>
          </cell>
          <cell r="K363">
            <v>39445</v>
          </cell>
          <cell r="P363">
            <v>0</v>
          </cell>
          <cell r="S363">
            <v>0</v>
          </cell>
        </row>
        <row r="364">
          <cell r="E364" t="str">
            <v>CONCRETO</v>
          </cell>
          <cell r="F364">
            <v>0</v>
          </cell>
          <cell r="P364">
            <v>0</v>
          </cell>
          <cell r="S364">
            <v>0</v>
          </cell>
        </row>
        <row r="365">
          <cell r="A365">
            <v>270</v>
          </cell>
          <cell r="B365" t="str">
            <v>LV-1021-C-7000</v>
          </cell>
          <cell r="C365" t="str">
            <v>LV-E06-B03-009</v>
          </cell>
          <cell r="D365" t="str">
            <v>E.40.CN.010.085</v>
          </cell>
          <cell r="E365" t="str">
            <v>Lista de Verificação de Desenhos de Fornecedores</v>
          </cell>
          <cell r="F365">
            <v>0</v>
          </cell>
          <cell r="H365" t="str">
            <v>A4</v>
          </cell>
          <cell r="I365">
            <v>6</v>
          </cell>
          <cell r="J365">
            <v>39461</v>
          </cell>
          <cell r="K365">
            <v>39467</v>
          </cell>
          <cell r="P365">
            <v>0</v>
          </cell>
          <cell r="S365">
            <v>0</v>
          </cell>
        </row>
        <row r="366">
          <cell r="E366" t="str">
            <v>METÁLICA</v>
          </cell>
          <cell r="F366">
            <v>0</v>
          </cell>
          <cell r="P366">
            <v>0</v>
          </cell>
          <cell r="S366">
            <v>0</v>
          </cell>
        </row>
        <row r="367">
          <cell r="A367">
            <v>271</v>
          </cell>
          <cell r="B367" t="str">
            <v>LV-1021-S-7000</v>
          </cell>
          <cell r="C367" t="str">
            <v>LV-E06-B04-009</v>
          </cell>
          <cell r="D367" t="str">
            <v>E.40.EM.010.085</v>
          </cell>
          <cell r="E367" t="str">
            <v>Lista de Verificação de Desenhos de Fornecedores</v>
          </cell>
          <cell r="F367">
            <v>0</v>
          </cell>
          <cell r="H367" t="str">
            <v>A4</v>
          </cell>
          <cell r="I367">
            <v>5</v>
          </cell>
          <cell r="J367">
            <v>39461</v>
          </cell>
          <cell r="K367">
            <v>39467</v>
          </cell>
          <cell r="P367">
            <v>0</v>
          </cell>
          <cell r="S367">
            <v>0</v>
          </cell>
        </row>
        <row r="368">
          <cell r="E368" t="str">
            <v>ELÉTRICA</v>
          </cell>
          <cell r="F368">
            <v>0</v>
          </cell>
          <cell r="P368">
            <v>0</v>
          </cell>
          <cell r="S368">
            <v>0</v>
          </cell>
        </row>
        <row r="369">
          <cell r="A369">
            <v>272</v>
          </cell>
          <cell r="B369" t="str">
            <v>1021-E-7000</v>
          </cell>
          <cell r="C369" t="str">
            <v>DE-E06-E06-040</v>
          </cell>
          <cell r="D369" t="str">
            <v>E.40.EL.000.120</v>
          </cell>
          <cell r="E369" t="str">
            <v>Planta de Distribuição de Força e Aterramento</v>
          </cell>
          <cell r="F369">
            <v>0</v>
          </cell>
          <cell r="H369" t="str">
            <v>A1</v>
          </cell>
          <cell r="I369">
            <v>1</v>
          </cell>
          <cell r="J369">
            <v>39441</v>
          </cell>
          <cell r="K369">
            <v>39447</v>
          </cell>
          <cell r="P369">
            <v>0</v>
          </cell>
          <cell r="S369">
            <v>0</v>
          </cell>
        </row>
        <row r="370">
          <cell r="A370">
            <v>273</v>
          </cell>
          <cell r="B370" t="str">
            <v>1021-E-7001</v>
          </cell>
          <cell r="C370" t="str">
            <v>DE-E06-E06-041</v>
          </cell>
          <cell r="D370" t="str">
            <v>E.40.EL.000.120</v>
          </cell>
          <cell r="E370" t="str">
            <v>Planta de Iluminação e Tomadas de Corrente</v>
          </cell>
          <cell r="F370">
            <v>0</v>
          </cell>
          <cell r="H370" t="str">
            <v>A1</v>
          </cell>
          <cell r="I370">
            <v>1</v>
          </cell>
          <cell r="J370">
            <v>39441</v>
          </cell>
          <cell r="K370">
            <v>39447</v>
          </cell>
          <cell r="P370">
            <v>0</v>
          </cell>
          <cell r="S370">
            <v>0</v>
          </cell>
        </row>
        <row r="371">
          <cell r="A371">
            <v>274</v>
          </cell>
          <cell r="B371" t="str">
            <v>1021-E-7002</v>
          </cell>
          <cell r="C371" t="str">
            <v>DE-E06-E06-042</v>
          </cell>
          <cell r="D371" t="str">
            <v>E.40.EL.000.120</v>
          </cell>
          <cell r="E371" t="str">
            <v>Planta de SPDA</v>
          </cell>
          <cell r="F371">
            <v>0</v>
          </cell>
          <cell r="H371" t="str">
            <v>A1</v>
          </cell>
          <cell r="I371">
            <v>1</v>
          </cell>
          <cell r="J371">
            <v>39441</v>
          </cell>
          <cell r="K371">
            <v>39447</v>
          </cell>
          <cell r="P371">
            <v>0</v>
          </cell>
          <cell r="S371">
            <v>0</v>
          </cell>
        </row>
        <row r="372">
          <cell r="A372">
            <v>275</v>
          </cell>
          <cell r="B372" t="str">
            <v>1021-E-7003</v>
          </cell>
          <cell r="C372" t="str">
            <v>DE-E06-E06-043</v>
          </cell>
          <cell r="D372" t="str">
            <v>E.40.EL.000.120</v>
          </cell>
          <cell r="E372" t="str">
            <v>Diagrama Unifilar e Quadro de Cargas Elétricas</v>
          </cell>
          <cell r="F372">
            <v>0</v>
          </cell>
          <cell r="H372" t="str">
            <v>A1</v>
          </cell>
          <cell r="I372">
            <v>1.25</v>
          </cell>
          <cell r="J372">
            <v>39441</v>
          </cell>
          <cell r="K372">
            <v>39447</v>
          </cell>
          <cell r="P372">
            <v>0</v>
          </cell>
          <cell r="S372">
            <v>0</v>
          </cell>
        </row>
        <row r="373">
          <cell r="A373">
            <v>276</v>
          </cell>
          <cell r="B373" t="str">
            <v>MC-1021-E-7000</v>
          </cell>
          <cell r="C373" t="str">
            <v>MC-E06-E06-021</v>
          </cell>
          <cell r="D373" t="str">
            <v>E.40.EL.000.120</v>
          </cell>
          <cell r="E373" t="str">
            <v>Memória de Cálculo de Iluminação</v>
          </cell>
          <cell r="F373">
            <v>0</v>
          </cell>
          <cell r="H373" t="str">
            <v>A4</v>
          </cell>
          <cell r="I373">
            <v>3</v>
          </cell>
          <cell r="J373">
            <v>39441</v>
          </cell>
          <cell r="K373">
            <v>39447</v>
          </cell>
          <cell r="P373">
            <v>0</v>
          </cell>
          <cell r="S373">
            <v>0</v>
          </cell>
        </row>
        <row r="374">
          <cell r="A374">
            <v>277</v>
          </cell>
          <cell r="B374" t="str">
            <v>MC-1021-E-7001</v>
          </cell>
          <cell r="C374" t="str">
            <v>MC-E06-E06-022</v>
          </cell>
          <cell r="D374" t="str">
            <v>E.40.EL.000.120</v>
          </cell>
          <cell r="E374" t="str">
            <v>Memória de Cálculo de SPDA</v>
          </cell>
          <cell r="F374">
            <v>0</v>
          </cell>
          <cell r="H374" t="str">
            <v>A4</v>
          </cell>
          <cell r="I374">
            <v>3</v>
          </cell>
          <cell r="J374">
            <v>39441</v>
          </cell>
          <cell r="K374">
            <v>39447</v>
          </cell>
          <cell r="P374">
            <v>0</v>
          </cell>
          <cell r="S374">
            <v>0</v>
          </cell>
        </row>
        <row r="375">
          <cell r="A375">
            <v>278</v>
          </cell>
          <cell r="B375" t="str">
            <v>LM-1021-E-7000</v>
          </cell>
          <cell r="C375" t="str">
            <v>LM-E06-E06-011</v>
          </cell>
          <cell r="D375" t="str">
            <v>E.40.EL.000.120</v>
          </cell>
          <cell r="E375" t="str">
            <v>Lista de Materiais</v>
          </cell>
          <cell r="F375">
            <v>0</v>
          </cell>
          <cell r="H375" t="str">
            <v>A4</v>
          </cell>
          <cell r="I375">
            <v>1</v>
          </cell>
          <cell r="J375">
            <v>39441</v>
          </cell>
          <cell r="K375">
            <v>39447</v>
          </cell>
          <cell r="P375">
            <v>0</v>
          </cell>
          <cell r="S375">
            <v>0</v>
          </cell>
        </row>
        <row r="376">
          <cell r="A376">
            <v>279</v>
          </cell>
          <cell r="B376" t="str">
            <v>FD-1021-E-7000</v>
          </cell>
          <cell r="C376" t="str">
            <v>FD-E06-E06-011</v>
          </cell>
          <cell r="D376" t="str">
            <v>E.40.EL.000.120</v>
          </cell>
          <cell r="E376" t="str">
            <v>Folha de Dados (Quadro de Distribuição)</v>
          </cell>
          <cell r="F376">
            <v>0</v>
          </cell>
          <cell r="H376" t="str">
            <v>A4</v>
          </cell>
          <cell r="I376">
            <v>0.125</v>
          </cell>
          <cell r="J376">
            <v>39441</v>
          </cell>
          <cell r="K376">
            <v>39447</v>
          </cell>
          <cell r="P376">
            <v>0</v>
          </cell>
          <cell r="S376">
            <v>0</v>
          </cell>
        </row>
        <row r="377">
          <cell r="A377">
            <v>280</v>
          </cell>
          <cell r="B377" t="str">
            <v>MD-1020-E-7000</v>
          </cell>
          <cell r="C377" t="str">
            <v>MD-E06-E06-011</v>
          </cell>
          <cell r="D377" t="str">
            <v>E.40.EL.000.120</v>
          </cell>
          <cell r="E377" t="str">
            <v>Memorial Descritivo</v>
          </cell>
          <cell r="F377">
            <v>0</v>
          </cell>
          <cell r="H377" t="str">
            <v>A4</v>
          </cell>
          <cell r="I377">
            <v>1</v>
          </cell>
          <cell r="J377">
            <v>39441</v>
          </cell>
          <cell r="K377">
            <v>39447</v>
          </cell>
          <cell r="P377">
            <v>0</v>
          </cell>
          <cell r="S377">
            <v>0</v>
          </cell>
        </row>
        <row r="378">
          <cell r="E378" t="str">
            <v>TELEFONIA E DADOS</v>
          </cell>
          <cell r="F378">
            <v>0</v>
          </cell>
          <cell r="P378">
            <v>0</v>
          </cell>
          <cell r="S378">
            <v>0</v>
          </cell>
        </row>
        <row r="379">
          <cell r="A379">
            <v>281</v>
          </cell>
          <cell r="B379" t="str">
            <v>1021-K-7000</v>
          </cell>
          <cell r="C379" t="str">
            <v>DE-E06-E47-004</v>
          </cell>
          <cell r="D379" t="str">
            <v>E.40.CM.010.110</v>
          </cell>
          <cell r="E379" t="str">
            <v>Planta Baixa</v>
          </cell>
          <cell r="F379">
            <v>0</v>
          </cell>
          <cell r="H379" t="str">
            <v>A1</v>
          </cell>
          <cell r="I379">
            <v>1</v>
          </cell>
          <cell r="J379">
            <v>39441</v>
          </cell>
          <cell r="K379">
            <v>39447</v>
          </cell>
          <cell r="P379">
            <v>0</v>
          </cell>
          <cell r="S379">
            <v>0</v>
          </cell>
        </row>
        <row r="380">
          <cell r="A380">
            <v>282</v>
          </cell>
          <cell r="B380" t="str">
            <v>LM-1021-K-7000</v>
          </cell>
          <cell r="C380" t="str">
            <v>LM-E06-E47-004</v>
          </cell>
          <cell r="D380" t="str">
            <v>E.40.CM.010.110</v>
          </cell>
          <cell r="E380" t="str">
            <v>Lista de Materiais</v>
          </cell>
          <cell r="F380">
            <v>0</v>
          </cell>
          <cell r="H380" t="str">
            <v>A4</v>
          </cell>
          <cell r="I380">
            <v>0.125</v>
          </cell>
          <cell r="J380">
            <v>39441</v>
          </cell>
          <cell r="K380">
            <v>39447</v>
          </cell>
          <cell r="P380">
            <v>0</v>
          </cell>
          <cell r="S380">
            <v>0</v>
          </cell>
        </row>
        <row r="381">
          <cell r="E381" t="str">
            <v>HIDROSSANITÁRIAS</v>
          </cell>
          <cell r="F381">
            <v>0</v>
          </cell>
          <cell r="P381">
            <v>0</v>
          </cell>
          <cell r="S381">
            <v>0</v>
          </cell>
        </row>
        <row r="382">
          <cell r="A382">
            <v>283</v>
          </cell>
          <cell r="B382" t="str">
            <v>1021-B-7000</v>
          </cell>
          <cell r="C382" t="str">
            <v>DE-E06-B49-017</v>
          </cell>
          <cell r="D382" t="str">
            <v>E.40.IE.010.115</v>
          </cell>
          <cell r="E382" t="str">
            <v>Planta e Isométrico - Água Fria</v>
          </cell>
          <cell r="F382">
            <v>0</v>
          </cell>
          <cell r="H382" t="str">
            <v>A1</v>
          </cell>
          <cell r="I382">
            <v>1</v>
          </cell>
          <cell r="J382">
            <v>39441</v>
          </cell>
          <cell r="K382">
            <v>39447</v>
          </cell>
          <cell r="P382">
            <v>0</v>
          </cell>
          <cell r="S382">
            <v>0</v>
          </cell>
        </row>
        <row r="383">
          <cell r="A383">
            <v>284</v>
          </cell>
          <cell r="B383" t="str">
            <v>1021-B-7001</v>
          </cell>
          <cell r="C383" t="str">
            <v>DE-E06-B49-018</v>
          </cell>
          <cell r="D383" t="str">
            <v>E.40.IE.010.115</v>
          </cell>
          <cell r="E383" t="str">
            <v>Planta e Esquema Vertical - Esgoto Sanitário</v>
          </cell>
          <cell r="F383">
            <v>0</v>
          </cell>
          <cell r="H383" t="str">
            <v>A1</v>
          </cell>
          <cell r="I383">
            <v>1</v>
          </cell>
          <cell r="J383">
            <v>39441</v>
          </cell>
          <cell r="K383">
            <v>39447</v>
          </cell>
          <cell r="P383">
            <v>0</v>
          </cell>
          <cell r="S383">
            <v>0</v>
          </cell>
        </row>
        <row r="384">
          <cell r="A384">
            <v>285</v>
          </cell>
          <cell r="B384" t="str">
            <v>1021-B-7002</v>
          </cell>
          <cell r="C384" t="str">
            <v>DE-E06-B49-019</v>
          </cell>
          <cell r="D384" t="str">
            <v>E.40.IE.010.115</v>
          </cell>
          <cell r="E384" t="str">
            <v>Planta e Detalhes - Águas Pluviais</v>
          </cell>
          <cell r="F384">
            <v>0</v>
          </cell>
          <cell r="H384" t="str">
            <v>A1</v>
          </cell>
          <cell r="I384">
            <v>1</v>
          </cell>
          <cell r="J384">
            <v>39441</v>
          </cell>
          <cell r="K384">
            <v>39447</v>
          </cell>
          <cell r="P384">
            <v>0</v>
          </cell>
          <cell r="S384">
            <v>0</v>
          </cell>
        </row>
        <row r="385">
          <cell r="A385">
            <v>286</v>
          </cell>
          <cell r="B385" t="str">
            <v>1021-B-7003</v>
          </cell>
          <cell r="C385" t="str">
            <v>DE-E06-B49-020</v>
          </cell>
          <cell r="D385" t="str">
            <v>E.40.IE.010.115</v>
          </cell>
          <cell r="E385" t="str">
            <v>Planta da Cobertura - Água Fria</v>
          </cell>
          <cell r="F385">
            <v>0</v>
          </cell>
          <cell r="H385" t="str">
            <v>A1</v>
          </cell>
          <cell r="I385">
            <v>1</v>
          </cell>
          <cell r="J385">
            <v>39441</v>
          </cell>
          <cell r="K385">
            <v>39447</v>
          </cell>
          <cell r="P385">
            <v>0</v>
          </cell>
          <cell r="S385">
            <v>0</v>
          </cell>
        </row>
        <row r="386">
          <cell r="A386">
            <v>287</v>
          </cell>
          <cell r="B386" t="str">
            <v>LM-1021-B-7000</v>
          </cell>
          <cell r="C386" t="str">
            <v>LM-E06-B49-009</v>
          </cell>
          <cell r="D386" t="str">
            <v>E.40.IE.010.115</v>
          </cell>
          <cell r="E386" t="str">
            <v>Lista de Material</v>
          </cell>
          <cell r="F386">
            <v>0</v>
          </cell>
          <cell r="H386" t="str">
            <v>A4</v>
          </cell>
          <cell r="I386">
            <v>0.375</v>
          </cell>
          <cell r="J386">
            <v>39441</v>
          </cell>
          <cell r="K386">
            <v>39447</v>
          </cell>
          <cell r="P386">
            <v>0</v>
          </cell>
          <cell r="S386">
            <v>0</v>
          </cell>
        </row>
        <row r="387">
          <cell r="E387" t="str">
            <v>ORÇAMENTAÇÃO</v>
          </cell>
          <cell r="F387">
            <v>0</v>
          </cell>
          <cell r="P387">
            <v>0</v>
          </cell>
          <cell r="S387">
            <v>0</v>
          </cell>
        </row>
        <row r="388">
          <cell r="A388">
            <v>288</v>
          </cell>
          <cell r="B388" t="str">
            <v>RT-1021-H-7000</v>
          </cell>
          <cell r="C388" t="str">
            <v>RT-E06-B00-009</v>
          </cell>
          <cell r="D388" t="str">
            <v>E.40.00.000.006</v>
          </cell>
          <cell r="E388" t="str">
            <v>Pacote para Orçamentação</v>
          </cell>
          <cell r="F388">
            <v>0</v>
          </cell>
          <cell r="H388" t="str">
            <v>A4</v>
          </cell>
          <cell r="I388">
            <v>2.25</v>
          </cell>
          <cell r="J388">
            <v>39473</v>
          </cell>
          <cell r="K388">
            <v>39532</v>
          </cell>
          <cell r="P388">
            <v>0</v>
          </cell>
          <cell r="S388">
            <v>0</v>
          </cell>
        </row>
        <row r="389">
          <cell r="E389" t="str">
            <v>ANÁLISE DE PROPOSTA</v>
          </cell>
          <cell r="F389">
            <v>0</v>
          </cell>
          <cell r="P389">
            <v>0</v>
          </cell>
          <cell r="S389">
            <v>0</v>
          </cell>
        </row>
        <row r="390">
          <cell r="A390">
            <v>289</v>
          </cell>
          <cell r="B390" t="str">
            <v>PT-1021-H-7000</v>
          </cell>
          <cell r="C390" t="str">
            <v>PT-E06-B00-009</v>
          </cell>
          <cell r="D390" t="str">
            <v>E.40.00.000.006</v>
          </cell>
          <cell r="E390" t="str">
            <v>Análise de Proposta</v>
          </cell>
          <cell r="F390">
            <v>0</v>
          </cell>
          <cell r="H390" t="str">
            <v>A4</v>
          </cell>
          <cell r="I390">
            <v>1.5</v>
          </cell>
          <cell r="J390">
            <v>39473</v>
          </cell>
          <cell r="K390">
            <v>39532</v>
          </cell>
          <cell r="P390">
            <v>0</v>
          </cell>
          <cell r="S390">
            <v>0</v>
          </cell>
        </row>
        <row r="391">
          <cell r="B391">
            <v>1022</v>
          </cell>
          <cell r="E391" t="str">
            <v>VESTIÁRIO DA MINA</v>
          </cell>
          <cell r="F391">
            <v>0</v>
          </cell>
          <cell r="P391">
            <v>0</v>
          </cell>
          <cell r="S391">
            <v>0</v>
          </cell>
        </row>
        <row r="392">
          <cell r="E392" t="str">
            <v>ARQUITETURA</v>
          </cell>
          <cell r="F392">
            <v>0</v>
          </cell>
          <cell r="P392">
            <v>0</v>
          </cell>
          <cell r="S392">
            <v>0</v>
          </cell>
        </row>
        <row r="393">
          <cell r="A393">
            <v>290</v>
          </cell>
          <cell r="B393" t="str">
            <v>1022-A-7000</v>
          </cell>
          <cell r="C393" t="str">
            <v>DE-E06-B15-030</v>
          </cell>
          <cell r="D393" t="str">
            <v>E.40.AR.010.135</v>
          </cell>
          <cell r="E393" t="str">
            <v>Planta Baixa e Cobertura</v>
          </cell>
          <cell r="F393">
            <v>0</v>
          </cell>
          <cell r="H393" t="str">
            <v>A1</v>
          </cell>
          <cell r="I393">
            <v>1</v>
          </cell>
          <cell r="J393">
            <v>39431</v>
          </cell>
          <cell r="K393">
            <v>39437</v>
          </cell>
          <cell r="P393">
            <v>0</v>
          </cell>
          <cell r="S393">
            <v>0</v>
          </cell>
        </row>
        <row r="394">
          <cell r="A394">
            <v>291</v>
          </cell>
          <cell r="B394" t="str">
            <v>1022-A-7001</v>
          </cell>
          <cell r="C394" t="str">
            <v>DE-E06-B15-031</v>
          </cell>
          <cell r="D394" t="str">
            <v>E.40.AR.010.135</v>
          </cell>
          <cell r="E394" t="str">
            <v>Cortes e Fachadas</v>
          </cell>
          <cell r="F394">
            <v>0</v>
          </cell>
          <cell r="H394" t="str">
            <v>A1</v>
          </cell>
          <cell r="I394">
            <v>1</v>
          </cell>
          <cell r="J394">
            <v>39431</v>
          </cell>
          <cell r="K394">
            <v>39437</v>
          </cell>
          <cell r="P394">
            <v>0</v>
          </cell>
          <cell r="S394">
            <v>0</v>
          </cell>
        </row>
        <row r="395">
          <cell r="A395">
            <v>292</v>
          </cell>
          <cell r="B395" t="str">
            <v>1022-A-7002</v>
          </cell>
          <cell r="C395" t="str">
            <v>DE-E06-B15-032</v>
          </cell>
          <cell r="D395" t="str">
            <v>E.40.AR.010.145</v>
          </cell>
          <cell r="E395" t="str">
            <v>Det. Sanitários</v>
          </cell>
          <cell r="F395">
            <v>0</v>
          </cell>
          <cell r="H395" t="str">
            <v>A1</v>
          </cell>
          <cell r="I395">
            <v>1</v>
          </cell>
          <cell r="J395">
            <v>39448</v>
          </cell>
          <cell r="K395">
            <v>39452</v>
          </cell>
          <cell r="P395">
            <v>0</v>
          </cell>
          <cell r="S395">
            <v>0</v>
          </cell>
        </row>
        <row r="396">
          <cell r="A396">
            <v>293</v>
          </cell>
          <cell r="B396" t="str">
            <v>1022-A-7003</v>
          </cell>
          <cell r="C396" t="str">
            <v>DE-E06-B15-033</v>
          </cell>
          <cell r="D396" t="str">
            <v>E.40.AR.010.145</v>
          </cell>
          <cell r="E396" t="str">
            <v>Paginação de Forro e Lay out de Mobiliário</v>
          </cell>
          <cell r="F396">
            <v>0</v>
          </cell>
          <cell r="H396" t="str">
            <v>A1</v>
          </cell>
          <cell r="I396">
            <v>1</v>
          </cell>
          <cell r="J396">
            <v>39448</v>
          </cell>
          <cell r="K396">
            <v>39452</v>
          </cell>
          <cell r="P396">
            <v>0</v>
          </cell>
          <cell r="S396">
            <v>0</v>
          </cell>
        </row>
        <row r="397">
          <cell r="E397" t="str">
            <v>CONCRETO</v>
          </cell>
          <cell r="F397">
            <v>0</v>
          </cell>
          <cell r="P397">
            <v>0</v>
          </cell>
          <cell r="S397">
            <v>0</v>
          </cell>
        </row>
        <row r="398">
          <cell r="A398">
            <v>294</v>
          </cell>
          <cell r="B398" t="str">
            <v>LV-1022-C-7000</v>
          </cell>
          <cell r="C398" t="str">
            <v>LV-E06-B03-010</v>
          </cell>
          <cell r="D398" t="str">
            <v>E.40.CN.010.095</v>
          </cell>
          <cell r="E398" t="str">
            <v>Lista de Verificação de Desenhos de Fornecedores</v>
          </cell>
          <cell r="F398">
            <v>0</v>
          </cell>
          <cell r="H398" t="str">
            <v>A4</v>
          </cell>
          <cell r="I398">
            <v>6</v>
          </cell>
          <cell r="J398">
            <v>39468</v>
          </cell>
          <cell r="K398">
            <v>39474</v>
          </cell>
          <cell r="P398">
            <v>0</v>
          </cell>
          <cell r="S398">
            <v>0</v>
          </cell>
        </row>
        <row r="399">
          <cell r="E399" t="str">
            <v>METÁLICA</v>
          </cell>
          <cell r="F399">
            <v>0</v>
          </cell>
          <cell r="P399">
            <v>0</v>
          </cell>
          <cell r="S399">
            <v>0</v>
          </cell>
        </row>
        <row r="400">
          <cell r="A400">
            <v>295</v>
          </cell>
          <cell r="B400" t="str">
            <v>LV-1022-S-7000</v>
          </cell>
          <cell r="C400" t="str">
            <v>LV-E06-B04-010</v>
          </cell>
          <cell r="D400" t="str">
            <v>E.40.EM.010.095</v>
          </cell>
          <cell r="E400" t="str">
            <v>Lista de Verificação de Desenhos de Fornecedores</v>
          </cell>
          <cell r="F400">
            <v>0</v>
          </cell>
          <cell r="H400" t="str">
            <v>A4</v>
          </cell>
          <cell r="I400">
            <v>5</v>
          </cell>
          <cell r="J400">
            <v>39468</v>
          </cell>
          <cell r="K400">
            <v>39474</v>
          </cell>
          <cell r="P400">
            <v>0</v>
          </cell>
          <cell r="S400">
            <v>0</v>
          </cell>
        </row>
        <row r="401">
          <cell r="E401" t="str">
            <v>ELÉTRICA</v>
          </cell>
          <cell r="F401">
            <v>0</v>
          </cell>
          <cell r="P401">
            <v>0</v>
          </cell>
          <cell r="S401">
            <v>0</v>
          </cell>
        </row>
        <row r="402">
          <cell r="A402">
            <v>296</v>
          </cell>
          <cell r="B402" t="str">
            <v>1022-E-7000</v>
          </cell>
          <cell r="C402" t="str">
            <v>DE-E06-E06-044</v>
          </cell>
          <cell r="D402" t="str">
            <v>E.40.EL.000.135</v>
          </cell>
          <cell r="E402" t="str">
            <v>Planta de Distribuição de Força e Aterramento</v>
          </cell>
          <cell r="F402">
            <v>0</v>
          </cell>
          <cell r="H402" t="str">
            <v>A1</v>
          </cell>
          <cell r="I402">
            <v>1</v>
          </cell>
          <cell r="J402">
            <v>39448</v>
          </cell>
          <cell r="K402">
            <v>39454</v>
          </cell>
          <cell r="P402">
            <v>0</v>
          </cell>
          <cell r="S402">
            <v>0</v>
          </cell>
        </row>
        <row r="403">
          <cell r="A403">
            <v>297</v>
          </cell>
          <cell r="B403" t="str">
            <v>1022-E-7001</v>
          </cell>
          <cell r="C403" t="str">
            <v>DE-E06-E06-045</v>
          </cell>
          <cell r="D403" t="str">
            <v>E.40.EL.000.135</v>
          </cell>
          <cell r="E403" t="str">
            <v>Planta de Iluminação e Tomadas de Corrente</v>
          </cell>
          <cell r="F403">
            <v>0</v>
          </cell>
          <cell r="H403" t="str">
            <v>A1</v>
          </cell>
          <cell r="I403">
            <v>1</v>
          </cell>
          <cell r="J403">
            <v>39448</v>
          </cell>
          <cell r="K403">
            <v>39454</v>
          </cell>
          <cell r="P403">
            <v>0</v>
          </cell>
          <cell r="S403">
            <v>0</v>
          </cell>
        </row>
        <row r="404">
          <cell r="A404">
            <v>298</v>
          </cell>
          <cell r="B404" t="str">
            <v>1022-E-7002</v>
          </cell>
          <cell r="C404" t="str">
            <v>DE-E06-E06-046</v>
          </cell>
          <cell r="D404" t="str">
            <v>E.40.EL.000.135</v>
          </cell>
          <cell r="E404" t="str">
            <v>Planta de SPDA</v>
          </cell>
          <cell r="F404">
            <v>0</v>
          </cell>
          <cell r="H404" t="str">
            <v>A1</v>
          </cell>
          <cell r="I404">
            <v>1</v>
          </cell>
          <cell r="J404">
            <v>39448</v>
          </cell>
          <cell r="K404">
            <v>39454</v>
          </cell>
          <cell r="P404">
            <v>0</v>
          </cell>
          <cell r="S404">
            <v>0</v>
          </cell>
        </row>
        <row r="405">
          <cell r="A405">
            <v>299</v>
          </cell>
          <cell r="B405" t="str">
            <v>1022-E-7003</v>
          </cell>
          <cell r="C405" t="str">
            <v>DE-E06-E06-047</v>
          </cell>
          <cell r="D405" t="str">
            <v>E.40.EL.000.135</v>
          </cell>
          <cell r="E405" t="str">
            <v>Diagrama Unifilar e Quadro de Cargas Elétricas</v>
          </cell>
          <cell r="F405">
            <v>0</v>
          </cell>
          <cell r="H405" t="str">
            <v>A1</v>
          </cell>
          <cell r="I405">
            <v>1.25</v>
          </cell>
          <cell r="J405">
            <v>39448</v>
          </cell>
          <cell r="K405">
            <v>39454</v>
          </cell>
          <cell r="P405">
            <v>0</v>
          </cell>
          <cell r="S405">
            <v>0</v>
          </cell>
        </row>
        <row r="406">
          <cell r="A406">
            <v>300</v>
          </cell>
          <cell r="B406" t="str">
            <v>MC-1022-E-7000</v>
          </cell>
          <cell r="C406" t="str">
            <v>MC-E06-E06-023</v>
          </cell>
          <cell r="D406" t="str">
            <v>E.40.EL.000.135</v>
          </cell>
          <cell r="E406" t="str">
            <v>Memória de Cálculo de Iluminação</v>
          </cell>
          <cell r="F406">
            <v>0</v>
          </cell>
          <cell r="H406" t="str">
            <v>A4</v>
          </cell>
          <cell r="I406">
            <v>3</v>
          </cell>
          <cell r="J406">
            <v>39448</v>
          </cell>
          <cell r="K406">
            <v>39454</v>
          </cell>
          <cell r="P406">
            <v>0</v>
          </cell>
          <cell r="S406">
            <v>0</v>
          </cell>
        </row>
        <row r="407">
          <cell r="A407">
            <v>301</v>
          </cell>
          <cell r="B407" t="str">
            <v>MC-1022-E-7001</v>
          </cell>
          <cell r="C407" t="str">
            <v>MC-E06-E06-024</v>
          </cell>
          <cell r="D407" t="str">
            <v>E.40.EL.000.135</v>
          </cell>
          <cell r="E407" t="str">
            <v>Memória de Cálculo de SPDA</v>
          </cell>
          <cell r="F407">
            <v>0</v>
          </cell>
          <cell r="H407" t="str">
            <v>A4</v>
          </cell>
          <cell r="I407">
            <v>3</v>
          </cell>
          <cell r="J407">
            <v>39448</v>
          </cell>
          <cell r="K407">
            <v>39454</v>
          </cell>
          <cell r="P407">
            <v>0</v>
          </cell>
          <cell r="S407">
            <v>0</v>
          </cell>
        </row>
        <row r="408">
          <cell r="A408">
            <v>302</v>
          </cell>
          <cell r="B408" t="str">
            <v>LM-1022-E-7000</v>
          </cell>
          <cell r="C408" t="str">
            <v>LM-E06-E06-012</v>
          </cell>
          <cell r="D408" t="str">
            <v>E.40.EL.000.135</v>
          </cell>
          <cell r="E408" t="str">
            <v>Lista de Materiais</v>
          </cell>
          <cell r="F408">
            <v>0</v>
          </cell>
          <cell r="H408" t="str">
            <v>A4</v>
          </cell>
          <cell r="I408">
            <v>1</v>
          </cell>
          <cell r="J408">
            <v>39448</v>
          </cell>
          <cell r="K408">
            <v>39454</v>
          </cell>
          <cell r="P408">
            <v>0</v>
          </cell>
          <cell r="S408">
            <v>0</v>
          </cell>
        </row>
        <row r="409">
          <cell r="A409">
            <v>303</v>
          </cell>
          <cell r="B409" t="str">
            <v>FD-1022-E-7000</v>
          </cell>
          <cell r="C409" t="str">
            <v>FD-E06-E06-012</v>
          </cell>
          <cell r="D409" t="str">
            <v>E.40.EL.000.135</v>
          </cell>
          <cell r="E409" t="str">
            <v>Folha de Dados (Quadro de Distribuição)</v>
          </cell>
          <cell r="F409">
            <v>0</v>
          </cell>
          <cell r="H409" t="str">
            <v>A4</v>
          </cell>
          <cell r="I409">
            <v>0.125</v>
          </cell>
          <cell r="J409">
            <v>39448</v>
          </cell>
          <cell r="K409">
            <v>39454</v>
          </cell>
          <cell r="P409">
            <v>0</v>
          </cell>
          <cell r="S409">
            <v>0</v>
          </cell>
        </row>
        <row r="410">
          <cell r="A410">
            <v>304</v>
          </cell>
          <cell r="B410" t="str">
            <v>MD-1022-E-7000</v>
          </cell>
          <cell r="C410" t="str">
            <v>MD-E06-E06-012</v>
          </cell>
          <cell r="D410" t="str">
            <v>E.40.EL.000.135</v>
          </cell>
          <cell r="E410" t="str">
            <v>Memorial Descritivo</v>
          </cell>
          <cell r="F410">
            <v>0</v>
          </cell>
          <cell r="H410" t="str">
            <v>A4</v>
          </cell>
          <cell r="I410">
            <v>1</v>
          </cell>
          <cell r="J410">
            <v>39448</v>
          </cell>
          <cell r="K410">
            <v>39454</v>
          </cell>
          <cell r="P410">
            <v>0</v>
          </cell>
          <cell r="S410">
            <v>0</v>
          </cell>
        </row>
        <row r="411">
          <cell r="E411" t="str">
            <v>HIDROSSANITÁRIAS</v>
          </cell>
          <cell r="F411">
            <v>0</v>
          </cell>
          <cell r="P411">
            <v>0</v>
          </cell>
          <cell r="S411">
            <v>0</v>
          </cell>
        </row>
        <row r="412">
          <cell r="A412">
            <v>305</v>
          </cell>
          <cell r="B412" t="str">
            <v>1022-B-7000</v>
          </cell>
          <cell r="C412" t="str">
            <v>DE-E06-B49-021</v>
          </cell>
          <cell r="D412" t="str">
            <v>E.40.IE.010.130</v>
          </cell>
          <cell r="E412" t="str">
            <v>Planta e Isométrico - Água Fria</v>
          </cell>
          <cell r="F412">
            <v>0</v>
          </cell>
          <cell r="H412" t="str">
            <v>A1</v>
          </cell>
          <cell r="I412">
            <v>1</v>
          </cell>
          <cell r="J412">
            <v>39448</v>
          </cell>
          <cell r="K412">
            <v>39454</v>
          </cell>
          <cell r="P412">
            <v>0</v>
          </cell>
          <cell r="S412">
            <v>0</v>
          </cell>
        </row>
        <row r="413">
          <cell r="A413">
            <v>306</v>
          </cell>
          <cell r="B413" t="str">
            <v>1022-B-7001</v>
          </cell>
          <cell r="C413" t="str">
            <v>DE-E06-B49-022</v>
          </cell>
          <cell r="D413" t="str">
            <v>E.40.IE.010.130</v>
          </cell>
          <cell r="E413" t="str">
            <v>Planta Baixa - Esgoto Sanitário</v>
          </cell>
          <cell r="F413">
            <v>0</v>
          </cell>
          <cell r="H413" t="str">
            <v>A1</v>
          </cell>
          <cell r="I413">
            <v>1</v>
          </cell>
          <cell r="J413">
            <v>39448</v>
          </cell>
          <cell r="K413">
            <v>39454</v>
          </cell>
          <cell r="P413">
            <v>0</v>
          </cell>
          <cell r="S413">
            <v>0</v>
          </cell>
        </row>
        <row r="414">
          <cell r="A414">
            <v>307</v>
          </cell>
          <cell r="B414" t="str">
            <v>1022-B-7002</v>
          </cell>
          <cell r="C414" t="str">
            <v>DE-E06-B49-023</v>
          </cell>
          <cell r="D414" t="str">
            <v>E.40.IE.010.130</v>
          </cell>
          <cell r="E414" t="str">
            <v>Planta - Esquema Vertical e Detalhes - Esgoto Sanitário</v>
          </cell>
          <cell r="F414">
            <v>0</v>
          </cell>
          <cell r="H414" t="str">
            <v>A1</v>
          </cell>
          <cell r="I414">
            <v>1</v>
          </cell>
          <cell r="J414">
            <v>39448</v>
          </cell>
          <cell r="K414">
            <v>39454</v>
          </cell>
          <cell r="P414">
            <v>0</v>
          </cell>
          <cell r="S414">
            <v>0</v>
          </cell>
        </row>
        <row r="415">
          <cell r="A415">
            <v>308</v>
          </cell>
          <cell r="B415" t="str">
            <v>1022-B-7003</v>
          </cell>
          <cell r="C415" t="str">
            <v>DE-E06-B49-024</v>
          </cell>
          <cell r="D415" t="str">
            <v>E.40.IE.010.130</v>
          </cell>
          <cell r="E415" t="str">
            <v>Planta e Detalhes - Águas Pluviais</v>
          </cell>
          <cell r="F415">
            <v>0</v>
          </cell>
          <cell r="H415" t="str">
            <v>A1</v>
          </cell>
          <cell r="I415">
            <v>1</v>
          </cell>
          <cell r="J415">
            <v>39448</v>
          </cell>
          <cell r="K415">
            <v>39454</v>
          </cell>
          <cell r="P415">
            <v>0</v>
          </cell>
          <cell r="S415">
            <v>0</v>
          </cell>
        </row>
        <row r="416">
          <cell r="A416">
            <v>309</v>
          </cell>
          <cell r="B416" t="str">
            <v>1022-B-7004</v>
          </cell>
          <cell r="C416" t="str">
            <v>DE-E06-B49-025</v>
          </cell>
          <cell r="D416" t="str">
            <v>E.40.IE.010.130</v>
          </cell>
          <cell r="E416" t="str">
            <v>Planta da Cobertura - Água Fria</v>
          </cell>
          <cell r="F416">
            <v>0</v>
          </cell>
          <cell r="H416" t="str">
            <v>A1</v>
          </cell>
          <cell r="I416">
            <v>1</v>
          </cell>
          <cell r="J416">
            <v>39448</v>
          </cell>
          <cell r="K416">
            <v>39454</v>
          </cell>
          <cell r="P416">
            <v>0</v>
          </cell>
          <cell r="S416">
            <v>0</v>
          </cell>
        </row>
        <row r="417">
          <cell r="A417">
            <v>310</v>
          </cell>
          <cell r="B417" t="str">
            <v>LM-1022-B-7000</v>
          </cell>
          <cell r="C417" t="str">
            <v>LM-E06-B49-010</v>
          </cell>
          <cell r="D417" t="str">
            <v>E.40.IE.010.130</v>
          </cell>
          <cell r="E417" t="str">
            <v>Lista de Material</v>
          </cell>
          <cell r="F417">
            <v>0</v>
          </cell>
          <cell r="H417" t="str">
            <v>A4</v>
          </cell>
          <cell r="I417">
            <v>0.375</v>
          </cell>
          <cell r="J417">
            <v>39448</v>
          </cell>
          <cell r="K417">
            <v>39454</v>
          </cell>
          <cell r="P417">
            <v>0</v>
          </cell>
          <cell r="S417">
            <v>0</v>
          </cell>
        </row>
        <row r="418">
          <cell r="E418" t="str">
            <v>ORÇAMENTAÇÃO</v>
          </cell>
          <cell r="F418">
            <v>0</v>
          </cell>
          <cell r="P418">
            <v>0</v>
          </cell>
          <cell r="S418">
            <v>0</v>
          </cell>
        </row>
        <row r="419">
          <cell r="A419">
            <v>311</v>
          </cell>
          <cell r="B419" t="str">
            <v>RT-1022-H-7000</v>
          </cell>
          <cell r="C419" t="str">
            <v>RT-E06-B00-010</v>
          </cell>
          <cell r="D419" t="str">
            <v>E.40.00.000.006</v>
          </cell>
          <cell r="E419" t="str">
            <v>Pacote para Orçamentação</v>
          </cell>
          <cell r="F419">
            <v>0</v>
          </cell>
          <cell r="H419" t="str">
            <v>A4</v>
          </cell>
          <cell r="I419">
            <v>1.6</v>
          </cell>
          <cell r="J419">
            <v>39473</v>
          </cell>
          <cell r="K419">
            <v>39532</v>
          </cell>
          <cell r="P419">
            <v>0</v>
          </cell>
          <cell r="S419">
            <v>0</v>
          </cell>
        </row>
        <row r="420">
          <cell r="E420" t="str">
            <v>ANÁLISE DE PROPOSTA</v>
          </cell>
          <cell r="F420">
            <v>0</v>
          </cell>
          <cell r="P420">
            <v>0</v>
          </cell>
          <cell r="S420">
            <v>0</v>
          </cell>
        </row>
        <row r="421">
          <cell r="A421">
            <v>312</v>
          </cell>
          <cell r="B421" t="str">
            <v>PT-1022-H-7000</v>
          </cell>
          <cell r="C421" t="str">
            <v>PT-E06-B00-010</v>
          </cell>
          <cell r="D421" t="str">
            <v>E.40.00.000.006</v>
          </cell>
          <cell r="E421" t="str">
            <v>Análise de Proposta</v>
          </cell>
          <cell r="F421">
            <v>0</v>
          </cell>
          <cell r="H421" t="str">
            <v>A4</v>
          </cell>
          <cell r="I421">
            <v>1</v>
          </cell>
          <cell r="J421">
            <v>39473</v>
          </cell>
          <cell r="K421">
            <v>39532</v>
          </cell>
          <cell r="P421">
            <v>0</v>
          </cell>
          <cell r="S421">
            <v>0</v>
          </cell>
        </row>
        <row r="422">
          <cell r="B422">
            <v>1023</v>
          </cell>
          <cell r="E422" t="str">
            <v>REFEITÓRIO DA MINA</v>
          </cell>
          <cell r="F422">
            <v>0</v>
          </cell>
          <cell r="P422">
            <v>0</v>
          </cell>
          <cell r="S422">
            <v>0</v>
          </cell>
        </row>
        <row r="423">
          <cell r="E423" t="str">
            <v>ARQUITETURA</v>
          </cell>
          <cell r="F423">
            <v>0</v>
          </cell>
          <cell r="P423">
            <v>0</v>
          </cell>
          <cell r="S423">
            <v>0</v>
          </cell>
        </row>
        <row r="424">
          <cell r="A424">
            <v>313</v>
          </cell>
          <cell r="B424" t="str">
            <v>1023-A-7000</v>
          </cell>
          <cell r="C424" t="str">
            <v>DE-E06-B15-034</v>
          </cell>
          <cell r="D424" t="str">
            <v>E.40.AR.010.150</v>
          </cell>
          <cell r="E424" t="str">
            <v xml:space="preserve">Planta Baixa </v>
          </cell>
          <cell r="F424">
            <v>0</v>
          </cell>
          <cell r="H424" t="str">
            <v>A1</v>
          </cell>
          <cell r="I424">
            <v>1</v>
          </cell>
          <cell r="J424">
            <v>39431</v>
          </cell>
          <cell r="K424">
            <v>39440</v>
          </cell>
          <cell r="P424">
            <v>0</v>
          </cell>
          <cell r="S424">
            <v>0</v>
          </cell>
        </row>
        <row r="425">
          <cell r="A425">
            <v>314</v>
          </cell>
          <cell r="B425" t="str">
            <v>1023-A-7001</v>
          </cell>
          <cell r="C425" t="str">
            <v>DE-E06-B15-035</v>
          </cell>
          <cell r="D425" t="str">
            <v>E.40.AR.010.160</v>
          </cell>
          <cell r="E425" t="str">
            <v>Planta de Cobertura e Paginação de Forro</v>
          </cell>
          <cell r="F425">
            <v>0</v>
          </cell>
          <cell r="H425" t="str">
            <v>A1</v>
          </cell>
          <cell r="I425">
            <v>1</v>
          </cell>
          <cell r="J425">
            <v>39451</v>
          </cell>
          <cell r="K425">
            <v>39455</v>
          </cell>
          <cell r="P425">
            <v>0</v>
          </cell>
          <cell r="S425">
            <v>0</v>
          </cell>
        </row>
        <row r="426">
          <cell r="A426">
            <v>315</v>
          </cell>
          <cell r="B426" t="str">
            <v>1023-A-7002</v>
          </cell>
          <cell r="C426" t="str">
            <v>DE-E06-B15-036</v>
          </cell>
          <cell r="D426" t="str">
            <v>E.40.AR.010.160</v>
          </cell>
          <cell r="E426" t="str">
            <v>Cortes e Det. Sanitários</v>
          </cell>
          <cell r="F426">
            <v>0</v>
          </cell>
          <cell r="H426" t="str">
            <v>A1</v>
          </cell>
          <cell r="I426">
            <v>1</v>
          </cell>
          <cell r="J426">
            <v>39451</v>
          </cell>
          <cell r="K426">
            <v>39455</v>
          </cell>
          <cell r="P426">
            <v>0</v>
          </cell>
          <cell r="S426">
            <v>0</v>
          </cell>
        </row>
        <row r="427">
          <cell r="A427">
            <v>316</v>
          </cell>
          <cell r="B427" t="str">
            <v>1023-A-7003</v>
          </cell>
          <cell r="C427" t="str">
            <v>DE-E06-B15-037</v>
          </cell>
          <cell r="D427" t="str">
            <v>E.40.AR.010.150</v>
          </cell>
          <cell r="E427" t="str">
            <v>Fachadas</v>
          </cell>
          <cell r="F427">
            <v>0</v>
          </cell>
          <cell r="H427" t="str">
            <v>A1</v>
          </cell>
          <cell r="I427">
            <v>1</v>
          </cell>
          <cell r="J427">
            <v>39431</v>
          </cell>
          <cell r="K427">
            <v>39440</v>
          </cell>
          <cell r="P427">
            <v>0</v>
          </cell>
          <cell r="S427">
            <v>0</v>
          </cell>
        </row>
        <row r="428">
          <cell r="A428">
            <v>317</v>
          </cell>
          <cell r="B428" t="str">
            <v>1023-A-7004</v>
          </cell>
          <cell r="C428" t="str">
            <v>DE-E06-B15-038</v>
          </cell>
          <cell r="D428" t="str">
            <v>E.40.AR.010.160</v>
          </cell>
          <cell r="E428" t="str">
            <v>Det. Cozinha</v>
          </cell>
          <cell r="F428">
            <v>0</v>
          </cell>
          <cell r="H428" t="str">
            <v>A1</v>
          </cell>
          <cell r="I428">
            <v>1</v>
          </cell>
          <cell r="J428">
            <v>39451</v>
          </cell>
          <cell r="K428">
            <v>39455</v>
          </cell>
          <cell r="P428">
            <v>0</v>
          </cell>
          <cell r="S428">
            <v>0</v>
          </cell>
        </row>
        <row r="429">
          <cell r="A429">
            <v>318</v>
          </cell>
          <cell r="B429" t="str">
            <v>1023-A-7005</v>
          </cell>
          <cell r="C429" t="str">
            <v>DE-E06-B15-039</v>
          </cell>
          <cell r="D429" t="str">
            <v>E.40.AR.010.160</v>
          </cell>
          <cell r="E429" t="str">
            <v>Lay out de Mobiliário</v>
          </cell>
          <cell r="F429">
            <v>0</v>
          </cell>
          <cell r="H429" t="str">
            <v>A1</v>
          </cell>
          <cell r="I429">
            <v>1</v>
          </cell>
          <cell r="J429">
            <v>39451</v>
          </cell>
          <cell r="K429">
            <v>39455</v>
          </cell>
          <cell r="P429">
            <v>0</v>
          </cell>
          <cell r="S429">
            <v>0</v>
          </cell>
        </row>
        <row r="430">
          <cell r="E430" t="str">
            <v>CONCRETO</v>
          </cell>
          <cell r="F430">
            <v>0</v>
          </cell>
          <cell r="P430">
            <v>0</v>
          </cell>
          <cell r="S430">
            <v>0</v>
          </cell>
        </row>
        <row r="431">
          <cell r="A431">
            <v>319</v>
          </cell>
          <cell r="B431" t="str">
            <v>LV-1023-C-7000</v>
          </cell>
          <cell r="C431" t="str">
            <v>LV-E06-B03-011</v>
          </cell>
          <cell r="D431" t="str">
            <v>E.40.CN.010.105</v>
          </cell>
          <cell r="E431" t="str">
            <v>Lista de Verificação de Desenhos de Fornecedores</v>
          </cell>
          <cell r="F431">
            <v>0</v>
          </cell>
          <cell r="H431" t="str">
            <v>A4</v>
          </cell>
          <cell r="I431">
            <v>8</v>
          </cell>
          <cell r="J431">
            <v>39471</v>
          </cell>
          <cell r="K431">
            <v>39477</v>
          </cell>
          <cell r="P431">
            <v>0</v>
          </cell>
          <cell r="S431">
            <v>0</v>
          </cell>
        </row>
        <row r="432">
          <cell r="E432" t="str">
            <v>METÁLICA</v>
          </cell>
          <cell r="F432">
            <v>0</v>
          </cell>
          <cell r="P432">
            <v>0</v>
          </cell>
          <cell r="S432">
            <v>0</v>
          </cell>
        </row>
        <row r="433">
          <cell r="A433">
            <v>320</v>
          </cell>
          <cell r="B433" t="str">
            <v>LV-1023-S-7000</v>
          </cell>
          <cell r="C433" t="str">
            <v>LV-E06-B04-011</v>
          </cell>
          <cell r="D433" t="str">
            <v>E.40.EM.010.105</v>
          </cell>
          <cell r="E433" t="str">
            <v>Lista de Verificação de Desenhos de Fornecedores</v>
          </cell>
          <cell r="F433">
            <v>0</v>
          </cell>
          <cell r="H433" t="str">
            <v>A4</v>
          </cell>
          <cell r="I433">
            <v>5</v>
          </cell>
          <cell r="J433">
            <v>39471</v>
          </cell>
          <cell r="K433">
            <v>39477</v>
          </cell>
          <cell r="P433">
            <v>0</v>
          </cell>
          <cell r="S433">
            <v>0</v>
          </cell>
        </row>
        <row r="434">
          <cell r="E434" t="str">
            <v>ELÉTRICA</v>
          </cell>
          <cell r="F434">
            <v>0</v>
          </cell>
          <cell r="P434">
            <v>0</v>
          </cell>
          <cell r="S434">
            <v>0</v>
          </cell>
        </row>
        <row r="435">
          <cell r="A435">
            <v>321</v>
          </cell>
          <cell r="B435" t="str">
            <v>1023-E-7000</v>
          </cell>
          <cell r="C435" t="str">
            <v>DE-E06-E06-048</v>
          </cell>
          <cell r="D435" t="str">
            <v>E.40.EL.000.150</v>
          </cell>
          <cell r="E435" t="str">
            <v>Planta de Distribuição de Força e Aterramento</v>
          </cell>
          <cell r="F435">
            <v>0</v>
          </cell>
          <cell r="H435" t="str">
            <v>A1</v>
          </cell>
          <cell r="I435">
            <v>1</v>
          </cell>
          <cell r="J435">
            <v>39451</v>
          </cell>
          <cell r="K435">
            <v>39457</v>
          </cell>
          <cell r="P435">
            <v>0</v>
          </cell>
          <cell r="S435">
            <v>0</v>
          </cell>
        </row>
        <row r="436">
          <cell r="A436">
            <v>322</v>
          </cell>
          <cell r="B436" t="str">
            <v>1023-E-7001</v>
          </cell>
          <cell r="C436" t="str">
            <v>DE-E06-E06-049</v>
          </cell>
          <cell r="D436" t="str">
            <v>E.40.EL.000.150</v>
          </cell>
          <cell r="E436" t="str">
            <v>Planta de Iluminação e Tomadas de Corrente</v>
          </cell>
          <cell r="F436">
            <v>0</v>
          </cell>
          <cell r="H436" t="str">
            <v>A1</v>
          </cell>
          <cell r="I436">
            <v>1</v>
          </cell>
          <cell r="J436">
            <v>39451</v>
          </cell>
          <cell r="K436">
            <v>39457</v>
          </cell>
          <cell r="P436">
            <v>0</v>
          </cell>
          <cell r="S436">
            <v>0</v>
          </cell>
        </row>
        <row r="437">
          <cell r="A437">
            <v>323</v>
          </cell>
          <cell r="B437" t="str">
            <v>1023-E-7002</v>
          </cell>
          <cell r="C437" t="str">
            <v>DE-E06-E06-050</v>
          </cell>
          <cell r="D437" t="str">
            <v>E.40.EL.000.150</v>
          </cell>
          <cell r="E437" t="str">
            <v>Planta de SPDA</v>
          </cell>
          <cell r="F437">
            <v>0</v>
          </cell>
          <cell r="H437" t="str">
            <v>A1</v>
          </cell>
          <cell r="I437">
            <v>1</v>
          </cell>
          <cell r="J437">
            <v>39451</v>
          </cell>
          <cell r="K437">
            <v>39457</v>
          </cell>
          <cell r="P437">
            <v>0</v>
          </cell>
          <cell r="S437">
            <v>0</v>
          </cell>
        </row>
        <row r="438">
          <cell r="A438">
            <v>324</v>
          </cell>
          <cell r="B438" t="str">
            <v>1023-E-7003</v>
          </cell>
          <cell r="C438" t="str">
            <v>DE-E06-E06-051</v>
          </cell>
          <cell r="D438" t="str">
            <v>E.40.EL.000.150</v>
          </cell>
          <cell r="E438" t="str">
            <v>Diagrama Unifilar e Quadro de Cargas Elétricas</v>
          </cell>
          <cell r="F438">
            <v>0</v>
          </cell>
          <cell r="H438" t="str">
            <v>A1</v>
          </cell>
          <cell r="I438">
            <v>1.25</v>
          </cell>
          <cell r="J438">
            <v>39451</v>
          </cell>
          <cell r="K438">
            <v>39457</v>
          </cell>
          <cell r="P438">
            <v>0</v>
          </cell>
          <cell r="S438">
            <v>0</v>
          </cell>
        </row>
        <row r="439">
          <cell r="A439">
            <v>325</v>
          </cell>
          <cell r="B439" t="str">
            <v>MC-1023-E-7000</v>
          </cell>
          <cell r="C439" t="str">
            <v>MC-E06-E06-025</v>
          </cell>
          <cell r="D439" t="str">
            <v>E.40.EL.000.150</v>
          </cell>
          <cell r="E439" t="str">
            <v>Memória de Cálculo de Iluminação</v>
          </cell>
          <cell r="F439">
            <v>0</v>
          </cell>
          <cell r="H439" t="str">
            <v>A4</v>
          </cell>
          <cell r="I439">
            <v>3</v>
          </cell>
          <cell r="J439">
            <v>39451</v>
          </cell>
          <cell r="K439">
            <v>39457</v>
          </cell>
          <cell r="P439">
            <v>0</v>
          </cell>
          <cell r="S439">
            <v>0</v>
          </cell>
        </row>
        <row r="440">
          <cell r="A440">
            <v>326</v>
          </cell>
          <cell r="B440" t="str">
            <v>MC-1023-E-7001</v>
          </cell>
          <cell r="C440" t="str">
            <v>MC-E06-E06-026</v>
          </cell>
          <cell r="D440" t="str">
            <v>E.40.EL.000.150</v>
          </cell>
          <cell r="E440" t="str">
            <v>Memória de Cálculo de SPDA</v>
          </cell>
          <cell r="F440">
            <v>0</v>
          </cell>
          <cell r="H440" t="str">
            <v>A4</v>
          </cell>
          <cell r="I440">
            <v>3</v>
          </cell>
          <cell r="J440">
            <v>39451</v>
          </cell>
          <cell r="K440">
            <v>39457</v>
          </cell>
          <cell r="P440">
            <v>0</v>
          </cell>
          <cell r="S440">
            <v>0</v>
          </cell>
        </row>
        <row r="441">
          <cell r="A441">
            <v>327</v>
          </cell>
          <cell r="B441" t="str">
            <v>LM-1023-E-7000</v>
          </cell>
          <cell r="C441" t="str">
            <v>LM-E06-E06-013</v>
          </cell>
          <cell r="D441" t="str">
            <v>E.40.EL.000.150</v>
          </cell>
          <cell r="E441" t="str">
            <v>Lista de Materiais</v>
          </cell>
          <cell r="F441">
            <v>0</v>
          </cell>
          <cell r="H441" t="str">
            <v>A4</v>
          </cell>
          <cell r="I441">
            <v>1</v>
          </cell>
          <cell r="J441">
            <v>39451</v>
          </cell>
          <cell r="K441">
            <v>39457</v>
          </cell>
          <cell r="P441">
            <v>0</v>
          </cell>
          <cell r="S441">
            <v>0</v>
          </cell>
        </row>
        <row r="442">
          <cell r="A442">
            <v>328</v>
          </cell>
          <cell r="B442" t="str">
            <v>FD-1023-E-7000</v>
          </cell>
          <cell r="C442" t="str">
            <v>FD-E06-E06-013</v>
          </cell>
          <cell r="D442" t="str">
            <v>E.40.EL.000.150</v>
          </cell>
          <cell r="E442" t="str">
            <v>Folha de Dados (Quadro de Distribuição)</v>
          </cell>
          <cell r="F442">
            <v>0</v>
          </cell>
          <cell r="H442" t="str">
            <v>A4</v>
          </cell>
          <cell r="I442">
            <v>0.125</v>
          </cell>
          <cell r="J442">
            <v>39451</v>
          </cell>
          <cell r="K442">
            <v>39457</v>
          </cell>
          <cell r="P442">
            <v>0</v>
          </cell>
          <cell r="S442">
            <v>0</v>
          </cell>
        </row>
        <row r="443">
          <cell r="A443">
            <v>329</v>
          </cell>
          <cell r="B443" t="str">
            <v>MD-1023-E-7000</v>
          </cell>
          <cell r="C443" t="str">
            <v>MD-E06-E06-013</v>
          </cell>
          <cell r="D443" t="str">
            <v>E.40.EL.000.150</v>
          </cell>
          <cell r="E443" t="str">
            <v>Memorial Descritivo</v>
          </cell>
          <cell r="F443">
            <v>0</v>
          </cell>
          <cell r="H443" t="str">
            <v>A4</v>
          </cell>
          <cell r="I443">
            <v>1</v>
          </cell>
          <cell r="J443">
            <v>39451</v>
          </cell>
          <cell r="K443">
            <v>39457</v>
          </cell>
          <cell r="P443">
            <v>0</v>
          </cell>
          <cell r="S443">
            <v>0</v>
          </cell>
        </row>
        <row r="444">
          <cell r="E444" t="str">
            <v>TELEFONIA E DADOS</v>
          </cell>
          <cell r="F444">
            <v>0</v>
          </cell>
          <cell r="P444">
            <v>0</v>
          </cell>
          <cell r="S444">
            <v>0</v>
          </cell>
        </row>
        <row r="445">
          <cell r="A445">
            <v>330</v>
          </cell>
          <cell r="B445" t="str">
            <v>1023-K-7000</v>
          </cell>
          <cell r="C445" t="str">
            <v>DE-E06-E47-005</v>
          </cell>
          <cell r="D445" t="str">
            <v>E.40.CM.010.140</v>
          </cell>
          <cell r="E445" t="str">
            <v>Planta Baixa</v>
          </cell>
          <cell r="F445">
            <v>0</v>
          </cell>
          <cell r="H445" t="str">
            <v>A1</v>
          </cell>
          <cell r="I445">
            <v>1</v>
          </cell>
          <cell r="J445">
            <v>39451</v>
          </cell>
          <cell r="K445">
            <v>39457</v>
          </cell>
          <cell r="P445">
            <v>0</v>
          </cell>
          <cell r="S445">
            <v>0</v>
          </cell>
        </row>
        <row r="446">
          <cell r="A446">
            <v>331</v>
          </cell>
          <cell r="B446" t="str">
            <v>LM-1023-K-7000</v>
          </cell>
          <cell r="C446" t="str">
            <v>LM-E06-E47-005</v>
          </cell>
          <cell r="D446" t="str">
            <v>E.40.CM.010.140</v>
          </cell>
          <cell r="E446" t="str">
            <v>Lista de Materiais</v>
          </cell>
          <cell r="F446">
            <v>0</v>
          </cell>
          <cell r="H446" t="str">
            <v>A4</v>
          </cell>
          <cell r="I446">
            <v>0.125</v>
          </cell>
          <cell r="J446">
            <v>39451</v>
          </cell>
          <cell r="K446">
            <v>39457</v>
          </cell>
          <cell r="P446">
            <v>0</v>
          </cell>
          <cell r="S446">
            <v>0</v>
          </cell>
        </row>
        <row r="447">
          <cell r="E447" t="str">
            <v>HIDROSSANITÁRIAS</v>
          </cell>
          <cell r="F447">
            <v>0</v>
          </cell>
          <cell r="P447">
            <v>0</v>
          </cell>
          <cell r="S447">
            <v>0</v>
          </cell>
        </row>
        <row r="448">
          <cell r="A448">
            <v>332</v>
          </cell>
          <cell r="B448" t="str">
            <v>1023-B-7000</v>
          </cell>
          <cell r="C448" t="str">
            <v>DE-E06-B49-026</v>
          </cell>
          <cell r="D448" t="str">
            <v>E.40.IE.010.145</v>
          </cell>
          <cell r="E448" t="str">
            <v>Planta Baixa - Água Fria e Quente</v>
          </cell>
          <cell r="F448">
            <v>0</v>
          </cell>
          <cell r="H448" t="str">
            <v>A1</v>
          </cell>
          <cell r="I448">
            <v>1</v>
          </cell>
          <cell r="J448">
            <v>39451</v>
          </cell>
          <cell r="K448">
            <v>39457</v>
          </cell>
          <cell r="P448">
            <v>0</v>
          </cell>
          <cell r="S448">
            <v>0</v>
          </cell>
        </row>
        <row r="449">
          <cell r="A449">
            <v>333</v>
          </cell>
          <cell r="B449" t="str">
            <v>1023-B-7001</v>
          </cell>
          <cell r="C449" t="str">
            <v>DE-E06-B49-027</v>
          </cell>
          <cell r="D449" t="str">
            <v>E.40.IE.010.145</v>
          </cell>
          <cell r="E449" t="str">
            <v>Isométricos - Água Fria e Quente</v>
          </cell>
          <cell r="F449">
            <v>0</v>
          </cell>
          <cell r="H449" t="str">
            <v>A1</v>
          </cell>
          <cell r="I449">
            <v>2</v>
          </cell>
          <cell r="J449">
            <v>39451</v>
          </cell>
          <cell r="K449">
            <v>39457</v>
          </cell>
          <cell r="P449">
            <v>0</v>
          </cell>
          <cell r="S449">
            <v>0</v>
          </cell>
        </row>
        <row r="450">
          <cell r="A450">
            <v>334</v>
          </cell>
          <cell r="B450" t="str">
            <v>1023-B-7002</v>
          </cell>
          <cell r="C450" t="str">
            <v>DE-E06-B49-028</v>
          </cell>
          <cell r="D450" t="str">
            <v>E.40.IE.010.145</v>
          </cell>
          <cell r="E450" t="str">
            <v xml:space="preserve">Planta baixa - Rede de gás </v>
          </cell>
          <cell r="F450">
            <v>0</v>
          </cell>
          <cell r="H450" t="str">
            <v>A1</v>
          </cell>
          <cell r="I450">
            <v>1</v>
          </cell>
          <cell r="J450">
            <v>39451</v>
          </cell>
          <cell r="K450">
            <v>39457</v>
          </cell>
          <cell r="P450">
            <v>0</v>
          </cell>
          <cell r="S450">
            <v>0</v>
          </cell>
        </row>
        <row r="451">
          <cell r="A451">
            <v>335</v>
          </cell>
          <cell r="B451" t="str">
            <v>1023-B-7003</v>
          </cell>
          <cell r="C451" t="str">
            <v>DE-E06-B49-029</v>
          </cell>
          <cell r="D451" t="str">
            <v>E.40.IE.010.145</v>
          </cell>
          <cell r="E451" t="str">
            <v>Planta Baixa - Esgoto Sanitário</v>
          </cell>
          <cell r="F451">
            <v>0</v>
          </cell>
          <cell r="H451" t="str">
            <v>A1</v>
          </cell>
          <cell r="I451">
            <v>1</v>
          </cell>
          <cell r="J451">
            <v>39451</v>
          </cell>
          <cell r="K451">
            <v>39457</v>
          </cell>
          <cell r="P451">
            <v>0</v>
          </cell>
          <cell r="S451">
            <v>0</v>
          </cell>
        </row>
        <row r="452">
          <cell r="A452">
            <v>336</v>
          </cell>
          <cell r="B452" t="str">
            <v>1023-B-7004</v>
          </cell>
          <cell r="C452" t="str">
            <v>DE-E06-B49-030</v>
          </cell>
          <cell r="D452" t="str">
            <v>E.40.IE.010.145</v>
          </cell>
          <cell r="E452" t="str">
            <v>Planta - Esquema Vertical e Detalhes - Esgoto Sanitário</v>
          </cell>
          <cell r="F452">
            <v>0</v>
          </cell>
          <cell r="H452" t="str">
            <v>A1</v>
          </cell>
          <cell r="I452">
            <v>1</v>
          </cell>
          <cell r="J452">
            <v>39451</v>
          </cell>
          <cell r="K452">
            <v>39457</v>
          </cell>
          <cell r="P452">
            <v>0</v>
          </cell>
          <cell r="S452">
            <v>0</v>
          </cell>
        </row>
        <row r="453">
          <cell r="A453">
            <v>337</v>
          </cell>
          <cell r="B453" t="str">
            <v>1023-B-7005</v>
          </cell>
          <cell r="C453" t="str">
            <v>DE-E06-B49-031</v>
          </cell>
          <cell r="D453" t="str">
            <v>E.40.IE.010.145</v>
          </cell>
          <cell r="E453" t="str">
            <v>Planta e Detalhes - Águas Pluviais</v>
          </cell>
          <cell r="F453">
            <v>0</v>
          </cell>
          <cell r="H453" t="str">
            <v>A1</v>
          </cell>
          <cell r="I453">
            <v>1</v>
          </cell>
          <cell r="J453">
            <v>39451</v>
          </cell>
          <cell r="K453">
            <v>39457</v>
          </cell>
          <cell r="P453">
            <v>0</v>
          </cell>
          <cell r="S453">
            <v>0</v>
          </cell>
        </row>
        <row r="454">
          <cell r="A454">
            <v>338</v>
          </cell>
          <cell r="B454" t="str">
            <v>1023-B-7006</v>
          </cell>
          <cell r="C454" t="str">
            <v>DE-E06-B49-032</v>
          </cell>
          <cell r="D454" t="str">
            <v>E.40.IE.010.145</v>
          </cell>
          <cell r="E454" t="str">
            <v>Planta da Cobertura - Água Fria e Quente</v>
          </cell>
          <cell r="F454">
            <v>0</v>
          </cell>
          <cell r="H454" t="str">
            <v>A1</v>
          </cell>
          <cell r="I454">
            <v>1</v>
          </cell>
          <cell r="J454">
            <v>39451</v>
          </cell>
          <cell r="K454">
            <v>39457</v>
          </cell>
          <cell r="P454">
            <v>0</v>
          </cell>
          <cell r="S454">
            <v>0</v>
          </cell>
        </row>
        <row r="455">
          <cell r="A455">
            <v>339</v>
          </cell>
          <cell r="B455" t="str">
            <v>LM-1023-B-7000</v>
          </cell>
          <cell r="C455" t="str">
            <v>LM-E06-B49-011</v>
          </cell>
          <cell r="D455" t="str">
            <v>E.40.IE.010.145</v>
          </cell>
          <cell r="E455" t="str">
            <v>Lista de Material</v>
          </cell>
          <cell r="F455">
            <v>0</v>
          </cell>
          <cell r="H455" t="str">
            <v>A4</v>
          </cell>
          <cell r="I455">
            <v>0.375</v>
          </cell>
          <cell r="J455">
            <v>39451</v>
          </cell>
          <cell r="K455">
            <v>39457</v>
          </cell>
          <cell r="P455">
            <v>0</v>
          </cell>
          <cell r="S455">
            <v>0</v>
          </cell>
        </row>
        <row r="456">
          <cell r="E456" t="str">
            <v>ORÇAMENTAÇÃO</v>
          </cell>
          <cell r="F456">
            <v>0</v>
          </cell>
          <cell r="P456">
            <v>0</v>
          </cell>
          <cell r="S456">
            <v>0</v>
          </cell>
        </row>
        <row r="457">
          <cell r="A457">
            <v>340</v>
          </cell>
          <cell r="B457" t="str">
            <v>RT-1023-H-7000</v>
          </cell>
          <cell r="C457" t="str">
            <v>RT-E06-B00-011</v>
          </cell>
          <cell r="D457" t="str">
            <v>E.40.00.000.006</v>
          </cell>
          <cell r="E457" t="str">
            <v>Pacote para Orçamentação</v>
          </cell>
          <cell r="F457">
            <v>0</v>
          </cell>
          <cell r="H457" t="str">
            <v>A4</v>
          </cell>
          <cell r="I457">
            <v>1.75</v>
          </cell>
          <cell r="J457">
            <v>39473</v>
          </cell>
          <cell r="K457">
            <v>39532</v>
          </cell>
          <cell r="P457">
            <v>0</v>
          </cell>
          <cell r="S457">
            <v>0</v>
          </cell>
        </row>
        <row r="458">
          <cell r="E458" t="str">
            <v>ANÁLISE DE PROPOSTA</v>
          </cell>
          <cell r="F458">
            <v>0</v>
          </cell>
          <cell r="P458">
            <v>0</v>
          </cell>
          <cell r="S458">
            <v>0</v>
          </cell>
        </row>
        <row r="459">
          <cell r="A459">
            <v>341</v>
          </cell>
          <cell r="B459" t="str">
            <v>PT-1023-H-7000</v>
          </cell>
          <cell r="C459" t="str">
            <v>PT-E06-B00-011</v>
          </cell>
          <cell r="D459" t="str">
            <v>E.40.00.000.006</v>
          </cell>
          <cell r="E459" t="str">
            <v>Análise de Proposta</v>
          </cell>
          <cell r="F459">
            <v>0</v>
          </cell>
          <cell r="H459" t="str">
            <v>A4</v>
          </cell>
          <cell r="I459">
            <v>1</v>
          </cell>
          <cell r="J459">
            <v>39473</v>
          </cell>
          <cell r="K459">
            <v>39532</v>
          </cell>
          <cell r="P459">
            <v>0</v>
          </cell>
          <cell r="S459">
            <v>0</v>
          </cell>
        </row>
        <row r="460">
          <cell r="B460">
            <v>1028</v>
          </cell>
          <cell r="E460" t="str">
            <v>GALPÃO PARA APOIO DE EQUIPAMENTOS DE PERFURAÇÃO DE PERFURAÇÃO</v>
          </cell>
          <cell r="F460">
            <v>0</v>
          </cell>
          <cell r="P460">
            <v>0</v>
          </cell>
          <cell r="S460">
            <v>0</v>
          </cell>
        </row>
        <row r="461">
          <cell r="E461" t="str">
            <v>ARQUITETURA</v>
          </cell>
          <cell r="F461">
            <v>0</v>
          </cell>
          <cell r="P461">
            <v>0</v>
          </cell>
          <cell r="S461">
            <v>0</v>
          </cell>
        </row>
        <row r="462">
          <cell r="A462">
            <v>342</v>
          </cell>
          <cell r="B462" t="str">
            <v>1028-A-7000</v>
          </cell>
          <cell r="C462" t="str">
            <v>DE-E06-B15-040</v>
          </cell>
          <cell r="D462" t="str">
            <v>E.40.AR.010.170</v>
          </cell>
          <cell r="E462" t="str">
            <v>Planta Baixa e Cobertura</v>
          </cell>
          <cell r="F462">
            <v>0</v>
          </cell>
          <cell r="H462" t="str">
            <v>A1</v>
          </cell>
          <cell r="I462">
            <v>1</v>
          </cell>
          <cell r="J462">
            <v>39441</v>
          </cell>
          <cell r="K462">
            <v>39447</v>
          </cell>
          <cell r="P462">
            <v>0</v>
          </cell>
          <cell r="S462">
            <v>0</v>
          </cell>
        </row>
        <row r="463">
          <cell r="A463">
            <v>343</v>
          </cell>
          <cell r="B463" t="str">
            <v>1028-A-7001</v>
          </cell>
          <cell r="C463" t="str">
            <v>DE-E06-B15-041</v>
          </cell>
          <cell r="D463" t="str">
            <v>E.40.AR.010.170</v>
          </cell>
          <cell r="E463" t="str">
            <v>Cortes e Fachadas</v>
          </cell>
          <cell r="F463">
            <v>0</v>
          </cell>
          <cell r="H463" t="str">
            <v>A1</v>
          </cell>
          <cell r="I463">
            <v>1</v>
          </cell>
          <cell r="J463">
            <v>39441</v>
          </cell>
          <cell r="K463">
            <v>39447</v>
          </cell>
          <cell r="P463">
            <v>0</v>
          </cell>
          <cell r="S463">
            <v>0</v>
          </cell>
        </row>
        <row r="464">
          <cell r="E464" t="str">
            <v>CONCRETO</v>
          </cell>
          <cell r="F464">
            <v>0</v>
          </cell>
          <cell r="P464">
            <v>0</v>
          </cell>
          <cell r="S464">
            <v>0</v>
          </cell>
        </row>
        <row r="465">
          <cell r="A465">
            <v>344</v>
          </cell>
          <cell r="B465" t="str">
            <v>LV-1028-C-7000</v>
          </cell>
          <cell r="C465" t="str">
            <v>LV-E06-B03-012</v>
          </cell>
          <cell r="D465" t="str">
            <v>E.40.CN.010.115</v>
          </cell>
          <cell r="E465" t="str">
            <v>Lista de Verificação de Desenhos de Fornecedores</v>
          </cell>
          <cell r="F465">
            <v>0</v>
          </cell>
          <cell r="H465" t="str">
            <v>A4</v>
          </cell>
          <cell r="I465">
            <v>4</v>
          </cell>
          <cell r="J465">
            <v>39478</v>
          </cell>
          <cell r="K465">
            <v>39484</v>
          </cell>
          <cell r="P465">
            <v>0</v>
          </cell>
          <cell r="S465">
            <v>0</v>
          </cell>
        </row>
        <row r="466">
          <cell r="E466" t="str">
            <v>METÁLICA</v>
          </cell>
          <cell r="F466">
            <v>0</v>
          </cell>
          <cell r="P466">
            <v>0</v>
          </cell>
          <cell r="S466">
            <v>0</v>
          </cell>
        </row>
        <row r="467">
          <cell r="A467">
            <v>345</v>
          </cell>
          <cell r="B467" t="str">
            <v>LV-1028-S-7000</v>
          </cell>
          <cell r="C467" t="str">
            <v>LV-E06-B04-012</v>
          </cell>
          <cell r="D467" t="str">
            <v>E.40.EM.010.115</v>
          </cell>
          <cell r="E467" t="str">
            <v>Lista de Verificação de Desenhos de Fornecedores</v>
          </cell>
          <cell r="F467">
            <v>0</v>
          </cell>
          <cell r="H467" t="str">
            <v>A4</v>
          </cell>
          <cell r="I467">
            <v>4</v>
          </cell>
          <cell r="J467">
            <v>39478</v>
          </cell>
          <cell r="K467">
            <v>39484</v>
          </cell>
          <cell r="P467">
            <v>0</v>
          </cell>
          <cell r="S467">
            <v>0</v>
          </cell>
        </row>
        <row r="468">
          <cell r="E468" t="str">
            <v>ELÉTRICA</v>
          </cell>
          <cell r="F468">
            <v>0</v>
          </cell>
          <cell r="P468">
            <v>0</v>
          </cell>
          <cell r="S468">
            <v>0</v>
          </cell>
        </row>
        <row r="469">
          <cell r="A469">
            <v>346</v>
          </cell>
          <cell r="B469" t="str">
            <v>1028-E-7000</v>
          </cell>
          <cell r="C469" t="str">
            <v>DE-E06-E06-052</v>
          </cell>
          <cell r="D469" t="str">
            <v>E.40.EL.000.165</v>
          </cell>
          <cell r="E469" t="str">
            <v>Planta de Distribuição de Força e Aterramento</v>
          </cell>
          <cell r="F469">
            <v>0</v>
          </cell>
          <cell r="H469" t="str">
            <v>A1</v>
          </cell>
          <cell r="I469">
            <v>1</v>
          </cell>
          <cell r="J469">
            <v>39458</v>
          </cell>
          <cell r="K469">
            <v>39464</v>
          </cell>
          <cell r="P469">
            <v>0</v>
          </cell>
          <cell r="S469">
            <v>0</v>
          </cell>
        </row>
        <row r="470">
          <cell r="A470">
            <v>347</v>
          </cell>
          <cell r="B470" t="str">
            <v>1028-E-7001</v>
          </cell>
          <cell r="C470" t="str">
            <v>DE-E06-E06-053</v>
          </cell>
          <cell r="D470" t="str">
            <v>E.40.EL.000.165</v>
          </cell>
          <cell r="E470" t="str">
            <v>Planta de Iluminação e Tomadas de Corrente</v>
          </cell>
          <cell r="F470">
            <v>0</v>
          </cell>
          <cell r="H470" t="str">
            <v>A1</v>
          </cell>
          <cell r="I470">
            <v>1</v>
          </cell>
          <cell r="J470">
            <v>39458</v>
          </cell>
          <cell r="K470">
            <v>39464</v>
          </cell>
          <cell r="P470">
            <v>0</v>
          </cell>
          <cell r="S470">
            <v>0</v>
          </cell>
        </row>
        <row r="471">
          <cell r="A471">
            <v>348</v>
          </cell>
          <cell r="B471" t="str">
            <v>1028-E-7002</v>
          </cell>
          <cell r="C471" t="str">
            <v>DE-E06-E06-054</v>
          </cell>
          <cell r="D471" t="str">
            <v>E.40.EL.000.165</v>
          </cell>
          <cell r="E471" t="str">
            <v>Planta de SPDA</v>
          </cell>
          <cell r="F471">
            <v>0</v>
          </cell>
          <cell r="H471" t="str">
            <v>A1</v>
          </cell>
          <cell r="I471">
            <v>1</v>
          </cell>
          <cell r="J471">
            <v>39458</v>
          </cell>
          <cell r="K471">
            <v>39464</v>
          </cell>
          <cell r="P471">
            <v>0</v>
          </cell>
          <cell r="S471">
            <v>0</v>
          </cell>
        </row>
        <row r="472">
          <cell r="A472">
            <v>349</v>
          </cell>
          <cell r="B472" t="str">
            <v>1028-E-7003</v>
          </cell>
          <cell r="C472" t="str">
            <v>DE-E06-E06-055</v>
          </cell>
          <cell r="D472" t="str">
            <v>E.40.EL.000.165</v>
          </cell>
          <cell r="E472" t="str">
            <v>Diagrama Unifilar e Quadro de Cargas Elétricas</v>
          </cell>
          <cell r="F472">
            <v>0</v>
          </cell>
          <cell r="H472" t="str">
            <v>A1</v>
          </cell>
          <cell r="I472">
            <v>1.25</v>
          </cell>
          <cell r="J472">
            <v>39458</v>
          </cell>
          <cell r="K472">
            <v>39464</v>
          </cell>
          <cell r="P472">
            <v>0</v>
          </cell>
          <cell r="S472">
            <v>0</v>
          </cell>
        </row>
        <row r="473">
          <cell r="A473">
            <v>350</v>
          </cell>
          <cell r="B473" t="str">
            <v>MC-1028-E-7000</v>
          </cell>
          <cell r="C473" t="str">
            <v>MC-E06-E06-027</v>
          </cell>
          <cell r="D473" t="str">
            <v>E.40.EL.000.165</v>
          </cell>
          <cell r="E473" t="str">
            <v>Memória de Cálculo de Iluminação</v>
          </cell>
          <cell r="F473">
            <v>0</v>
          </cell>
          <cell r="H473" t="str">
            <v>A4</v>
          </cell>
          <cell r="I473">
            <v>3</v>
          </cell>
          <cell r="J473">
            <v>39458</v>
          </cell>
          <cell r="K473">
            <v>39464</v>
          </cell>
          <cell r="P473">
            <v>0</v>
          </cell>
          <cell r="S473">
            <v>0</v>
          </cell>
        </row>
        <row r="474">
          <cell r="A474">
            <v>351</v>
          </cell>
          <cell r="B474" t="str">
            <v>MC-1028-E-7001</v>
          </cell>
          <cell r="C474" t="str">
            <v>MC-E06-E06-028</v>
          </cell>
          <cell r="D474" t="str">
            <v>E.40.EL.000.165</v>
          </cell>
          <cell r="E474" t="str">
            <v>Memória de Cálculo de SPDA</v>
          </cell>
          <cell r="F474">
            <v>0</v>
          </cell>
          <cell r="H474" t="str">
            <v>A4</v>
          </cell>
          <cell r="I474">
            <v>3</v>
          </cell>
          <cell r="J474">
            <v>39458</v>
          </cell>
          <cell r="K474">
            <v>39464</v>
          </cell>
          <cell r="P474">
            <v>0</v>
          </cell>
          <cell r="S474">
            <v>0</v>
          </cell>
        </row>
        <row r="475">
          <cell r="A475">
            <v>352</v>
          </cell>
          <cell r="B475" t="str">
            <v>LM-1028-E-7000</v>
          </cell>
          <cell r="C475" t="str">
            <v>LM-E06-E06-014</v>
          </cell>
          <cell r="D475" t="str">
            <v>E.40.EL.000.165</v>
          </cell>
          <cell r="E475" t="str">
            <v>Lista de Materiais</v>
          </cell>
          <cell r="F475">
            <v>0</v>
          </cell>
          <cell r="H475" t="str">
            <v>A4</v>
          </cell>
          <cell r="I475">
            <v>1</v>
          </cell>
          <cell r="J475">
            <v>39458</v>
          </cell>
          <cell r="K475">
            <v>39464</v>
          </cell>
          <cell r="P475">
            <v>0</v>
          </cell>
          <cell r="S475">
            <v>0</v>
          </cell>
        </row>
        <row r="476">
          <cell r="A476">
            <v>353</v>
          </cell>
          <cell r="B476" t="str">
            <v>FD-1028-E-7000</v>
          </cell>
          <cell r="C476" t="str">
            <v>FD-E06-E06-014</v>
          </cell>
          <cell r="D476" t="str">
            <v>E.40.EL.000.165</v>
          </cell>
          <cell r="E476" t="str">
            <v>Folha de Dados (Quadro de Distribuição)</v>
          </cell>
          <cell r="F476">
            <v>0</v>
          </cell>
          <cell r="H476" t="str">
            <v>A4</v>
          </cell>
          <cell r="I476">
            <v>0.125</v>
          </cell>
          <cell r="J476">
            <v>39458</v>
          </cell>
          <cell r="K476">
            <v>39464</v>
          </cell>
          <cell r="P476">
            <v>0</v>
          </cell>
          <cell r="S476">
            <v>0</v>
          </cell>
        </row>
        <row r="477">
          <cell r="A477">
            <v>354</v>
          </cell>
          <cell r="B477" t="str">
            <v>MD-1028-E-7000</v>
          </cell>
          <cell r="C477" t="str">
            <v>MD-E06-E06-014</v>
          </cell>
          <cell r="D477" t="str">
            <v>E.40.EL.000.165</v>
          </cell>
          <cell r="E477" t="str">
            <v>Memorial Descritivo</v>
          </cell>
          <cell r="F477">
            <v>0</v>
          </cell>
          <cell r="H477" t="str">
            <v>A4</v>
          </cell>
          <cell r="I477">
            <v>1</v>
          </cell>
          <cell r="J477">
            <v>39458</v>
          </cell>
          <cell r="K477">
            <v>39464</v>
          </cell>
          <cell r="P477">
            <v>0</v>
          </cell>
          <cell r="S477">
            <v>0</v>
          </cell>
        </row>
        <row r="478">
          <cell r="E478" t="str">
            <v>HIDROSSANITÁRIAS</v>
          </cell>
          <cell r="F478">
            <v>0</v>
          </cell>
          <cell r="P478">
            <v>0</v>
          </cell>
          <cell r="S478">
            <v>0</v>
          </cell>
        </row>
        <row r="479">
          <cell r="A479">
            <v>355</v>
          </cell>
          <cell r="B479" t="str">
            <v>1028-B-7000</v>
          </cell>
          <cell r="C479" t="str">
            <v>DE-E06-B49-033</v>
          </cell>
          <cell r="D479" t="str">
            <v>E.40.IE.010.160</v>
          </cell>
          <cell r="E479" t="str">
            <v>Planta e Detalhes - Águas Pluviais</v>
          </cell>
          <cell r="F479">
            <v>0</v>
          </cell>
          <cell r="H479" t="str">
            <v>A1</v>
          </cell>
          <cell r="I479">
            <v>1</v>
          </cell>
          <cell r="J479">
            <v>39458</v>
          </cell>
          <cell r="K479">
            <v>39464</v>
          </cell>
          <cell r="P479">
            <v>0</v>
          </cell>
          <cell r="S479">
            <v>0</v>
          </cell>
        </row>
        <row r="480">
          <cell r="A480">
            <v>356</v>
          </cell>
          <cell r="B480" t="str">
            <v>LM-1028-B-7000</v>
          </cell>
          <cell r="C480" t="str">
            <v>LM-E06-B49-0012</v>
          </cell>
          <cell r="D480" t="str">
            <v>E.40.IE.010.160</v>
          </cell>
          <cell r="E480" t="str">
            <v>Lista de Material</v>
          </cell>
          <cell r="F480">
            <v>0</v>
          </cell>
          <cell r="H480" t="str">
            <v>A4</v>
          </cell>
          <cell r="I480">
            <v>0.375</v>
          </cell>
          <cell r="J480">
            <v>39458</v>
          </cell>
          <cell r="K480">
            <v>39464</v>
          </cell>
          <cell r="P480">
            <v>0</v>
          </cell>
          <cell r="S480">
            <v>0</v>
          </cell>
        </row>
        <row r="481">
          <cell r="E481" t="str">
            <v>ORÇAMENTAÇÃO</v>
          </cell>
          <cell r="F481">
            <v>0</v>
          </cell>
          <cell r="P481">
            <v>0</v>
          </cell>
          <cell r="S481">
            <v>0</v>
          </cell>
        </row>
        <row r="482">
          <cell r="A482">
            <v>357</v>
          </cell>
          <cell r="B482" t="str">
            <v>RT-1028-H-7000</v>
          </cell>
          <cell r="C482" t="str">
            <v>RT-E06-B00-012</v>
          </cell>
          <cell r="D482" t="str">
            <v>E.40.00.000.006</v>
          </cell>
          <cell r="E482" t="str">
            <v>Pacote para Orçamentação</v>
          </cell>
          <cell r="F482">
            <v>0</v>
          </cell>
          <cell r="H482" t="str">
            <v>A4</v>
          </cell>
          <cell r="I482">
            <v>2</v>
          </cell>
          <cell r="J482">
            <v>39473</v>
          </cell>
          <cell r="K482">
            <v>39532</v>
          </cell>
          <cell r="P482">
            <v>0</v>
          </cell>
          <cell r="S482">
            <v>0</v>
          </cell>
        </row>
        <row r="483">
          <cell r="E483" t="str">
            <v>ANÁLISE DE PROPOSTA</v>
          </cell>
          <cell r="F483">
            <v>0</v>
          </cell>
          <cell r="P483">
            <v>0</v>
          </cell>
          <cell r="S483">
            <v>0</v>
          </cell>
        </row>
        <row r="484">
          <cell r="A484">
            <v>358</v>
          </cell>
          <cell r="B484" t="str">
            <v>PT-1028-H-7000</v>
          </cell>
          <cell r="C484" t="str">
            <v>PT-E06-B00-012</v>
          </cell>
          <cell r="D484" t="str">
            <v>E.40.00.000.006</v>
          </cell>
          <cell r="E484" t="str">
            <v>Análise de Proposta</v>
          </cell>
          <cell r="F484">
            <v>0</v>
          </cell>
          <cell r="H484" t="str">
            <v>A4</v>
          </cell>
          <cell r="I484">
            <v>1.25</v>
          </cell>
          <cell r="J484">
            <v>39473</v>
          </cell>
          <cell r="K484">
            <v>39532</v>
          </cell>
          <cell r="P484">
            <v>0</v>
          </cell>
          <cell r="S484">
            <v>0</v>
          </cell>
        </row>
        <row r="485">
          <cell r="B485" t="str">
            <v>ÁREA 60</v>
          </cell>
          <cell r="E485" t="str">
            <v>INSTALAÇÕES DE APOIO INDUSTRIAL</v>
          </cell>
          <cell r="F485">
            <v>0</v>
          </cell>
          <cell r="P485">
            <v>0</v>
          </cell>
          <cell r="S485">
            <v>0</v>
          </cell>
        </row>
        <row r="486">
          <cell r="B486">
            <v>6009</v>
          </cell>
          <cell r="E486" t="str">
            <v>LABORATÓRIO</v>
          </cell>
          <cell r="F486">
            <v>0</v>
          </cell>
          <cell r="P486">
            <v>0</v>
          </cell>
          <cell r="S486">
            <v>0</v>
          </cell>
        </row>
        <row r="487">
          <cell r="E487" t="str">
            <v>ARQUITETURA</v>
          </cell>
          <cell r="F487">
            <v>0</v>
          </cell>
          <cell r="P487">
            <v>0</v>
          </cell>
          <cell r="S487">
            <v>0</v>
          </cell>
        </row>
        <row r="488">
          <cell r="A488">
            <v>359</v>
          </cell>
          <cell r="B488" t="str">
            <v>6009-A-7000</v>
          </cell>
          <cell r="C488" t="str">
            <v>DE-E06-B15-042</v>
          </cell>
          <cell r="D488" t="str">
            <v>E.40.AR.060.015</v>
          </cell>
          <cell r="E488" t="str">
            <v>Laboratório - Planta de Situação e  Urbanização</v>
          </cell>
          <cell r="F488">
            <v>0</v>
          </cell>
          <cell r="H488" t="str">
            <v>A1</v>
          </cell>
          <cell r="I488">
            <v>1</v>
          </cell>
          <cell r="J488">
            <v>39407</v>
          </cell>
          <cell r="K488">
            <v>39411</v>
          </cell>
          <cell r="P488">
            <v>0</v>
          </cell>
          <cell r="S488">
            <v>0</v>
          </cell>
        </row>
        <row r="489">
          <cell r="A489">
            <v>360</v>
          </cell>
          <cell r="B489" t="str">
            <v>6009-A-7001</v>
          </cell>
          <cell r="C489" t="str">
            <v>DE-E06-B15-043</v>
          </cell>
          <cell r="D489" t="str">
            <v>E.40.AR.060.005</v>
          </cell>
          <cell r="E489" t="str">
            <v>Plantas  Baixas setor 1 / pav. Térreo</v>
          </cell>
          <cell r="F489">
            <v>0</v>
          </cell>
          <cell r="H489" t="str">
            <v>A1</v>
          </cell>
          <cell r="I489">
            <v>1</v>
          </cell>
          <cell r="J489">
            <v>39387</v>
          </cell>
          <cell r="K489">
            <v>39396</v>
          </cell>
          <cell r="P489">
            <v>0</v>
          </cell>
          <cell r="S489">
            <v>0</v>
          </cell>
        </row>
        <row r="490">
          <cell r="A490">
            <v>361</v>
          </cell>
          <cell r="B490" t="str">
            <v>6009-A-7002</v>
          </cell>
          <cell r="C490" t="str">
            <v>DE-E06-B15-044</v>
          </cell>
          <cell r="D490" t="str">
            <v>E.40.AR.060.005</v>
          </cell>
          <cell r="E490" t="str">
            <v>Plantas  Baixas setor 2 / pav. Térreo</v>
          </cell>
          <cell r="F490">
            <v>0</v>
          </cell>
          <cell r="H490" t="str">
            <v>A1</v>
          </cell>
          <cell r="I490">
            <v>1</v>
          </cell>
          <cell r="J490">
            <v>39387</v>
          </cell>
          <cell r="K490">
            <v>39396</v>
          </cell>
          <cell r="P490">
            <v>0</v>
          </cell>
          <cell r="S490">
            <v>0</v>
          </cell>
        </row>
        <row r="491">
          <cell r="A491">
            <v>362</v>
          </cell>
          <cell r="B491" t="str">
            <v>6009-A-7003</v>
          </cell>
          <cell r="C491" t="str">
            <v>DE-E06-B15-045</v>
          </cell>
          <cell r="D491" t="str">
            <v>E.40.AR.060.005</v>
          </cell>
          <cell r="E491" t="str">
            <v>Plantas  Baixas setor 1 / 2º pav.</v>
          </cell>
          <cell r="F491">
            <v>0</v>
          </cell>
          <cell r="H491" t="str">
            <v>A1</v>
          </cell>
          <cell r="I491">
            <v>1</v>
          </cell>
          <cell r="J491">
            <v>39387</v>
          </cell>
          <cell r="K491">
            <v>39396</v>
          </cell>
          <cell r="P491">
            <v>0</v>
          </cell>
          <cell r="S491">
            <v>0</v>
          </cell>
        </row>
        <row r="492">
          <cell r="A492">
            <v>363</v>
          </cell>
          <cell r="B492" t="str">
            <v>6009-A-7004</v>
          </cell>
          <cell r="C492" t="str">
            <v>DE-E06-B15-046</v>
          </cell>
          <cell r="D492" t="str">
            <v>E.40.AR.060.005</v>
          </cell>
          <cell r="E492" t="str">
            <v xml:space="preserve">Plantas  Baixas setor 2 / 2º pav. </v>
          </cell>
          <cell r="F492">
            <v>0</v>
          </cell>
          <cell r="H492" t="str">
            <v>A1</v>
          </cell>
          <cell r="I492">
            <v>1</v>
          </cell>
          <cell r="J492">
            <v>39387</v>
          </cell>
          <cell r="K492">
            <v>39396</v>
          </cell>
          <cell r="P492">
            <v>0</v>
          </cell>
          <cell r="S492">
            <v>0</v>
          </cell>
        </row>
        <row r="493">
          <cell r="A493">
            <v>364</v>
          </cell>
          <cell r="B493" t="str">
            <v>6009-A-7005</v>
          </cell>
          <cell r="C493" t="str">
            <v>DE-E06-B15-047</v>
          </cell>
          <cell r="D493" t="str">
            <v>E.40.AR.060.005</v>
          </cell>
          <cell r="E493" t="str">
            <v>Planta da Cobertura setor 1</v>
          </cell>
          <cell r="F493">
            <v>0</v>
          </cell>
          <cell r="H493" t="str">
            <v>A1</v>
          </cell>
          <cell r="I493">
            <v>1</v>
          </cell>
          <cell r="J493">
            <v>39387</v>
          </cell>
          <cell r="K493">
            <v>39396</v>
          </cell>
          <cell r="P493">
            <v>0</v>
          </cell>
          <cell r="S493">
            <v>0</v>
          </cell>
        </row>
        <row r="494">
          <cell r="A494">
            <v>365</v>
          </cell>
          <cell r="B494" t="str">
            <v>6009-A-7006</v>
          </cell>
          <cell r="C494" t="str">
            <v>DE-E06-B15-048</v>
          </cell>
          <cell r="D494" t="str">
            <v>E.40.AR.060.005</v>
          </cell>
          <cell r="E494" t="str">
            <v>Planta da Cobertura setor 2</v>
          </cell>
          <cell r="F494">
            <v>0</v>
          </cell>
          <cell r="H494" t="str">
            <v>A1</v>
          </cell>
          <cell r="I494">
            <v>1</v>
          </cell>
          <cell r="J494">
            <v>39387</v>
          </cell>
          <cell r="K494">
            <v>39396</v>
          </cell>
          <cell r="P494">
            <v>0</v>
          </cell>
          <cell r="S494">
            <v>0</v>
          </cell>
        </row>
        <row r="495">
          <cell r="A495">
            <v>366</v>
          </cell>
          <cell r="B495" t="str">
            <v>6009-A-7007</v>
          </cell>
          <cell r="C495" t="str">
            <v>DE-E06-B15-049</v>
          </cell>
          <cell r="D495" t="str">
            <v>E.40.AR.060.005</v>
          </cell>
          <cell r="E495" t="str">
            <v xml:space="preserve">Cortes </v>
          </cell>
          <cell r="F495">
            <v>0</v>
          </cell>
          <cell r="H495" t="str">
            <v>A1</v>
          </cell>
          <cell r="I495">
            <v>1</v>
          </cell>
          <cell r="J495">
            <v>39387</v>
          </cell>
          <cell r="K495">
            <v>39396</v>
          </cell>
          <cell r="P495">
            <v>0</v>
          </cell>
          <cell r="S495">
            <v>0</v>
          </cell>
        </row>
        <row r="496">
          <cell r="A496">
            <v>367</v>
          </cell>
          <cell r="B496" t="str">
            <v>6009-A-7008</v>
          </cell>
          <cell r="C496" t="str">
            <v>DE-E06-B15-050</v>
          </cell>
          <cell r="D496" t="str">
            <v>E.40.AR.060.005</v>
          </cell>
          <cell r="E496" t="str">
            <v>Fachadas</v>
          </cell>
          <cell r="F496">
            <v>0</v>
          </cell>
          <cell r="H496" t="str">
            <v>A1</v>
          </cell>
          <cell r="I496">
            <v>1</v>
          </cell>
          <cell r="J496">
            <v>39387</v>
          </cell>
          <cell r="K496">
            <v>39396</v>
          </cell>
          <cell r="P496">
            <v>0</v>
          </cell>
          <cell r="S496">
            <v>0</v>
          </cell>
        </row>
        <row r="497">
          <cell r="A497">
            <v>368</v>
          </cell>
          <cell r="B497" t="str">
            <v>6009-A-7009</v>
          </cell>
          <cell r="C497" t="str">
            <v>DE-E06-B15-051</v>
          </cell>
          <cell r="D497" t="str">
            <v>E.40.AR.060.015</v>
          </cell>
          <cell r="E497" t="str">
            <v>Det. Sanitários e Copa</v>
          </cell>
          <cell r="F497">
            <v>0</v>
          </cell>
          <cell r="H497" t="str">
            <v>A1</v>
          </cell>
          <cell r="I497">
            <v>1</v>
          </cell>
          <cell r="J497">
            <v>39407</v>
          </cell>
          <cell r="K497">
            <v>39411</v>
          </cell>
          <cell r="P497">
            <v>0</v>
          </cell>
          <cell r="S497">
            <v>0</v>
          </cell>
        </row>
        <row r="498">
          <cell r="A498">
            <v>369</v>
          </cell>
          <cell r="B498" t="str">
            <v>6009-A-7010</v>
          </cell>
          <cell r="C498" t="str">
            <v>DE-E06-B15-052</v>
          </cell>
          <cell r="D498" t="str">
            <v>E.40.AR.060.015</v>
          </cell>
          <cell r="E498" t="str">
            <v>Det. Sanitários e Copa</v>
          </cell>
          <cell r="F498">
            <v>0</v>
          </cell>
          <cell r="H498" t="str">
            <v>A1</v>
          </cell>
          <cell r="I498">
            <v>1</v>
          </cell>
          <cell r="J498">
            <v>39407</v>
          </cell>
          <cell r="K498">
            <v>39411</v>
          </cell>
          <cell r="P498">
            <v>0</v>
          </cell>
          <cell r="S498">
            <v>0</v>
          </cell>
        </row>
        <row r="499">
          <cell r="A499">
            <v>370</v>
          </cell>
          <cell r="B499" t="str">
            <v>6009-A-7011</v>
          </cell>
          <cell r="C499" t="str">
            <v>DE-E06-B15-053</v>
          </cell>
          <cell r="D499" t="str">
            <v>E.40.AR.060.015</v>
          </cell>
          <cell r="E499" t="str">
            <v>Paginação de Forro - pav. Térreo</v>
          </cell>
          <cell r="F499">
            <v>0</v>
          </cell>
          <cell r="H499" t="str">
            <v>A1</v>
          </cell>
          <cell r="I499">
            <v>1</v>
          </cell>
          <cell r="J499">
            <v>39407</v>
          </cell>
          <cell r="K499">
            <v>39411</v>
          </cell>
          <cell r="P499">
            <v>0</v>
          </cell>
          <cell r="S499">
            <v>0</v>
          </cell>
        </row>
        <row r="500">
          <cell r="A500">
            <v>371</v>
          </cell>
          <cell r="B500" t="str">
            <v>6009-A-7012</v>
          </cell>
          <cell r="C500" t="str">
            <v>DE-E06-B15-054</v>
          </cell>
          <cell r="D500" t="str">
            <v>E.40.AR.060.015</v>
          </cell>
          <cell r="E500" t="str">
            <v xml:space="preserve">Paginação de Forro - 2º pav. </v>
          </cell>
          <cell r="F500">
            <v>0</v>
          </cell>
          <cell r="H500" t="str">
            <v>A1</v>
          </cell>
          <cell r="I500">
            <v>1</v>
          </cell>
          <cell r="J500">
            <v>39407</v>
          </cell>
          <cell r="K500">
            <v>39411</v>
          </cell>
          <cell r="P500">
            <v>0</v>
          </cell>
          <cell r="S500">
            <v>0</v>
          </cell>
        </row>
        <row r="501">
          <cell r="A501">
            <v>372</v>
          </cell>
          <cell r="B501" t="str">
            <v>6009-A-7013</v>
          </cell>
          <cell r="C501" t="str">
            <v>DE-E06-B15-055</v>
          </cell>
          <cell r="D501" t="str">
            <v>E.40.AR.060.015</v>
          </cell>
          <cell r="E501" t="str">
            <v>Det. de Divisórias</v>
          </cell>
          <cell r="F501">
            <v>0</v>
          </cell>
          <cell r="H501" t="str">
            <v>A1</v>
          </cell>
          <cell r="I501">
            <v>1</v>
          </cell>
          <cell r="J501">
            <v>39407</v>
          </cell>
          <cell r="K501">
            <v>39411</v>
          </cell>
          <cell r="P501">
            <v>0</v>
          </cell>
          <cell r="S501">
            <v>0</v>
          </cell>
        </row>
        <row r="502">
          <cell r="E502" t="str">
            <v>CONCRETO</v>
          </cell>
          <cell r="F502">
            <v>0</v>
          </cell>
          <cell r="P502">
            <v>0</v>
          </cell>
          <cell r="S502">
            <v>0</v>
          </cell>
        </row>
        <row r="503">
          <cell r="A503">
            <v>373</v>
          </cell>
          <cell r="B503" t="str">
            <v>LV-6009-C-7000</v>
          </cell>
          <cell r="C503" t="str">
            <v>LV-E06-B03-013</v>
          </cell>
          <cell r="D503" t="str">
            <v>E.40.CN.060.010</v>
          </cell>
          <cell r="E503" t="str">
            <v>Lista de Verificação de Desenhos de Fornecedores</v>
          </cell>
          <cell r="F503">
            <v>0</v>
          </cell>
          <cell r="H503" t="str">
            <v>A4</v>
          </cell>
          <cell r="I503">
            <v>14</v>
          </cell>
          <cell r="J503">
            <v>39427</v>
          </cell>
          <cell r="K503">
            <v>39433</v>
          </cell>
          <cell r="P503">
            <v>0</v>
          </cell>
          <cell r="S503">
            <v>0</v>
          </cell>
        </row>
        <row r="504">
          <cell r="E504" t="str">
            <v>METÁLICA</v>
          </cell>
          <cell r="F504">
            <v>0</v>
          </cell>
          <cell r="P504">
            <v>0</v>
          </cell>
          <cell r="S504">
            <v>0</v>
          </cell>
        </row>
        <row r="505">
          <cell r="A505">
            <v>374</v>
          </cell>
          <cell r="B505" t="str">
            <v>LV-6009-S-7000</v>
          </cell>
          <cell r="C505" t="str">
            <v>LV-E06-B04-013</v>
          </cell>
          <cell r="D505" t="str">
            <v>E.40.EM.060.010</v>
          </cell>
          <cell r="E505" t="str">
            <v>Lista de Verificação de Desenhos de Fornecedores</v>
          </cell>
          <cell r="F505">
            <v>0</v>
          </cell>
          <cell r="H505" t="str">
            <v>A4</v>
          </cell>
          <cell r="I505">
            <v>12</v>
          </cell>
          <cell r="J505">
            <v>39427</v>
          </cell>
          <cell r="K505">
            <v>39433</v>
          </cell>
          <cell r="P505">
            <v>0</v>
          </cell>
          <cell r="S505">
            <v>0</v>
          </cell>
        </row>
        <row r="506">
          <cell r="E506" t="str">
            <v>HIDROSSANITÁRIAS</v>
          </cell>
          <cell r="F506">
            <v>0</v>
          </cell>
          <cell r="P506">
            <v>0</v>
          </cell>
          <cell r="S506">
            <v>0</v>
          </cell>
        </row>
        <row r="507">
          <cell r="A507">
            <v>375</v>
          </cell>
          <cell r="B507" t="str">
            <v>6009-B-7000</v>
          </cell>
          <cell r="C507" t="str">
            <v>DE-E06-B49-034</v>
          </cell>
          <cell r="D507" t="str">
            <v>E.40.IE.060.005</v>
          </cell>
          <cell r="E507" t="str">
            <v>Planta Baixa - Água Fria</v>
          </cell>
          <cell r="F507">
            <v>0</v>
          </cell>
          <cell r="H507" t="str">
            <v>A1</v>
          </cell>
          <cell r="I507">
            <v>3</v>
          </cell>
          <cell r="J507">
            <v>39407</v>
          </cell>
          <cell r="K507">
            <v>39413</v>
          </cell>
          <cell r="P507">
            <v>0</v>
          </cell>
          <cell r="S507">
            <v>0</v>
          </cell>
        </row>
        <row r="508">
          <cell r="A508">
            <v>376</v>
          </cell>
          <cell r="B508" t="str">
            <v>6009-B-7001</v>
          </cell>
          <cell r="C508" t="str">
            <v>DE-E06-B49-035</v>
          </cell>
          <cell r="D508" t="str">
            <v>E.40.IE.060.005</v>
          </cell>
          <cell r="E508" t="str">
            <v>Isométrico - Água Fria</v>
          </cell>
          <cell r="F508">
            <v>0</v>
          </cell>
          <cell r="H508" t="str">
            <v>A1</v>
          </cell>
          <cell r="I508">
            <v>3</v>
          </cell>
          <cell r="J508">
            <v>39407</v>
          </cell>
          <cell r="K508">
            <v>39413</v>
          </cell>
          <cell r="P508">
            <v>0</v>
          </cell>
          <cell r="S508">
            <v>0</v>
          </cell>
        </row>
        <row r="509">
          <cell r="A509">
            <v>377</v>
          </cell>
          <cell r="B509" t="str">
            <v>6009-B-7002</v>
          </cell>
          <cell r="C509" t="str">
            <v>DE-E06-B49-036</v>
          </cell>
          <cell r="D509" t="str">
            <v>E.40.IE.060.005</v>
          </cell>
          <cell r="E509" t="str">
            <v>Planta de Cobertura - Água Fria</v>
          </cell>
          <cell r="F509">
            <v>0</v>
          </cell>
          <cell r="H509" t="str">
            <v>A1</v>
          </cell>
          <cell r="I509">
            <v>1</v>
          </cell>
          <cell r="J509">
            <v>39407</v>
          </cell>
          <cell r="K509">
            <v>39413</v>
          </cell>
          <cell r="P509">
            <v>0</v>
          </cell>
          <cell r="S509">
            <v>0</v>
          </cell>
        </row>
        <row r="510">
          <cell r="A510">
            <v>378</v>
          </cell>
          <cell r="B510" t="str">
            <v>6009-B-7003</v>
          </cell>
          <cell r="C510" t="str">
            <v>DE-E06-B49-037</v>
          </cell>
          <cell r="D510" t="str">
            <v>E.40.IE.060.005</v>
          </cell>
          <cell r="E510" t="str">
            <v>Planta Baixa - Esgoto Sanitário</v>
          </cell>
          <cell r="F510">
            <v>0</v>
          </cell>
          <cell r="H510" t="str">
            <v>A1</v>
          </cell>
          <cell r="I510">
            <v>3</v>
          </cell>
          <cell r="J510">
            <v>39407</v>
          </cell>
          <cell r="K510">
            <v>39413</v>
          </cell>
          <cell r="P510">
            <v>0</v>
          </cell>
          <cell r="S510">
            <v>0</v>
          </cell>
        </row>
        <row r="511">
          <cell r="A511">
            <v>379</v>
          </cell>
          <cell r="B511" t="str">
            <v>6009-B-7004</v>
          </cell>
          <cell r="C511" t="str">
            <v>DE-E06-B49-038</v>
          </cell>
          <cell r="D511" t="str">
            <v>E.40.IE.060.005</v>
          </cell>
          <cell r="E511" t="str">
            <v>Planta - Esquema Vertical e Detalhes - Esgoto Sanitário</v>
          </cell>
          <cell r="F511">
            <v>0</v>
          </cell>
          <cell r="H511" t="str">
            <v>A1</v>
          </cell>
          <cell r="I511">
            <v>2</v>
          </cell>
          <cell r="J511">
            <v>39407</v>
          </cell>
          <cell r="K511">
            <v>39413</v>
          </cell>
          <cell r="P511">
            <v>0</v>
          </cell>
          <cell r="S511">
            <v>0</v>
          </cell>
        </row>
        <row r="512">
          <cell r="A512">
            <v>380</v>
          </cell>
          <cell r="B512" t="str">
            <v>6009-B-7005</v>
          </cell>
          <cell r="C512" t="str">
            <v>DE-E06-B49-039</v>
          </cell>
          <cell r="D512" t="str">
            <v>E.40.IE.060.005</v>
          </cell>
          <cell r="E512" t="str">
            <v>Águas Pluviais - Planta</v>
          </cell>
          <cell r="F512">
            <v>0</v>
          </cell>
          <cell r="H512" t="str">
            <v>A1</v>
          </cell>
          <cell r="I512">
            <v>1</v>
          </cell>
          <cell r="J512">
            <v>39407</v>
          </cell>
          <cell r="K512">
            <v>39413</v>
          </cell>
          <cell r="P512">
            <v>0</v>
          </cell>
          <cell r="S512">
            <v>0</v>
          </cell>
        </row>
        <row r="513">
          <cell r="A513">
            <v>381</v>
          </cell>
          <cell r="B513" t="str">
            <v>6009-B-7006</v>
          </cell>
          <cell r="C513" t="str">
            <v>DE-E06-B49-040</v>
          </cell>
          <cell r="D513" t="str">
            <v>E.40.IE.060.005</v>
          </cell>
          <cell r="E513" t="str">
            <v>Águas Pluviais - Detalhes</v>
          </cell>
          <cell r="F513">
            <v>0</v>
          </cell>
          <cell r="H513" t="str">
            <v>A1</v>
          </cell>
          <cell r="I513">
            <v>1</v>
          </cell>
          <cell r="J513">
            <v>39407</v>
          </cell>
          <cell r="K513">
            <v>39413</v>
          </cell>
          <cell r="P513">
            <v>0</v>
          </cell>
          <cell r="S513">
            <v>0</v>
          </cell>
        </row>
        <row r="514">
          <cell r="A514">
            <v>382</v>
          </cell>
          <cell r="B514" t="str">
            <v>LM-6009-B-7000</v>
          </cell>
          <cell r="C514" t="str">
            <v>LM-E06-B49-013</v>
          </cell>
          <cell r="D514" t="str">
            <v>E.40.IE.060.005</v>
          </cell>
          <cell r="E514" t="str">
            <v>Lista de Material</v>
          </cell>
          <cell r="F514">
            <v>0</v>
          </cell>
          <cell r="H514" t="str">
            <v>A4</v>
          </cell>
          <cell r="I514">
            <v>0.375</v>
          </cell>
          <cell r="J514">
            <v>39407</v>
          </cell>
          <cell r="K514">
            <v>39413</v>
          </cell>
          <cell r="P514">
            <v>0</v>
          </cell>
          <cell r="S514">
            <v>0</v>
          </cell>
        </row>
        <row r="515">
          <cell r="B515">
            <v>6010</v>
          </cell>
          <cell r="E515" t="str">
            <v>GALPÃO DE TESTEMUNHOS</v>
          </cell>
          <cell r="F515">
            <v>0</v>
          </cell>
          <cell r="P515">
            <v>0</v>
          </cell>
          <cell r="S515">
            <v>0</v>
          </cell>
        </row>
        <row r="516">
          <cell r="E516" t="str">
            <v>ARQUITETURA</v>
          </cell>
          <cell r="F516">
            <v>0</v>
          </cell>
          <cell r="P516">
            <v>0</v>
          </cell>
          <cell r="S516">
            <v>0</v>
          </cell>
        </row>
        <row r="517">
          <cell r="A517">
            <v>383</v>
          </cell>
          <cell r="B517" t="str">
            <v>6010-A-7000</v>
          </cell>
          <cell r="C517" t="str">
            <v>DE-E06-B15-056</v>
          </cell>
          <cell r="D517" t="str">
            <v>E.40.AR.060.020</v>
          </cell>
          <cell r="E517" t="str">
            <v xml:space="preserve">Planta Baixa </v>
          </cell>
          <cell r="F517">
            <v>0</v>
          </cell>
          <cell r="H517" t="str">
            <v>A1</v>
          </cell>
          <cell r="I517">
            <v>1</v>
          </cell>
          <cell r="J517">
            <v>39356</v>
          </cell>
          <cell r="K517">
            <v>39362</v>
          </cell>
          <cell r="P517">
            <v>0</v>
          </cell>
          <cell r="S517">
            <v>0</v>
          </cell>
        </row>
        <row r="518">
          <cell r="A518">
            <v>384</v>
          </cell>
          <cell r="B518" t="str">
            <v>6010-A-7001</v>
          </cell>
          <cell r="C518" t="str">
            <v>DE-E06-B15-057</v>
          </cell>
          <cell r="D518" t="str">
            <v>E.40.AR.060.020</v>
          </cell>
          <cell r="E518" t="str">
            <v>Planta da Cobertura</v>
          </cell>
          <cell r="F518">
            <v>0</v>
          </cell>
          <cell r="H518" t="str">
            <v>A1</v>
          </cell>
          <cell r="I518">
            <v>1</v>
          </cell>
          <cell r="J518">
            <v>39356</v>
          </cell>
          <cell r="K518">
            <v>39362</v>
          </cell>
          <cell r="P518">
            <v>0</v>
          </cell>
          <cell r="S518">
            <v>0</v>
          </cell>
        </row>
        <row r="519">
          <cell r="A519">
            <v>385</v>
          </cell>
          <cell r="B519" t="str">
            <v>6010-A-7002</v>
          </cell>
          <cell r="C519" t="str">
            <v>DE-E06-B15-058</v>
          </cell>
          <cell r="D519" t="str">
            <v>E.40.AR.060.020</v>
          </cell>
          <cell r="E519" t="str">
            <v xml:space="preserve">Cortes </v>
          </cell>
          <cell r="F519">
            <v>0</v>
          </cell>
          <cell r="H519" t="str">
            <v>A1</v>
          </cell>
          <cell r="I519">
            <v>1</v>
          </cell>
          <cell r="J519">
            <v>39356</v>
          </cell>
          <cell r="K519">
            <v>39362</v>
          </cell>
          <cell r="P519">
            <v>0</v>
          </cell>
          <cell r="S519">
            <v>0</v>
          </cell>
        </row>
        <row r="520">
          <cell r="A520">
            <v>386</v>
          </cell>
          <cell r="B520" t="str">
            <v>6010-A-7003</v>
          </cell>
          <cell r="C520" t="str">
            <v>DE-E06-B15-059</v>
          </cell>
          <cell r="D520" t="str">
            <v>E.40.AR.060.020</v>
          </cell>
          <cell r="E520" t="str">
            <v>Fachadas</v>
          </cell>
          <cell r="F520">
            <v>0</v>
          </cell>
          <cell r="H520" t="str">
            <v>A1</v>
          </cell>
          <cell r="I520">
            <v>1</v>
          </cell>
          <cell r="J520">
            <v>39356</v>
          </cell>
          <cell r="K520">
            <v>39362</v>
          </cell>
          <cell r="P520">
            <v>0</v>
          </cell>
          <cell r="S520">
            <v>0</v>
          </cell>
        </row>
        <row r="521">
          <cell r="E521" t="str">
            <v>CONCRETO</v>
          </cell>
          <cell r="F521">
            <v>0</v>
          </cell>
          <cell r="P521">
            <v>0</v>
          </cell>
          <cell r="S521">
            <v>0</v>
          </cell>
        </row>
        <row r="522">
          <cell r="A522">
            <v>387</v>
          </cell>
          <cell r="B522" t="str">
            <v>LV-6010-C-7000</v>
          </cell>
          <cell r="C522" t="str">
            <v>LV-E06-B03-014</v>
          </cell>
          <cell r="D522" t="str">
            <v>E.40.CN.060.020</v>
          </cell>
          <cell r="E522" t="str">
            <v>Lista de Verificação de Desenhos de Fornecedores</v>
          </cell>
          <cell r="F522">
            <v>0</v>
          </cell>
          <cell r="H522" t="str">
            <v>A4</v>
          </cell>
          <cell r="I522">
            <v>6</v>
          </cell>
          <cell r="J522">
            <v>39393</v>
          </cell>
          <cell r="K522">
            <v>39399</v>
          </cell>
          <cell r="P522">
            <v>0</v>
          </cell>
          <cell r="S522">
            <v>0</v>
          </cell>
        </row>
        <row r="523">
          <cell r="E523" t="str">
            <v>METÁLICA</v>
          </cell>
          <cell r="F523">
            <v>0</v>
          </cell>
          <cell r="P523">
            <v>0</v>
          </cell>
          <cell r="S523">
            <v>0</v>
          </cell>
        </row>
        <row r="524">
          <cell r="A524">
            <v>388</v>
          </cell>
          <cell r="B524" t="str">
            <v>LV-6010-S-7000</v>
          </cell>
          <cell r="C524" t="str">
            <v>LV-E06-B04-014</v>
          </cell>
          <cell r="D524" t="str">
            <v>E.40.EM.060.020</v>
          </cell>
          <cell r="E524" t="str">
            <v>Lista de Verificação de Desenhos de Fornecedores</v>
          </cell>
          <cell r="F524">
            <v>0</v>
          </cell>
          <cell r="H524" t="str">
            <v>A4</v>
          </cell>
          <cell r="I524">
            <v>8</v>
          </cell>
          <cell r="J524">
            <v>39393</v>
          </cell>
          <cell r="K524">
            <v>39399</v>
          </cell>
          <cell r="P524">
            <v>0</v>
          </cell>
          <cell r="S524">
            <v>0</v>
          </cell>
        </row>
        <row r="525">
          <cell r="E525" t="str">
            <v>ELÉTRICA</v>
          </cell>
          <cell r="F525">
            <v>0</v>
          </cell>
          <cell r="P525">
            <v>0</v>
          </cell>
          <cell r="S525">
            <v>0</v>
          </cell>
        </row>
        <row r="526">
          <cell r="A526">
            <v>389</v>
          </cell>
          <cell r="B526" t="str">
            <v>6010-E-7000</v>
          </cell>
          <cell r="C526" t="str">
            <v>DE-E06-E06-056</v>
          </cell>
          <cell r="D526" t="str">
            <v>E.40.EL.060.020</v>
          </cell>
          <cell r="E526" t="str">
            <v>Planta de Distribuição de Força e Aterramento</v>
          </cell>
          <cell r="F526">
            <v>0</v>
          </cell>
          <cell r="H526" t="str">
            <v>A1</v>
          </cell>
          <cell r="I526">
            <v>1</v>
          </cell>
          <cell r="J526">
            <v>39373</v>
          </cell>
          <cell r="K526">
            <v>39379</v>
          </cell>
          <cell r="P526">
            <v>0</v>
          </cell>
          <cell r="S526">
            <v>0</v>
          </cell>
        </row>
        <row r="527">
          <cell r="A527">
            <v>390</v>
          </cell>
          <cell r="B527" t="str">
            <v>6010-E-7001</v>
          </cell>
          <cell r="C527" t="str">
            <v>DE-E06-E06-057</v>
          </cell>
          <cell r="D527" t="str">
            <v>E.40.EL.060.020</v>
          </cell>
          <cell r="E527" t="str">
            <v>Planta de Iluminação e Tomadas de Corrente</v>
          </cell>
          <cell r="F527">
            <v>0</v>
          </cell>
          <cell r="H527" t="str">
            <v>A1</v>
          </cell>
          <cell r="I527">
            <v>1</v>
          </cell>
          <cell r="J527">
            <v>39373</v>
          </cell>
          <cell r="K527">
            <v>39379</v>
          </cell>
          <cell r="P527">
            <v>0</v>
          </cell>
          <cell r="S527">
            <v>0</v>
          </cell>
        </row>
        <row r="528">
          <cell r="A528">
            <v>391</v>
          </cell>
          <cell r="B528" t="str">
            <v>6010-E-7002</v>
          </cell>
          <cell r="C528" t="str">
            <v>DE-E06-E06-058</v>
          </cell>
          <cell r="D528" t="str">
            <v>E.40.EL.060.020</v>
          </cell>
          <cell r="E528" t="str">
            <v>Planta de SPDA</v>
          </cell>
          <cell r="F528">
            <v>0</v>
          </cell>
          <cell r="H528" t="str">
            <v>A1</v>
          </cell>
          <cell r="I528">
            <v>1</v>
          </cell>
          <cell r="J528">
            <v>39373</v>
          </cell>
          <cell r="K528">
            <v>39379</v>
          </cell>
          <cell r="P528">
            <v>0</v>
          </cell>
          <cell r="S528">
            <v>0</v>
          </cell>
        </row>
        <row r="529">
          <cell r="A529">
            <v>392</v>
          </cell>
          <cell r="B529" t="str">
            <v>6010-E-7003</v>
          </cell>
          <cell r="C529" t="str">
            <v>DE-E06-E06-059</v>
          </cell>
          <cell r="D529" t="str">
            <v>E.40.EL.060.020</v>
          </cell>
          <cell r="E529" t="str">
            <v>Diagrama Unifilar e Quadro de Cargas Elétricas</v>
          </cell>
          <cell r="F529">
            <v>0</v>
          </cell>
          <cell r="H529" t="str">
            <v>A1</v>
          </cell>
          <cell r="I529">
            <v>1.25</v>
          </cell>
          <cell r="J529">
            <v>39373</v>
          </cell>
          <cell r="K529">
            <v>39379</v>
          </cell>
          <cell r="P529">
            <v>0</v>
          </cell>
          <cell r="S529">
            <v>0</v>
          </cell>
        </row>
        <row r="530">
          <cell r="A530">
            <v>393</v>
          </cell>
          <cell r="B530" t="str">
            <v>MC-6010-E-7000</v>
          </cell>
          <cell r="C530" t="str">
            <v>MC-E06-E06-029</v>
          </cell>
          <cell r="D530" t="str">
            <v>E.40.EL.060.020</v>
          </cell>
          <cell r="E530" t="str">
            <v>Memória de Cálculo de Iluminação</v>
          </cell>
          <cell r="F530">
            <v>0</v>
          </cell>
          <cell r="H530" t="str">
            <v>A4</v>
          </cell>
          <cell r="I530">
            <v>3</v>
          </cell>
          <cell r="J530">
            <v>39373</v>
          </cell>
          <cell r="K530">
            <v>39379</v>
          </cell>
          <cell r="P530">
            <v>0</v>
          </cell>
          <cell r="S530">
            <v>0</v>
          </cell>
        </row>
        <row r="531">
          <cell r="A531">
            <v>394</v>
          </cell>
          <cell r="B531" t="str">
            <v>MC-6010-E-7001</v>
          </cell>
          <cell r="C531" t="str">
            <v>MC-E06-E06-030</v>
          </cell>
          <cell r="D531" t="str">
            <v>E.40.EL.060.020</v>
          </cell>
          <cell r="E531" t="str">
            <v>Memória de Cálculo de SPDA</v>
          </cell>
          <cell r="F531">
            <v>0</v>
          </cell>
          <cell r="H531" t="str">
            <v>A4</v>
          </cell>
          <cell r="I531">
            <v>3</v>
          </cell>
          <cell r="J531">
            <v>39373</v>
          </cell>
          <cell r="K531">
            <v>39379</v>
          </cell>
          <cell r="P531">
            <v>0</v>
          </cell>
          <cell r="S531">
            <v>0</v>
          </cell>
        </row>
        <row r="532">
          <cell r="A532">
            <v>395</v>
          </cell>
          <cell r="B532" t="str">
            <v>LM-6010-E-7000</v>
          </cell>
          <cell r="C532" t="str">
            <v>LM-E06-E06-015</v>
          </cell>
          <cell r="D532" t="str">
            <v>E.40.EL.060.020</v>
          </cell>
          <cell r="E532" t="str">
            <v>Lista de Materiais</v>
          </cell>
          <cell r="F532">
            <v>0</v>
          </cell>
          <cell r="H532" t="str">
            <v>A4</v>
          </cell>
          <cell r="I532">
            <v>0.875</v>
          </cell>
          <cell r="J532">
            <v>39373</v>
          </cell>
          <cell r="K532">
            <v>39379</v>
          </cell>
          <cell r="P532">
            <v>0</v>
          </cell>
          <cell r="S532">
            <v>0</v>
          </cell>
        </row>
        <row r="533">
          <cell r="A533">
            <v>396</v>
          </cell>
          <cell r="B533" t="str">
            <v>FD-6010-E-7000</v>
          </cell>
          <cell r="C533" t="str">
            <v>FD-E06-E06-015</v>
          </cell>
          <cell r="D533" t="str">
            <v>E.40.EL.060.020</v>
          </cell>
          <cell r="E533" t="str">
            <v>Folha de Dados</v>
          </cell>
          <cell r="F533">
            <v>0</v>
          </cell>
          <cell r="H533" t="str">
            <v>A4</v>
          </cell>
          <cell r="I533">
            <v>0.125</v>
          </cell>
          <cell r="J533">
            <v>39373</v>
          </cell>
          <cell r="K533">
            <v>39379</v>
          </cell>
          <cell r="P533">
            <v>0</v>
          </cell>
          <cell r="S533">
            <v>0</v>
          </cell>
        </row>
        <row r="534">
          <cell r="A534">
            <v>397</v>
          </cell>
          <cell r="B534" t="str">
            <v>MD-6010-E-7000</v>
          </cell>
          <cell r="C534" t="str">
            <v>MD-E06-E06-015</v>
          </cell>
          <cell r="D534" t="str">
            <v>E.40.EL.060.020</v>
          </cell>
          <cell r="E534" t="str">
            <v>Memorial Descritivo</v>
          </cell>
          <cell r="F534">
            <v>0</v>
          </cell>
          <cell r="H534" t="str">
            <v>A4</v>
          </cell>
          <cell r="I534">
            <v>1</v>
          </cell>
          <cell r="J534">
            <v>39373</v>
          </cell>
          <cell r="K534">
            <v>39379</v>
          </cell>
          <cell r="P534">
            <v>0</v>
          </cell>
          <cell r="S534">
            <v>0</v>
          </cell>
        </row>
        <row r="535">
          <cell r="E535" t="str">
            <v>HIDROSSANITÁRIAS</v>
          </cell>
          <cell r="F535">
            <v>0</v>
          </cell>
          <cell r="P535">
            <v>0</v>
          </cell>
          <cell r="S535">
            <v>0</v>
          </cell>
        </row>
        <row r="536">
          <cell r="A536">
            <v>398</v>
          </cell>
          <cell r="B536" t="str">
            <v>6010-B-7000</v>
          </cell>
          <cell r="C536" t="str">
            <v>DE-E06-B49-041</v>
          </cell>
          <cell r="D536" t="str">
            <v>E.40.IE.060.020</v>
          </cell>
          <cell r="E536" t="str">
            <v>Água Fria e Esg. Sanitário - Planta e Detalhes</v>
          </cell>
          <cell r="F536">
            <v>0</v>
          </cell>
          <cell r="H536" t="str">
            <v>A1</v>
          </cell>
          <cell r="I536">
            <v>1</v>
          </cell>
          <cell r="J536">
            <v>39373</v>
          </cell>
          <cell r="K536">
            <v>39379</v>
          </cell>
          <cell r="P536">
            <v>0</v>
          </cell>
          <cell r="S536">
            <v>0</v>
          </cell>
        </row>
        <row r="537">
          <cell r="A537">
            <v>399</v>
          </cell>
          <cell r="B537" t="str">
            <v>6010-B-7001</v>
          </cell>
          <cell r="C537" t="str">
            <v>DE-E06-B49-042</v>
          </cell>
          <cell r="D537" t="str">
            <v>E.40.IE.060.020</v>
          </cell>
          <cell r="E537" t="str">
            <v>Planta e Detalhes - Águas Pluviais</v>
          </cell>
          <cell r="F537">
            <v>0</v>
          </cell>
          <cell r="H537" t="str">
            <v>A1</v>
          </cell>
          <cell r="I537">
            <v>1</v>
          </cell>
          <cell r="J537">
            <v>39373</v>
          </cell>
          <cell r="K537">
            <v>39379</v>
          </cell>
          <cell r="P537">
            <v>0</v>
          </cell>
          <cell r="S537">
            <v>0</v>
          </cell>
        </row>
        <row r="538">
          <cell r="A538">
            <v>400</v>
          </cell>
          <cell r="B538" t="str">
            <v>LM-6010-B-7000</v>
          </cell>
          <cell r="C538" t="str">
            <v>LM-E06-B49-014</v>
          </cell>
          <cell r="D538" t="str">
            <v>E.40.IE.060.020</v>
          </cell>
          <cell r="E538" t="str">
            <v>Lista de Material</v>
          </cell>
          <cell r="F538">
            <v>0</v>
          </cell>
          <cell r="H538" t="str">
            <v>A4</v>
          </cell>
          <cell r="I538">
            <v>0.375</v>
          </cell>
          <cell r="J538">
            <v>39373</v>
          </cell>
          <cell r="K538">
            <v>39379</v>
          </cell>
          <cell r="P538">
            <v>0</v>
          </cell>
          <cell r="S538">
            <v>0</v>
          </cell>
        </row>
        <row r="539">
          <cell r="E539" t="str">
            <v>ORÇAMENTAÇÃO</v>
          </cell>
          <cell r="F539">
            <v>0</v>
          </cell>
          <cell r="P539">
            <v>0</v>
          </cell>
          <cell r="S539">
            <v>0</v>
          </cell>
        </row>
        <row r="540">
          <cell r="A540">
            <v>401</v>
          </cell>
          <cell r="B540" t="str">
            <v>RT-6010-H-7000</v>
          </cell>
          <cell r="C540" t="str">
            <v>RT-E06-B00-013</v>
          </cell>
          <cell r="D540" t="str">
            <v>E.40.00.000.006</v>
          </cell>
          <cell r="E540" t="str">
            <v>Pacote para Orçamentação</v>
          </cell>
          <cell r="F540">
            <v>0</v>
          </cell>
          <cell r="H540" t="str">
            <v>A4</v>
          </cell>
          <cell r="I540">
            <v>2</v>
          </cell>
          <cell r="J540">
            <v>39473</v>
          </cell>
          <cell r="K540">
            <v>39532</v>
          </cell>
          <cell r="P540">
            <v>0</v>
          </cell>
          <cell r="S540">
            <v>0</v>
          </cell>
        </row>
        <row r="541">
          <cell r="E541" t="str">
            <v>ANÁLISE DE PROPOSTA</v>
          </cell>
          <cell r="F541">
            <v>0</v>
          </cell>
          <cell r="P541">
            <v>0</v>
          </cell>
          <cell r="S541">
            <v>0</v>
          </cell>
        </row>
        <row r="542">
          <cell r="A542">
            <v>402</v>
          </cell>
          <cell r="B542" t="str">
            <v>PT-6010-H-7000</v>
          </cell>
          <cell r="C542" t="str">
            <v>PT-E06-B00-013</v>
          </cell>
          <cell r="D542" t="str">
            <v>E.40.00.000.006</v>
          </cell>
          <cell r="E542" t="str">
            <v>Análise de Proposta</v>
          </cell>
          <cell r="F542">
            <v>0</v>
          </cell>
          <cell r="H542" t="str">
            <v>A4</v>
          </cell>
          <cell r="I542">
            <v>2.5</v>
          </cell>
          <cell r="J542">
            <v>39473</v>
          </cell>
          <cell r="K542">
            <v>39532</v>
          </cell>
          <cell r="P542">
            <v>0</v>
          </cell>
          <cell r="S542">
            <v>0</v>
          </cell>
        </row>
        <row r="543">
          <cell r="B543" t="str">
            <v>ÁREA 70</v>
          </cell>
          <cell r="E543" t="str">
            <v>INSTALAÇÕES DE APOIO ADMINISTRATIVO</v>
          </cell>
          <cell r="F543">
            <v>0</v>
          </cell>
          <cell r="P543">
            <v>0</v>
          </cell>
          <cell r="S543">
            <v>0</v>
          </cell>
        </row>
        <row r="544">
          <cell r="B544">
            <v>7000</v>
          </cell>
          <cell r="E544" t="str">
            <v>GERAL</v>
          </cell>
          <cell r="F544">
            <v>0</v>
          </cell>
          <cell r="P544">
            <v>0</v>
          </cell>
          <cell r="S544">
            <v>0</v>
          </cell>
        </row>
        <row r="545">
          <cell r="E545" t="str">
            <v>ARQUITETURA</v>
          </cell>
          <cell r="F545">
            <v>0</v>
          </cell>
          <cell r="P545">
            <v>0</v>
          </cell>
          <cell r="S545">
            <v>0</v>
          </cell>
        </row>
        <row r="546">
          <cell r="A546">
            <v>403</v>
          </cell>
          <cell r="B546" t="str">
            <v>7000-A-7000</v>
          </cell>
          <cell r="C546" t="str">
            <v>DE-E06-B15-060</v>
          </cell>
          <cell r="D546" t="str">
            <v>E.40.AR.070.005</v>
          </cell>
          <cell r="E546" t="str">
            <v>Arranjo Geral e Urbanização - Planta</v>
          </cell>
          <cell r="F546">
            <v>0</v>
          </cell>
          <cell r="H546" t="str">
            <v>A1</v>
          </cell>
          <cell r="I546">
            <v>1</v>
          </cell>
          <cell r="J546">
            <v>39457</v>
          </cell>
          <cell r="K546">
            <v>39466</v>
          </cell>
          <cell r="P546">
            <v>0</v>
          </cell>
          <cell r="S546">
            <v>0</v>
          </cell>
        </row>
        <row r="547">
          <cell r="A547">
            <v>404</v>
          </cell>
          <cell r="B547" t="str">
            <v>7000-A-7001</v>
          </cell>
          <cell r="C547" t="str">
            <v>DE-E06-B15-061</v>
          </cell>
          <cell r="D547" t="str">
            <v>E.40.AR.070.005</v>
          </cell>
          <cell r="E547" t="str">
            <v>Arranjo Geral e Urbanização - Detalhes</v>
          </cell>
          <cell r="F547">
            <v>0</v>
          </cell>
          <cell r="H547" t="str">
            <v>A1</v>
          </cell>
          <cell r="I547">
            <v>1</v>
          </cell>
          <cell r="J547">
            <v>39457</v>
          </cell>
          <cell r="K547">
            <v>39466</v>
          </cell>
          <cell r="P547">
            <v>0</v>
          </cell>
          <cell r="S547">
            <v>0</v>
          </cell>
        </row>
        <row r="548">
          <cell r="A548">
            <v>405</v>
          </cell>
          <cell r="B548" t="str">
            <v>7000-A-7002</v>
          </cell>
          <cell r="C548" t="str">
            <v>DE-E06-B15-062</v>
          </cell>
          <cell r="D548" t="str">
            <v>E.40.AR.070.005</v>
          </cell>
          <cell r="E548" t="str">
            <v>Paisagismo - Planta</v>
          </cell>
          <cell r="F548">
            <v>0</v>
          </cell>
          <cell r="H548" t="str">
            <v>A1</v>
          </cell>
          <cell r="I548">
            <v>1</v>
          </cell>
          <cell r="J548">
            <v>39457</v>
          </cell>
          <cell r="K548">
            <v>39466</v>
          </cell>
          <cell r="P548">
            <v>0</v>
          </cell>
          <cell r="S548">
            <v>0</v>
          </cell>
        </row>
        <row r="549">
          <cell r="A549">
            <v>406</v>
          </cell>
          <cell r="B549" t="str">
            <v>7000-A-7003</v>
          </cell>
          <cell r="C549" t="str">
            <v>DE-E06-B15-063</v>
          </cell>
          <cell r="D549" t="str">
            <v>E.40.AR.070.005</v>
          </cell>
          <cell r="E549" t="str">
            <v>Paisagismo - Detalhes e Lista</v>
          </cell>
          <cell r="F549">
            <v>0</v>
          </cell>
          <cell r="H549" t="str">
            <v>A1</v>
          </cell>
          <cell r="I549">
            <v>1</v>
          </cell>
          <cell r="J549">
            <v>39457</v>
          </cell>
          <cell r="K549">
            <v>39466</v>
          </cell>
          <cell r="P549">
            <v>0</v>
          </cell>
          <cell r="S549">
            <v>0</v>
          </cell>
        </row>
        <row r="550">
          <cell r="A550">
            <v>407</v>
          </cell>
          <cell r="B550" t="str">
            <v>7000-A-7004</v>
          </cell>
          <cell r="C550" t="str">
            <v>DE-E06-B15-064</v>
          </cell>
          <cell r="D550" t="str">
            <v>E.40.AR.070.010</v>
          </cell>
          <cell r="E550" t="str">
            <v>Passarelas Cobertas - Planta e Locação</v>
          </cell>
          <cell r="F550">
            <v>0</v>
          </cell>
          <cell r="H550" t="str">
            <v>A1</v>
          </cell>
          <cell r="I550">
            <v>1</v>
          </cell>
          <cell r="J550">
            <v>39457</v>
          </cell>
          <cell r="K550">
            <v>39466</v>
          </cell>
          <cell r="P550">
            <v>0</v>
          </cell>
          <cell r="S550">
            <v>0</v>
          </cell>
        </row>
        <row r="551">
          <cell r="A551">
            <v>408</v>
          </cell>
          <cell r="B551" t="str">
            <v>7000-A-7005</v>
          </cell>
          <cell r="C551" t="str">
            <v>DE-E06-B15-065</v>
          </cell>
          <cell r="D551" t="str">
            <v>E.40.AR.070.014</v>
          </cell>
          <cell r="E551" t="str">
            <v>Passarelas Cobertas - Cortes, Elevação e Detalhes</v>
          </cell>
          <cell r="F551">
            <v>0</v>
          </cell>
          <cell r="H551" t="str">
            <v>A1</v>
          </cell>
          <cell r="I551">
            <v>1</v>
          </cell>
          <cell r="J551">
            <v>39467</v>
          </cell>
          <cell r="K551">
            <v>39471</v>
          </cell>
          <cell r="P551">
            <v>0</v>
          </cell>
          <cell r="S551">
            <v>0</v>
          </cell>
        </row>
        <row r="552">
          <cell r="A552">
            <v>409</v>
          </cell>
          <cell r="B552" t="str">
            <v>7000-A-7006</v>
          </cell>
          <cell r="C552" t="str">
            <v>DE-E06-B15-066</v>
          </cell>
          <cell r="D552" t="str">
            <v>E.40.AR.070.005</v>
          </cell>
          <cell r="E552" t="str">
            <v>Especificação de Serviços de Urbanização</v>
          </cell>
          <cell r="F552">
            <v>0</v>
          </cell>
          <cell r="H552" t="str">
            <v>A4</v>
          </cell>
          <cell r="I552">
            <v>1</v>
          </cell>
          <cell r="J552">
            <v>39467</v>
          </cell>
          <cell r="K552">
            <v>39471</v>
          </cell>
          <cell r="P552">
            <v>0</v>
          </cell>
          <cell r="S552">
            <v>0</v>
          </cell>
        </row>
        <row r="553">
          <cell r="B553">
            <v>7000</v>
          </cell>
          <cell r="E553" t="str">
            <v>CONCRETO</v>
          </cell>
          <cell r="F553">
            <v>0</v>
          </cell>
          <cell r="P553">
            <v>0</v>
          </cell>
          <cell r="S553">
            <v>0</v>
          </cell>
        </row>
        <row r="554">
          <cell r="A554">
            <v>410</v>
          </cell>
          <cell r="B554" t="str">
            <v>LV-7000-C-7000</v>
          </cell>
          <cell r="C554" t="str">
            <v>LV-E06-B03-015</v>
          </cell>
          <cell r="D554" t="str">
            <v>E.40.CN.070.007</v>
          </cell>
          <cell r="E554" t="str">
            <v>Lista de Verificação de Desenhos de Fornecedores - Passarelas - Escritório Administrativo</v>
          </cell>
          <cell r="F554">
            <v>0</v>
          </cell>
          <cell r="H554" t="str">
            <v>A4</v>
          </cell>
          <cell r="I554">
            <v>5</v>
          </cell>
          <cell r="J554">
            <v>39457</v>
          </cell>
          <cell r="K554">
            <v>39463</v>
          </cell>
          <cell r="P554">
            <v>0</v>
          </cell>
          <cell r="S554">
            <v>0</v>
          </cell>
        </row>
        <row r="555">
          <cell r="A555">
            <v>411</v>
          </cell>
          <cell r="B555" t="str">
            <v>LV-7000-C-7001</v>
          </cell>
          <cell r="C555" t="str">
            <v>LV-E06-B03-016</v>
          </cell>
          <cell r="D555" t="str">
            <v>E.40.CN.070.007</v>
          </cell>
          <cell r="E555" t="str">
            <v>Lista de Verificação de Desenhos de Fornecedores - Passarelas - Portaria Principal</v>
          </cell>
          <cell r="F555">
            <v>0</v>
          </cell>
          <cell r="H555" t="str">
            <v>A4</v>
          </cell>
          <cell r="I555">
            <v>5</v>
          </cell>
          <cell r="J555">
            <v>39457</v>
          </cell>
          <cell r="K555">
            <v>39463</v>
          </cell>
          <cell r="P555">
            <v>0</v>
          </cell>
          <cell r="S555">
            <v>0</v>
          </cell>
        </row>
        <row r="556">
          <cell r="E556" t="str">
            <v>METÁLICA</v>
          </cell>
          <cell r="F556">
            <v>0</v>
          </cell>
          <cell r="P556">
            <v>0</v>
          </cell>
          <cell r="S556">
            <v>0</v>
          </cell>
        </row>
        <row r="557">
          <cell r="A557">
            <v>412</v>
          </cell>
          <cell r="B557" t="str">
            <v>LV-7000-S-7000</v>
          </cell>
          <cell r="C557" t="str">
            <v>LV-E06-B04-015</v>
          </cell>
          <cell r="D557" t="str">
            <v>E.40.EM.070.007</v>
          </cell>
          <cell r="E557" t="str">
            <v>Lista de Verificação de Desenhos de Fornecedores - Passarelas - ESCRITÓRIO DE ADMINISTRATIVO</v>
          </cell>
          <cell r="F557">
            <v>0</v>
          </cell>
          <cell r="H557" t="str">
            <v>A4</v>
          </cell>
          <cell r="I557">
            <v>4</v>
          </cell>
          <cell r="J557">
            <v>39487</v>
          </cell>
          <cell r="K557">
            <v>39493</v>
          </cell>
          <cell r="P557">
            <v>0</v>
          </cell>
          <cell r="S557">
            <v>0</v>
          </cell>
        </row>
        <row r="558">
          <cell r="A558">
            <v>413</v>
          </cell>
          <cell r="B558" t="str">
            <v>LV-7000-S-7001</v>
          </cell>
          <cell r="C558" t="str">
            <v>LV-E06-B04-016</v>
          </cell>
          <cell r="D558" t="str">
            <v>E.40.EM.070.007</v>
          </cell>
          <cell r="E558" t="str">
            <v>Lista de Verificação de Desenhos de Fornecedores - Passarelas - Portaria Principal</v>
          </cell>
          <cell r="F558">
            <v>0</v>
          </cell>
          <cell r="H558" t="str">
            <v>A4</v>
          </cell>
          <cell r="I558">
            <v>4</v>
          </cell>
          <cell r="J558">
            <v>39467</v>
          </cell>
          <cell r="K558">
            <v>39473</v>
          </cell>
          <cell r="P558">
            <v>0</v>
          </cell>
          <cell r="S558">
            <v>0</v>
          </cell>
        </row>
        <row r="559">
          <cell r="E559" t="str">
            <v>ELÉTRICA</v>
          </cell>
          <cell r="F559">
            <v>0</v>
          </cell>
          <cell r="P559">
            <v>0</v>
          </cell>
          <cell r="S559">
            <v>0</v>
          </cell>
        </row>
        <row r="560">
          <cell r="E560" t="str">
            <v>PASSARELAS (Escritório Administrativo)</v>
          </cell>
          <cell r="F560">
            <v>0</v>
          </cell>
          <cell r="P560">
            <v>0</v>
          </cell>
          <cell r="S560">
            <v>0</v>
          </cell>
        </row>
        <row r="561">
          <cell r="A561">
            <v>414</v>
          </cell>
          <cell r="B561" t="str">
            <v>7000-E-7000</v>
          </cell>
          <cell r="C561" t="str">
            <v>DE-E06-E06-060</v>
          </cell>
          <cell r="D561" t="str">
            <v>E.40.EL.070.005</v>
          </cell>
          <cell r="E561" t="str">
            <v>Planta de Iluminação e Tomadas de Corrente</v>
          </cell>
          <cell r="F561">
            <v>0</v>
          </cell>
          <cell r="H561" t="str">
            <v>A1</v>
          </cell>
          <cell r="I561">
            <v>1</v>
          </cell>
          <cell r="J561">
            <v>39467</v>
          </cell>
          <cell r="K561">
            <v>39476</v>
          </cell>
          <cell r="P561">
            <v>0</v>
          </cell>
          <cell r="S561">
            <v>0</v>
          </cell>
        </row>
        <row r="562">
          <cell r="A562">
            <v>415</v>
          </cell>
          <cell r="B562" t="str">
            <v>7000-E-7001</v>
          </cell>
          <cell r="C562" t="str">
            <v>DE-E06-E06-061</v>
          </cell>
          <cell r="D562" t="str">
            <v>E.40.EL.070.005</v>
          </cell>
          <cell r="E562" t="str">
            <v>Planta de SPDA</v>
          </cell>
          <cell r="F562">
            <v>0</v>
          </cell>
          <cell r="H562" t="str">
            <v>A1</v>
          </cell>
          <cell r="I562">
            <v>1</v>
          </cell>
          <cell r="J562">
            <v>39467</v>
          </cell>
          <cell r="K562">
            <v>39476</v>
          </cell>
          <cell r="P562">
            <v>0</v>
          </cell>
          <cell r="S562">
            <v>0</v>
          </cell>
        </row>
        <row r="563">
          <cell r="A563">
            <v>416</v>
          </cell>
          <cell r="B563" t="str">
            <v>7000-E-7002</v>
          </cell>
          <cell r="C563" t="str">
            <v>DE-E06-E06-062</v>
          </cell>
          <cell r="D563" t="str">
            <v>E.40.EL.070.005</v>
          </cell>
          <cell r="E563" t="str">
            <v>Diagrama Unifilar e Quadro de Cargas Elétricas</v>
          </cell>
          <cell r="F563">
            <v>0</v>
          </cell>
          <cell r="H563" t="str">
            <v>A1</v>
          </cell>
          <cell r="I563">
            <v>1.25</v>
          </cell>
          <cell r="J563">
            <v>39467</v>
          </cell>
          <cell r="K563">
            <v>39476</v>
          </cell>
          <cell r="P563">
            <v>0</v>
          </cell>
          <cell r="S563">
            <v>0</v>
          </cell>
        </row>
        <row r="564">
          <cell r="A564">
            <v>417</v>
          </cell>
          <cell r="B564" t="str">
            <v>MC-7000-E-7000</v>
          </cell>
          <cell r="C564" t="str">
            <v>MC-E06-E06-031</v>
          </cell>
          <cell r="D564" t="str">
            <v>E.40.EL.070.005</v>
          </cell>
          <cell r="E564" t="str">
            <v>Memória de Cálculo de Iluminação</v>
          </cell>
          <cell r="F564">
            <v>0</v>
          </cell>
          <cell r="H564" t="str">
            <v>A4</v>
          </cell>
          <cell r="I564">
            <v>3</v>
          </cell>
          <cell r="J564">
            <v>39467</v>
          </cell>
          <cell r="K564">
            <v>39476</v>
          </cell>
          <cell r="P564">
            <v>0</v>
          </cell>
          <cell r="S564">
            <v>0</v>
          </cell>
        </row>
        <row r="565">
          <cell r="A565">
            <v>418</v>
          </cell>
          <cell r="B565" t="str">
            <v>MC-7000-E-7001</v>
          </cell>
          <cell r="C565" t="str">
            <v>MC-E06-E06-032</v>
          </cell>
          <cell r="D565" t="str">
            <v>E.40.EL.070.005</v>
          </cell>
          <cell r="E565" t="str">
            <v>Memória de Cálculo de SPDA</v>
          </cell>
          <cell r="F565">
            <v>0</v>
          </cell>
          <cell r="H565" t="str">
            <v>A4</v>
          </cell>
          <cell r="I565">
            <v>3</v>
          </cell>
          <cell r="J565">
            <v>39467</v>
          </cell>
          <cell r="K565">
            <v>39476</v>
          </cell>
          <cell r="P565">
            <v>0</v>
          </cell>
          <cell r="S565">
            <v>0</v>
          </cell>
        </row>
        <row r="566">
          <cell r="A566">
            <v>419</v>
          </cell>
          <cell r="B566" t="str">
            <v>LM-7000-E-7000</v>
          </cell>
          <cell r="C566" t="str">
            <v>LM-E06-E06-016</v>
          </cell>
          <cell r="D566" t="str">
            <v>E.40.EL.070.005</v>
          </cell>
          <cell r="E566" t="str">
            <v>Lista de Materiais</v>
          </cell>
          <cell r="F566">
            <v>0</v>
          </cell>
          <cell r="H566" t="str">
            <v>A4</v>
          </cell>
          <cell r="I566">
            <v>0.875</v>
          </cell>
          <cell r="J566">
            <v>39467</v>
          </cell>
          <cell r="K566">
            <v>39476</v>
          </cell>
          <cell r="P566">
            <v>0</v>
          </cell>
          <cell r="S566">
            <v>0</v>
          </cell>
        </row>
        <row r="567">
          <cell r="A567">
            <v>420</v>
          </cell>
          <cell r="B567" t="str">
            <v>FD-7000-E-7000</v>
          </cell>
          <cell r="C567" t="str">
            <v>FD-E06-E06-016</v>
          </cell>
          <cell r="D567" t="str">
            <v>E.40.EL.070.005</v>
          </cell>
          <cell r="E567" t="str">
            <v>Folha de Dados (Quadro de Distribuição)</v>
          </cell>
          <cell r="F567">
            <v>0</v>
          </cell>
          <cell r="H567" t="str">
            <v>A4</v>
          </cell>
          <cell r="I567">
            <v>0.125</v>
          </cell>
          <cell r="J567">
            <v>39467</v>
          </cell>
          <cell r="K567">
            <v>39476</v>
          </cell>
          <cell r="P567">
            <v>0</v>
          </cell>
          <cell r="S567">
            <v>0</v>
          </cell>
        </row>
        <row r="568">
          <cell r="A568">
            <v>421</v>
          </cell>
          <cell r="B568" t="str">
            <v>MD-7000-E-7000</v>
          </cell>
          <cell r="C568" t="str">
            <v>MD-E06-E06-016</v>
          </cell>
          <cell r="D568" t="str">
            <v>E.40.EL.070.005</v>
          </cell>
          <cell r="E568" t="str">
            <v>Memorial Descritivo</v>
          </cell>
          <cell r="F568">
            <v>0</v>
          </cell>
          <cell r="H568" t="str">
            <v>A4</v>
          </cell>
          <cell r="I568">
            <v>1</v>
          </cell>
          <cell r="J568">
            <v>39467</v>
          </cell>
          <cell r="K568">
            <v>39476</v>
          </cell>
          <cell r="P568">
            <v>0</v>
          </cell>
          <cell r="S568">
            <v>0</v>
          </cell>
        </row>
        <row r="569">
          <cell r="E569" t="str">
            <v>ORÇAMENTAÇÃO</v>
          </cell>
          <cell r="F569">
            <v>0</v>
          </cell>
          <cell r="P569">
            <v>0</v>
          </cell>
          <cell r="S569">
            <v>0</v>
          </cell>
        </row>
        <row r="570">
          <cell r="A570">
            <v>422</v>
          </cell>
          <cell r="B570" t="str">
            <v>RT-7000-H-7000</v>
          </cell>
          <cell r="C570" t="str">
            <v>RT-E06-B00-014</v>
          </cell>
          <cell r="D570" t="str">
            <v>E.40.00.000.006</v>
          </cell>
          <cell r="E570" t="str">
            <v>Pacote para Orçamentação</v>
          </cell>
          <cell r="F570">
            <v>0</v>
          </cell>
          <cell r="H570" t="str">
            <v>A4</v>
          </cell>
          <cell r="I570">
            <v>0.75</v>
          </cell>
          <cell r="J570">
            <v>39473</v>
          </cell>
          <cell r="K570">
            <v>39532</v>
          </cell>
          <cell r="P570">
            <v>0</v>
          </cell>
          <cell r="S570">
            <v>0</v>
          </cell>
        </row>
        <row r="571">
          <cell r="E571" t="str">
            <v>ANÁLISE DE PROPOSTA</v>
          </cell>
          <cell r="F571">
            <v>0</v>
          </cell>
          <cell r="P571">
            <v>0</v>
          </cell>
          <cell r="S571">
            <v>0</v>
          </cell>
        </row>
        <row r="572">
          <cell r="A572">
            <v>423</v>
          </cell>
          <cell r="B572" t="str">
            <v>PT-7000-H-7000</v>
          </cell>
          <cell r="C572" t="str">
            <v>PT-E06-B00-014</v>
          </cell>
          <cell r="D572" t="str">
            <v>E.40.00.000.006</v>
          </cell>
          <cell r="E572" t="str">
            <v>Análise de Proposta</v>
          </cell>
          <cell r="F572">
            <v>0</v>
          </cell>
          <cell r="H572" t="str">
            <v>A4</v>
          </cell>
          <cell r="I572">
            <v>0.25</v>
          </cell>
          <cell r="J572">
            <v>39473</v>
          </cell>
          <cell r="K572">
            <v>39532</v>
          </cell>
          <cell r="P572">
            <v>0</v>
          </cell>
          <cell r="S572">
            <v>0</v>
          </cell>
        </row>
        <row r="573">
          <cell r="B573">
            <v>7000</v>
          </cell>
          <cell r="E573" t="str">
            <v>PASSARELAS (Portaria Principal)</v>
          </cell>
          <cell r="F573">
            <v>0</v>
          </cell>
          <cell r="P573">
            <v>0</v>
          </cell>
          <cell r="S573">
            <v>0</v>
          </cell>
        </row>
        <row r="574">
          <cell r="A574">
            <v>424</v>
          </cell>
          <cell r="B574" t="str">
            <v>7000-E-7003</v>
          </cell>
          <cell r="C574" t="str">
            <v>DE-E06-E06-063</v>
          </cell>
          <cell r="D574" t="str">
            <v>E.40.EL.070.005</v>
          </cell>
          <cell r="E574" t="str">
            <v>Planta de Iluminação e Tomadas de Corrente</v>
          </cell>
          <cell r="F574">
            <v>0</v>
          </cell>
          <cell r="H574" t="str">
            <v>A1</v>
          </cell>
          <cell r="I574">
            <v>1</v>
          </cell>
          <cell r="J574">
            <v>39467</v>
          </cell>
          <cell r="K574">
            <v>39476</v>
          </cell>
          <cell r="P574">
            <v>0</v>
          </cell>
          <cell r="S574">
            <v>0</v>
          </cell>
        </row>
        <row r="575">
          <cell r="A575">
            <v>425</v>
          </cell>
          <cell r="B575" t="str">
            <v>7000-E-7004</v>
          </cell>
          <cell r="C575" t="str">
            <v>DE-E06-E06-064</v>
          </cell>
          <cell r="D575" t="str">
            <v>E.40.EL.070.005</v>
          </cell>
          <cell r="E575" t="str">
            <v>Planta de SPDA</v>
          </cell>
          <cell r="F575">
            <v>0</v>
          </cell>
          <cell r="H575" t="str">
            <v>A1</v>
          </cell>
          <cell r="I575">
            <v>1</v>
          </cell>
          <cell r="J575">
            <v>39467</v>
          </cell>
          <cell r="K575">
            <v>39476</v>
          </cell>
          <cell r="P575">
            <v>0</v>
          </cell>
          <cell r="S575">
            <v>0</v>
          </cell>
        </row>
        <row r="576">
          <cell r="A576">
            <v>426</v>
          </cell>
          <cell r="B576" t="str">
            <v>7000-E-7005</v>
          </cell>
          <cell r="C576" t="str">
            <v>DE-E06-E06-065</v>
          </cell>
          <cell r="D576" t="str">
            <v>E.40.EL.070.005</v>
          </cell>
          <cell r="E576" t="str">
            <v>Diagrama Unifilar e Quadro de Cargas Elétricas</v>
          </cell>
          <cell r="F576">
            <v>0</v>
          </cell>
          <cell r="H576" t="str">
            <v>A1</v>
          </cell>
          <cell r="I576">
            <v>1.25</v>
          </cell>
          <cell r="J576">
            <v>39467</v>
          </cell>
          <cell r="K576">
            <v>39476</v>
          </cell>
          <cell r="P576">
            <v>0</v>
          </cell>
          <cell r="S576">
            <v>0</v>
          </cell>
        </row>
        <row r="577">
          <cell r="A577">
            <v>427</v>
          </cell>
          <cell r="B577" t="str">
            <v>MC-7000-E-7002</v>
          </cell>
          <cell r="C577" t="str">
            <v>MC-E06-E06-033</v>
          </cell>
          <cell r="D577" t="str">
            <v>E.40.EL.070.005</v>
          </cell>
          <cell r="E577" t="str">
            <v>Memória de Cálculo de Iluminação</v>
          </cell>
          <cell r="F577">
            <v>0</v>
          </cell>
          <cell r="H577" t="str">
            <v>A4</v>
          </cell>
          <cell r="I577">
            <v>3</v>
          </cell>
          <cell r="J577">
            <v>39467</v>
          </cell>
          <cell r="K577">
            <v>39476</v>
          </cell>
          <cell r="P577">
            <v>0</v>
          </cell>
          <cell r="S577">
            <v>0</v>
          </cell>
        </row>
        <row r="578">
          <cell r="A578">
            <v>428</v>
          </cell>
          <cell r="B578" t="str">
            <v>MC-7000-E-7003</v>
          </cell>
          <cell r="C578" t="str">
            <v>MC-E06-E06-034</v>
          </cell>
          <cell r="D578" t="str">
            <v>E.40.EL.070.005</v>
          </cell>
          <cell r="E578" t="str">
            <v>Memória de Cálculo de SPDA</v>
          </cell>
          <cell r="F578">
            <v>0</v>
          </cell>
          <cell r="H578" t="str">
            <v>A4</v>
          </cell>
          <cell r="I578">
            <v>3</v>
          </cell>
          <cell r="J578">
            <v>39467</v>
          </cell>
          <cell r="K578">
            <v>39476</v>
          </cell>
          <cell r="P578">
            <v>0</v>
          </cell>
          <cell r="S578">
            <v>0</v>
          </cell>
        </row>
        <row r="579">
          <cell r="A579">
            <v>429</v>
          </cell>
          <cell r="B579" t="str">
            <v>LM-7000-E-7001</v>
          </cell>
          <cell r="C579" t="str">
            <v>LM-E06-E06-017</v>
          </cell>
          <cell r="D579" t="str">
            <v>E.40.EL.070.005</v>
          </cell>
          <cell r="E579" t="str">
            <v>Lista de Materiais</v>
          </cell>
          <cell r="F579">
            <v>0</v>
          </cell>
          <cell r="H579" t="str">
            <v>A4</v>
          </cell>
          <cell r="I579">
            <v>1</v>
          </cell>
          <cell r="J579">
            <v>39467</v>
          </cell>
          <cell r="K579">
            <v>39476</v>
          </cell>
          <cell r="P579">
            <v>0</v>
          </cell>
          <cell r="S579">
            <v>0</v>
          </cell>
        </row>
        <row r="580">
          <cell r="A580">
            <v>430</v>
          </cell>
          <cell r="B580" t="str">
            <v>FD-7000-E-7001</v>
          </cell>
          <cell r="C580" t="str">
            <v>FD-E06-E06-017</v>
          </cell>
          <cell r="D580" t="str">
            <v>E.40.EL.070.005</v>
          </cell>
          <cell r="E580" t="str">
            <v>Folha de Dados (Quadro de Distribuição)</v>
          </cell>
          <cell r="F580">
            <v>0</v>
          </cell>
          <cell r="H580" t="str">
            <v>A4</v>
          </cell>
          <cell r="I580">
            <v>0.125</v>
          </cell>
          <cell r="J580">
            <v>39467</v>
          </cell>
          <cell r="K580">
            <v>39476</v>
          </cell>
          <cell r="P580">
            <v>0</v>
          </cell>
          <cell r="S580">
            <v>0</v>
          </cell>
        </row>
        <row r="581">
          <cell r="A581">
            <v>431</v>
          </cell>
          <cell r="B581" t="str">
            <v>MD-7000-E-7001</v>
          </cell>
          <cell r="C581" t="str">
            <v>MD-E06-E06-017</v>
          </cell>
          <cell r="D581" t="str">
            <v>E.40.EL.070.005</v>
          </cell>
          <cell r="E581" t="str">
            <v>Memorial Descritivo</v>
          </cell>
          <cell r="F581">
            <v>0</v>
          </cell>
          <cell r="H581" t="str">
            <v>A4</v>
          </cell>
          <cell r="I581">
            <v>1</v>
          </cell>
          <cell r="J581">
            <v>39467</v>
          </cell>
          <cell r="K581">
            <v>39476</v>
          </cell>
          <cell r="P581">
            <v>0</v>
          </cell>
          <cell r="S581">
            <v>0</v>
          </cell>
        </row>
        <row r="582">
          <cell r="E582" t="str">
            <v>HIDROSSANITÁRIAS</v>
          </cell>
          <cell r="F582">
            <v>0</v>
          </cell>
          <cell r="P582">
            <v>0</v>
          </cell>
          <cell r="S582">
            <v>0</v>
          </cell>
        </row>
        <row r="583">
          <cell r="A583">
            <v>432</v>
          </cell>
          <cell r="B583" t="str">
            <v>7000-B-7000</v>
          </cell>
          <cell r="C583" t="str">
            <v>DE-E06-B49-043</v>
          </cell>
          <cell r="D583" t="str">
            <v>E.40.IE.070.005</v>
          </cell>
          <cell r="E583" t="str">
            <v>Planta de Águas Pluviais - Cobertura</v>
          </cell>
          <cell r="F583">
            <v>0</v>
          </cell>
          <cell r="H583" t="str">
            <v>A1</v>
          </cell>
          <cell r="I583">
            <v>1</v>
          </cell>
          <cell r="J583">
            <v>39467</v>
          </cell>
          <cell r="K583">
            <v>39473</v>
          </cell>
          <cell r="P583">
            <v>0</v>
          </cell>
          <cell r="S583">
            <v>0</v>
          </cell>
        </row>
        <row r="584">
          <cell r="A584">
            <v>433</v>
          </cell>
          <cell r="B584" t="str">
            <v>LM-7000-B-7000</v>
          </cell>
          <cell r="C584" t="str">
            <v>LM-E06-B49-015</v>
          </cell>
          <cell r="D584" t="str">
            <v>E.40.IE.070.005</v>
          </cell>
          <cell r="E584" t="str">
            <v>Lista de Material</v>
          </cell>
          <cell r="F584">
            <v>0</v>
          </cell>
          <cell r="H584" t="str">
            <v>A4</v>
          </cell>
          <cell r="I584">
            <v>0.375</v>
          </cell>
          <cell r="J584">
            <v>39467</v>
          </cell>
          <cell r="K584">
            <v>39473</v>
          </cell>
          <cell r="P584">
            <v>0</v>
          </cell>
          <cell r="S584">
            <v>0</v>
          </cell>
        </row>
        <row r="585">
          <cell r="E585" t="str">
            <v>ORÇAMENTAÇÃO</v>
          </cell>
          <cell r="F585">
            <v>0</v>
          </cell>
          <cell r="P585">
            <v>0</v>
          </cell>
          <cell r="S585">
            <v>0</v>
          </cell>
        </row>
        <row r="586">
          <cell r="A586">
            <v>434</v>
          </cell>
          <cell r="B586" t="str">
            <v>RT-7000-H-7001</v>
          </cell>
          <cell r="C586" t="str">
            <v>RT-E06-B00-015</v>
          </cell>
          <cell r="D586" t="str">
            <v>E.40.00.000.006</v>
          </cell>
          <cell r="E586" t="str">
            <v>Pacote para Orçamentação</v>
          </cell>
          <cell r="F586">
            <v>0</v>
          </cell>
          <cell r="H586" t="str">
            <v>A4</v>
          </cell>
          <cell r="I586">
            <v>0.75</v>
          </cell>
          <cell r="J586">
            <v>39473</v>
          </cell>
          <cell r="K586">
            <v>39532</v>
          </cell>
          <cell r="P586">
            <v>0</v>
          </cell>
          <cell r="S586">
            <v>0</v>
          </cell>
        </row>
        <row r="587">
          <cell r="E587" t="str">
            <v>ANÁLISE DE PROPOSTA</v>
          </cell>
          <cell r="F587">
            <v>0</v>
          </cell>
          <cell r="P587">
            <v>0</v>
          </cell>
          <cell r="S587">
            <v>0</v>
          </cell>
        </row>
        <row r="588">
          <cell r="A588">
            <v>435</v>
          </cell>
          <cell r="B588" t="str">
            <v>PT-7000-H-7001</v>
          </cell>
          <cell r="C588" t="str">
            <v>PT-E06-B00-015</v>
          </cell>
          <cell r="D588" t="str">
            <v>E.40.00.000.006</v>
          </cell>
          <cell r="E588" t="str">
            <v>Análise de Proposta</v>
          </cell>
          <cell r="F588">
            <v>0</v>
          </cell>
          <cell r="H588" t="str">
            <v>A4</v>
          </cell>
          <cell r="I588">
            <v>0.25</v>
          </cell>
          <cell r="J588">
            <v>39473</v>
          </cell>
          <cell r="K588">
            <v>39532</v>
          </cell>
          <cell r="P588">
            <v>0</v>
          </cell>
          <cell r="S588">
            <v>0</v>
          </cell>
        </row>
        <row r="589">
          <cell r="B589">
            <v>7001</v>
          </cell>
          <cell r="E589" t="str">
            <v>ESCRITÓRIO ADMINISTRATIVO</v>
          </cell>
          <cell r="F589">
            <v>0</v>
          </cell>
          <cell r="P589">
            <v>0</v>
          </cell>
          <cell r="S589">
            <v>0</v>
          </cell>
        </row>
        <row r="590">
          <cell r="E590" t="str">
            <v>ARQUITETURA</v>
          </cell>
          <cell r="F590">
            <v>0</v>
          </cell>
          <cell r="P590">
            <v>0</v>
          </cell>
          <cell r="S590">
            <v>0</v>
          </cell>
        </row>
        <row r="591">
          <cell r="A591">
            <v>436</v>
          </cell>
          <cell r="B591" t="str">
            <v>7001-A-7000</v>
          </cell>
          <cell r="C591" t="str">
            <v>DE-E06-B15-067</v>
          </cell>
          <cell r="D591" t="str">
            <v>E.40.AR.070.020</v>
          </cell>
          <cell r="E591" t="str">
            <v>Planta Baixa</v>
          </cell>
          <cell r="F591">
            <v>0</v>
          </cell>
          <cell r="H591" t="str">
            <v>A1</v>
          </cell>
          <cell r="I591">
            <v>1</v>
          </cell>
          <cell r="J591">
            <v>39358</v>
          </cell>
          <cell r="K591">
            <v>39367</v>
          </cell>
          <cell r="P591">
            <v>0</v>
          </cell>
          <cell r="S591">
            <v>0</v>
          </cell>
        </row>
        <row r="592">
          <cell r="A592">
            <v>437</v>
          </cell>
          <cell r="B592" t="str">
            <v>7001-A-7001</v>
          </cell>
          <cell r="C592" t="str">
            <v>DE-E06-B15-068</v>
          </cell>
          <cell r="D592" t="str">
            <v>E.40.AR.070.020</v>
          </cell>
          <cell r="E592" t="str">
            <v>Cobertura</v>
          </cell>
          <cell r="F592">
            <v>0</v>
          </cell>
          <cell r="H592" t="str">
            <v>A1</v>
          </cell>
          <cell r="I592">
            <v>1</v>
          </cell>
          <cell r="J592">
            <v>39358</v>
          </cell>
          <cell r="K592">
            <v>39367</v>
          </cell>
          <cell r="P592">
            <v>0</v>
          </cell>
          <cell r="S592">
            <v>0</v>
          </cell>
        </row>
        <row r="593">
          <cell r="A593">
            <v>438</v>
          </cell>
          <cell r="B593" t="str">
            <v>7001-A-7002</v>
          </cell>
          <cell r="C593" t="str">
            <v>DE-E06-B15-069</v>
          </cell>
          <cell r="D593" t="str">
            <v>E.40.AR.070.020</v>
          </cell>
          <cell r="E593" t="str">
            <v xml:space="preserve">Cortes </v>
          </cell>
          <cell r="F593">
            <v>0</v>
          </cell>
          <cell r="H593" t="str">
            <v>A1</v>
          </cell>
          <cell r="I593">
            <v>1</v>
          </cell>
          <cell r="J593">
            <v>39358</v>
          </cell>
          <cell r="K593">
            <v>39367</v>
          </cell>
          <cell r="P593">
            <v>0</v>
          </cell>
          <cell r="S593">
            <v>0</v>
          </cell>
        </row>
        <row r="594">
          <cell r="A594">
            <v>439</v>
          </cell>
          <cell r="B594" t="str">
            <v>7001-A-7003</v>
          </cell>
          <cell r="C594" t="str">
            <v>DE-E06-B15-070</v>
          </cell>
          <cell r="D594" t="str">
            <v>E.40.AR.070.020</v>
          </cell>
          <cell r="E594" t="str">
            <v>Fachadas</v>
          </cell>
          <cell r="F594">
            <v>0</v>
          </cell>
          <cell r="H594" t="str">
            <v>A1</v>
          </cell>
          <cell r="I594">
            <v>1</v>
          </cell>
          <cell r="J594">
            <v>39358</v>
          </cell>
          <cell r="K594">
            <v>39367</v>
          </cell>
          <cell r="P594">
            <v>0</v>
          </cell>
          <cell r="S594">
            <v>0</v>
          </cell>
        </row>
        <row r="595">
          <cell r="A595">
            <v>440</v>
          </cell>
          <cell r="B595" t="str">
            <v>7001-A-7004</v>
          </cell>
          <cell r="C595" t="str">
            <v>DE-E06-B15-071</v>
          </cell>
          <cell r="D595" t="str">
            <v>E.40.AR.070.030</v>
          </cell>
          <cell r="E595" t="str">
            <v>Det. Sanit./Copa</v>
          </cell>
          <cell r="F595">
            <v>0</v>
          </cell>
          <cell r="H595" t="str">
            <v>A1</v>
          </cell>
          <cell r="I595">
            <v>1</v>
          </cell>
          <cell r="J595">
            <v>39375</v>
          </cell>
          <cell r="K595">
            <v>39384</v>
          </cell>
          <cell r="P595">
            <v>0</v>
          </cell>
          <cell r="S595">
            <v>0</v>
          </cell>
        </row>
        <row r="596">
          <cell r="A596">
            <v>441</v>
          </cell>
          <cell r="B596" t="str">
            <v>7001-A-7005</v>
          </cell>
          <cell r="C596" t="str">
            <v>DE-E06-B15-072</v>
          </cell>
          <cell r="D596" t="str">
            <v>E.40.AR.070.030</v>
          </cell>
          <cell r="E596" t="str">
            <v>Paginação de Forro</v>
          </cell>
          <cell r="F596">
            <v>0</v>
          </cell>
          <cell r="H596" t="str">
            <v>A1</v>
          </cell>
          <cell r="I596">
            <v>1</v>
          </cell>
          <cell r="J596">
            <v>39375</v>
          </cell>
          <cell r="K596">
            <v>39384</v>
          </cell>
          <cell r="P596">
            <v>0</v>
          </cell>
          <cell r="S596">
            <v>0</v>
          </cell>
        </row>
        <row r="597">
          <cell r="A597">
            <v>442</v>
          </cell>
          <cell r="B597" t="str">
            <v>7001-A-7006</v>
          </cell>
          <cell r="C597" t="str">
            <v>DE-E06-B15-073</v>
          </cell>
          <cell r="D597" t="str">
            <v>E.40.AR.070.030</v>
          </cell>
          <cell r="E597" t="str">
            <v>Lay out de Mobiliário</v>
          </cell>
          <cell r="F597">
            <v>0</v>
          </cell>
          <cell r="H597" t="str">
            <v>A1</v>
          </cell>
          <cell r="I597">
            <v>1</v>
          </cell>
          <cell r="J597">
            <v>39375</v>
          </cell>
          <cell r="K597">
            <v>39384</v>
          </cell>
          <cell r="P597">
            <v>0</v>
          </cell>
          <cell r="S597">
            <v>0</v>
          </cell>
        </row>
        <row r="598">
          <cell r="E598" t="str">
            <v>CONCRETO</v>
          </cell>
          <cell r="F598">
            <v>0</v>
          </cell>
          <cell r="P598">
            <v>0</v>
          </cell>
          <cell r="S598">
            <v>0</v>
          </cell>
        </row>
        <row r="599">
          <cell r="A599">
            <v>443</v>
          </cell>
          <cell r="B599" t="str">
            <v>LV-7001-C-7000</v>
          </cell>
          <cell r="C599" t="str">
            <v>LV-E06-B03-017</v>
          </cell>
          <cell r="D599" t="str">
            <v>E.40.CN.070.095</v>
          </cell>
          <cell r="E599" t="str">
            <v>Lista de Verificação de Desenhos de Fornecedores - Passarelas - ESCRITÓRIO DE ADMINISTRATIVO</v>
          </cell>
          <cell r="F599">
            <v>0</v>
          </cell>
          <cell r="H599" t="str">
            <v>A4</v>
          </cell>
          <cell r="I599">
            <v>10</v>
          </cell>
          <cell r="J599">
            <v>39390</v>
          </cell>
          <cell r="K599">
            <v>39396</v>
          </cell>
          <cell r="P599">
            <v>0</v>
          </cell>
          <cell r="S599">
            <v>0</v>
          </cell>
        </row>
        <row r="600">
          <cell r="E600" t="str">
            <v>METÁLICA</v>
          </cell>
          <cell r="F600">
            <v>0</v>
          </cell>
          <cell r="P600">
            <v>0</v>
          </cell>
          <cell r="S600">
            <v>0</v>
          </cell>
        </row>
        <row r="601">
          <cell r="A601">
            <v>444</v>
          </cell>
          <cell r="B601" t="str">
            <v>LV-7001-S-7000</v>
          </cell>
          <cell r="C601" t="str">
            <v>LV-E06-B04-017</v>
          </cell>
          <cell r="D601" t="str">
            <v>E.40.EM.070.015</v>
          </cell>
          <cell r="E601" t="str">
            <v>Lista de Verificação de Desenhos de Fornecedores</v>
          </cell>
          <cell r="F601">
            <v>0</v>
          </cell>
          <cell r="H601" t="str">
            <v>A4</v>
          </cell>
          <cell r="I601">
            <v>6</v>
          </cell>
          <cell r="J601">
            <v>39395</v>
          </cell>
          <cell r="K601">
            <v>39401</v>
          </cell>
          <cell r="P601">
            <v>0</v>
          </cell>
          <cell r="S601">
            <v>0</v>
          </cell>
        </row>
        <row r="602">
          <cell r="E602" t="str">
            <v>ELÉTRICA</v>
          </cell>
          <cell r="F602">
            <v>0</v>
          </cell>
          <cell r="P602">
            <v>0</v>
          </cell>
          <cell r="S602">
            <v>0</v>
          </cell>
        </row>
        <row r="603">
          <cell r="A603">
            <v>445</v>
          </cell>
          <cell r="B603" t="str">
            <v>7001-E-7000</v>
          </cell>
          <cell r="C603" t="str">
            <v>DE-E06-E06-066</v>
          </cell>
          <cell r="D603" t="str">
            <v>E.40.EL.070.010</v>
          </cell>
          <cell r="E603" t="str">
            <v>Planta de Distribuição de Força e Aterramento</v>
          </cell>
          <cell r="F603">
            <v>0</v>
          </cell>
          <cell r="H603" t="str">
            <v>A1</v>
          </cell>
          <cell r="I603">
            <v>1</v>
          </cell>
          <cell r="J603">
            <v>39375</v>
          </cell>
          <cell r="K603">
            <v>39381</v>
          </cell>
          <cell r="P603">
            <v>0</v>
          </cell>
          <cell r="S603">
            <v>0</v>
          </cell>
        </row>
        <row r="604">
          <cell r="A604">
            <v>446</v>
          </cell>
          <cell r="B604" t="str">
            <v>7001-E-7001</v>
          </cell>
          <cell r="C604" t="str">
            <v>DE-E06-E06-067</v>
          </cell>
          <cell r="D604" t="str">
            <v>E.40.EL.070.010</v>
          </cell>
          <cell r="E604" t="str">
            <v>Planta de Iluminação e Tomadas de Corrente</v>
          </cell>
          <cell r="F604">
            <v>0</v>
          </cell>
          <cell r="H604" t="str">
            <v>A1</v>
          </cell>
          <cell r="I604">
            <v>1</v>
          </cell>
          <cell r="J604">
            <v>39375</v>
          </cell>
          <cell r="K604">
            <v>39381</v>
          </cell>
          <cell r="P604">
            <v>0</v>
          </cell>
          <cell r="S604">
            <v>0</v>
          </cell>
        </row>
        <row r="605">
          <cell r="A605">
            <v>447</v>
          </cell>
          <cell r="B605" t="str">
            <v>7001-E-7002</v>
          </cell>
          <cell r="C605" t="str">
            <v>DE-E06-E06-068</v>
          </cell>
          <cell r="D605" t="str">
            <v>E.40.EL.070.010</v>
          </cell>
          <cell r="E605" t="str">
            <v>Planta de SPDA</v>
          </cell>
          <cell r="F605">
            <v>0</v>
          </cell>
          <cell r="H605" t="str">
            <v>A1</v>
          </cell>
          <cell r="I605">
            <v>1</v>
          </cell>
          <cell r="J605">
            <v>39375</v>
          </cell>
          <cell r="K605">
            <v>39381</v>
          </cell>
          <cell r="P605">
            <v>0</v>
          </cell>
          <cell r="S605">
            <v>0</v>
          </cell>
        </row>
        <row r="606">
          <cell r="A606">
            <v>448</v>
          </cell>
          <cell r="B606" t="str">
            <v>7001-E-7003</v>
          </cell>
          <cell r="C606" t="str">
            <v>DE-E06-E06-069</v>
          </cell>
          <cell r="D606" t="str">
            <v>E.40.EL.070.010</v>
          </cell>
          <cell r="E606" t="str">
            <v>Diagrama Unifilar e Quadro de Cargas Elétricas</v>
          </cell>
          <cell r="F606">
            <v>0</v>
          </cell>
          <cell r="H606" t="str">
            <v>A1</v>
          </cell>
          <cell r="I606">
            <v>1.25</v>
          </cell>
          <cell r="J606">
            <v>39375</v>
          </cell>
          <cell r="K606">
            <v>39381</v>
          </cell>
          <cell r="P606">
            <v>0</v>
          </cell>
          <cell r="S606">
            <v>0</v>
          </cell>
        </row>
        <row r="607">
          <cell r="A607">
            <v>449</v>
          </cell>
          <cell r="B607" t="str">
            <v>MC-7001-E-7000</v>
          </cell>
          <cell r="C607" t="str">
            <v>MC-E06-E06-035</v>
          </cell>
          <cell r="D607" t="str">
            <v>E.40.EL.070.010</v>
          </cell>
          <cell r="E607" t="str">
            <v>Memória de Cálculo de Iluminação</v>
          </cell>
          <cell r="F607">
            <v>0</v>
          </cell>
          <cell r="H607" t="str">
            <v>A4</v>
          </cell>
          <cell r="I607">
            <v>3</v>
          </cell>
          <cell r="J607">
            <v>39375</v>
          </cell>
          <cell r="K607">
            <v>39381</v>
          </cell>
          <cell r="P607">
            <v>0</v>
          </cell>
          <cell r="S607">
            <v>0</v>
          </cell>
        </row>
        <row r="608">
          <cell r="A608">
            <v>450</v>
          </cell>
          <cell r="B608" t="str">
            <v>MC-7001-E-7001</v>
          </cell>
          <cell r="C608" t="str">
            <v>MC-E06-E06-036</v>
          </cell>
          <cell r="D608" t="str">
            <v>E.40.EL.070.010</v>
          </cell>
          <cell r="E608" t="str">
            <v>Memória de Cálculo de SPDA</v>
          </cell>
          <cell r="F608">
            <v>0</v>
          </cell>
          <cell r="H608" t="str">
            <v>A4</v>
          </cell>
          <cell r="I608">
            <v>3</v>
          </cell>
          <cell r="J608">
            <v>39375</v>
          </cell>
          <cell r="K608">
            <v>39381</v>
          </cell>
          <cell r="P608">
            <v>0</v>
          </cell>
          <cell r="S608">
            <v>0</v>
          </cell>
        </row>
        <row r="609">
          <cell r="A609">
            <v>451</v>
          </cell>
          <cell r="B609" t="str">
            <v>LM-7001-E-7000</v>
          </cell>
          <cell r="C609" t="str">
            <v>LM-E06-E06-018</v>
          </cell>
          <cell r="D609" t="str">
            <v>E.40.EL.070.010</v>
          </cell>
          <cell r="E609" t="str">
            <v>Lista de Materiais</v>
          </cell>
          <cell r="F609">
            <v>0</v>
          </cell>
          <cell r="H609" t="str">
            <v>A4</v>
          </cell>
          <cell r="I609">
            <v>0.875</v>
          </cell>
          <cell r="J609">
            <v>39375</v>
          </cell>
          <cell r="K609">
            <v>39381</v>
          </cell>
          <cell r="P609">
            <v>0</v>
          </cell>
          <cell r="S609">
            <v>0</v>
          </cell>
        </row>
        <row r="610">
          <cell r="A610">
            <v>452</v>
          </cell>
          <cell r="B610" t="str">
            <v>FD-7001-E-7000</v>
          </cell>
          <cell r="C610" t="str">
            <v>FD-E06-E06-018</v>
          </cell>
          <cell r="D610" t="str">
            <v>E.40.EL.070.010</v>
          </cell>
          <cell r="E610" t="str">
            <v>Folha de Dados (Quadro de Distribuição)</v>
          </cell>
          <cell r="F610">
            <v>0</v>
          </cell>
          <cell r="H610" t="str">
            <v>A4</v>
          </cell>
          <cell r="I610">
            <v>0.125</v>
          </cell>
          <cell r="J610">
            <v>39375</v>
          </cell>
          <cell r="K610">
            <v>39381</v>
          </cell>
          <cell r="P610">
            <v>0</v>
          </cell>
          <cell r="S610">
            <v>0</v>
          </cell>
        </row>
        <row r="611">
          <cell r="A611">
            <v>453</v>
          </cell>
          <cell r="B611" t="str">
            <v>MD-7001-E-7000</v>
          </cell>
          <cell r="C611" t="str">
            <v>MD-E06-E06-018</v>
          </cell>
          <cell r="D611" t="str">
            <v>E.40.EL.070.010</v>
          </cell>
          <cell r="E611" t="str">
            <v>Memorial Descritivo</v>
          </cell>
          <cell r="F611">
            <v>0</v>
          </cell>
          <cell r="H611" t="str">
            <v>A4</v>
          </cell>
          <cell r="I611">
            <v>1</v>
          </cell>
          <cell r="J611">
            <v>39375</v>
          </cell>
          <cell r="K611">
            <v>39381</v>
          </cell>
          <cell r="P611">
            <v>0</v>
          </cell>
          <cell r="S611">
            <v>0</v>
          </cell>
        </row>
        <row r="612">
          <cell r="E612" t="str">
            <v>TELEFONIA E DADOS</v>
          </cell>
          <cell r="F612">
            <v>0</v>
          </cell>
          <cell r="P612">
            <v>0</v>
          </cell>
          <cell r="S612">
            <v>0</v>
          </cell>
        </row>
        <row r="613">
          <cell r="A613">
            <v>454</v>
          </cell>
          <cell r="B613" t="str">
            <v>7001-K-7000</v>
          </cell>
          <cell r="C613" t="str">
            <v>DE-E06-E47-006</v>
          </cell>
          <cell r="D613" t="str">
            <v>E.40.CM.070.005</v>
          </cell>
          <cell r="E613" t="str">
            <v>Planta Baixa</v>
          </cell>
          <cell r="F613">
            <v>0</v>
          </cell>
          <cell r="H613" t="str">
            <v>A1</v>
          </cell>
          <cell r="I613">
            <v>1</v>
          </cell>
          <cell r="J613">
            <v>39387</v>
          </cell>
          <cell r="K613">
            <v>39393</v>
          </cell>
          <cell r="P613">
            <v>0</v>
          </cell>
          <cell r="S613">
            <v>0</v>
          </cell>
        </row>
        <row r="614">
          <cell r="A614">
            <v>455</v>
          </cell>
          <cell r="B614" t="str">
            <v>LM-7001-K-7000</v>
          </cell>
          <cell r="C614" t="str">
            <v>LM-E06-E47-006</v>
          </cell>
          <cell r="D614" t="str">
            <v>E.40.CM.070.005</v>
          </cell>
          <cell r="E614" t="str">
            <v>Lista de Materiais</v>
          </cell>
          <cell r="F614">
            <v>0</v>
          </cell>
          <cell r="H614" t="str">
            <v>A4</v>
          </cell>
          <cell r="I614">
            <v>0.125</v>
          </cell>
          <cell r="J614">
            <v>39387</v>
          </cell>
          <cell r="K614">
            <v>39393</v>
          </cell>
          <cell r="P614">
            <v>0</v>
          </cell>
          <cell r="S614">
            <v>0</v>
          </cell>
        </row>
        <row r="615">
          <cell r="E615" t="str">
            <v>HIDROSSANITÁRIAS</v>
          </cell>
          <cell r="F615">
            <v>0</v>
          </cell>
          <cell r="P615">
            <v>0</v>
          </cell>
          <cell r="S615">
            <v>0</v>
          </cell>
        </row>
        <row r="616">
          <cell r="A616">
            <v>456</v>
          </cell>
          <cell r="B616" t="str">
            <v>7001-B-7000</v>
          </cell>
          <cell r="C616" t="str">
            <v>DE-E06-B49-049</v>
          </cell>
          <cell r="D616" t="str">
            <v>E.40.IE.070.010</v>
          </cell>
          <cell r="E616" t="str">
            <v xml:space="preserve">Água Fria - Planta </v>
          </cell>
          <cell r="F616">
            <v>0</v>
          </cell>
          <cell r="H616" t="str">
            <v>A1</v>
          </cell>
          <cell r="I616">
            <v>1</v>
          </cell>
          <cell r="J616">
            <v>39375</v>
          </cell>
          <cell r="K616">
            <v>39381</v>
          </cell>
          <cell r="P616">
            <v>0</v>
          </cell>
          <cell r="S616">
            <v>0</v>
          </cell>
        </row>
        <row r="617">
          <cell r="A617">
            <v>457</v>
          </cell>
          <cell r="B617" t="str">
            <v>7001-B-7001</v>
          </cell>
          <cell r="C617" t="str">
            <v>DE-E06-B49-050</v>
          </cell>
          <cell r="D617" t="str">
            <v>E.40.IE.070.010</v>
          </cell>
          <cell r="E617" t="str">
            <v>Água Fria - Isométrico</v>
          </cell>
          <cell r="F617">
            <v>0</v>
          </cell>
          <cell r="H617" t="str">
            <v>A1</v>
          </cell>
          <cell r="I617">
            <v>1</v>
          </cell>
          <cell r="J617">
            <v>39375</v>
          </cell>
          <cell r="K617">
            <v>39381</v>
          </cell>
          <cell r="P617">
            <v>0</v>
          </cell>
          <cell r="S617">
            <v>0</v>
          </cell>
        </row>
        <row r="618">
          <cell r="A618">
            <v>458</v>
          </cell>
          <cell r="B618" t="str">
            <v>7001-B-7002</v>
          </cell>
          <cell r="C618" t="str">
            <v>DE-E06-B49-051</v>
          </cell>
          <cell r="D618" t="str">
            <v>E.40.IE.070.010</v>
          </cell>
          <cell r="E618" t="str">
            <v>Planta Baixa - Esgoto Sanitário</v>
          </cell>
          <cell r="F618">
            <v>0</v>
          </cell>
          <cell r="H618" t="str">
            <v>A1</v>
          </cell>
          <cell r="I618">
            <v>1</v>
          </cell>
          <cell r="J618">
            <v>39375</v>
          </cell>
          <cell r="K618">
            <v>39381</v>
          </cell>
          <cell r="P618">
            <v>0</v>
          </cell>
          <cell r="S618">
            <v>0</v>
          </cell>
        </row>
        <row r="619">
          <cell r="A619">
            <v>459</v>
          </cell>
          <cell r="B619" t="str">
            <v>7001-B-7003</v>
          </cell>
          <cell r="C619" t="str">
            <v>DE-E06-B49-052</v>
          </cell>
          <cell r="D619" t="str">
            <v>E.40.IE.070.010</v>
          </cell>
          <cell r="E619" t="str">
            <v>Planta - Esquema Vertical e Detalhes - Esgoto Sanitário</v>
          </cell>
          <cell r="F619">
            <v>0</v>
          </cell>
          <cell r="H619" t="str">
            <v>A1</v>
          </cell>
          <cell r="I619">
            <v>1</v>
          </cell>
          <cell r="J619">
            <v>39375</v>
          </cell>
          <cell r="K619">
            <v>39381</v>
          </cell>
          <cell r="P619">
            <v>0</v>
          </cell>
          <cell r="S619">
            <v>0</v>
          </cell>
        </row>
        <row r="620">
          <cell r="A620">
            <v>460</v>
          </cell>
          <cell r="B620" t="str">
            <v>7001-B-7004</v>
          </cell>
          <cell r="C620" t="str">
            <v>DE-E06-B49-053</v>
          </cell>
          <cell r="D620" t="str">
            <v>E.40.IE.070.010</v>
          </cell>
          <cell r="E620" t="str">
            <v>Planta e Detalhes - Águas Pluviais</v>
          </cell>
          <cell r="F620">
            <v>0</v>
          </cell>
          <cell r="H620" t="str">
            <v>A1</v>
          </cell>
          <cell r="I620">
            <v>1</v>
          </cell>
          <cell r="J620">
            <v>39375</v>
          </cell>
          <cell r="K620">
            <v>39381</v>
          </cell>
          <cell r="P620">
            <v>0</v>
          </cell>
          <cell r="S620">
            <v>0</v>
          </cell>
        </row>
        <row r="621">
          <cell r="A621">
            <v>461</v>
          </cell>
          <cell r="B621" t="str">
            <v>7001-B-7005</v>
          </cell>
          <cell r="C621" t="str">
            <v>DE-E06-B49-054</v>
          </cell>
          <cell r="D621" t="str">
            <v>E.40.IE.070.010</v>
          </cell>
          <cell r="E621" t="str">
            <v>Água Fria  - Planta da Cobertura</v>
          </cell>
          <cell r="F621">
            <v>0</v>
          </cell>
          <cell r="H621" t="str">
            <v>A1</v>
          </cell>
          <cell r="I621">
            <v>1</v>
          </cell>
          <cell r="J621">
            <v>39375</v>
          </cell>
          <cell r="K621">
            <v>39381</v>
          </cell>
          <cell r="P621">
            <v>0</v>
          </cell>
          <cell r="S621">
            <v>0</v>
          </cell>
        </row>
        <row r="622">
          <cell r="A622">
            <v>462</v>
          </cell>
          <cell r="B622" t="str">
            <v>LM-7001-K-7000</v>
          </cell>
          <cell r="C622" t="str">
            <v>LM-E06-B49-017</v>
          </cell>
          <cell r="D622" t="str">
            <v>E.40.IE.070.010</v>
          </cell>
          <cell r="E622" t="str">
            <v>Lista de Material</v>
          </cell>
          <cell r="F622">
            <v>0</v>
          </cell>
          <cell r="H622" t="str">
            <v>A4</v>
          </cell>
          <cell r="I622">
            <v>0.375</v>
          </cell>
          <cell r="J622">
            <v>39375</v>
          </cell>
          <cell r="K622">
            <v>39381</v>
          </cell>
          <cell r="P622">
            <v>0</v>
          </cell>
          <cell r="S622">
            <v>0</v>
          </cell>
        </row>
        <row r="623">
          <cell r="E623" t="str">
            <v>ORÇAMENTAÇÃO</v>
          </cell>
          <cell r="F623">
            <v>0</v>
          </cell>
          <cell r="P623">
            <v>0</v>
          </cell>
          <cell r="S623">
            <v>0</v>
          </cell>
        </row>
        <row r="624">
          <cell r="A624">
            <v>463</v>
          </cell>
          <cell r="B624" t="str">
            <v>RT-7001-H-7000</v>
          </cell>
          <cell r="C624" t="str">
            <v>RT-E06-B00-016</v>
          </cell>
          <cell r="D624" t="str">
            <v>E.40.00.000.006</v>
          </cell>
          <cell r="E624" t="str">
            <v>Pacote para Orçamentação</v>
          </cell>
          <cell r="F624">
            <v>0</v>
          </cell>
          <cell r="H624" t="str">
            <v>A4</v>
          </cell>
          <cell r="I624">
            <v>2.25</v>
          </cell>
          <cell r="J624">
            <v>39473</v>
          </cell>
          <cell r="K624">
            <v>39532</v>
          </cell>
          <cell r="P624">
            <v>0</v>
          </cell>
          <cell r="S624">
            <v>0</v>
          </cell>
        </row>
        <row r="625">
          <cell r="A625">
            <v>-1000</v>
          </cell>
          <cell r="E625" t="str">
            <v>ANÁLISE DE PROPOSTA</v>
          </cell>
          <cell r="F625">
            <v>0</v>
          </cell>
          <cell r="P625">
            <v>0</v>
          </cell>
          <cell r="S625">
            <v>0</v>
          </cell>
        </row>
        <row r="626">
          <cell r="A626">
            <v>464</v>
          </cell>
          <cell r="B626" t="str">
            <v>PT-7001-H-7000</v>
          </cell>
          <cell r="C626" t="str">
            <v>PT-E06-B00-016</v>
          </cell>
          <cell r="D626" t="str">
            <v>E.40.00.000.006</v>
          </cell>
          <cell r="E626" t="str">
            <v>Análise de Proposta</v>
          </cell>
          <cell r="F626">
            <v>0</v>
          </cell>
          <cell r="H626" t="str">
            <v>A4</v>
          </cell>
          <cell r="I626">
            <v>1.5</v>
          </cell>
          <cell r="J626">
            <v>39473</v>
          </cell>
          <cell r="K626">
            <v>39532</v>
          </cell>
          <cell r="P626">
            <v>0</v>
          </cell>
          <cell r="S626">
            <v>0</v>
          </cell>
        </row>
        <row r="627">
          <cell r="B627">
            <v>7003</v>
          </cell>
          <cell r="E627" t="str">
            <v>PORTARIA PRINCIPAL E ESTACIONAMENTO PARA VISITANTES/ CENTRAL DE SEGURANÇA PATRIMONIAL - CELULA ADMINISTRATIVA</v>
          </cell>
          <cell r="F627">
            <v>0</v>
          </cell>
          <cell r="P627">
            <v>0</v>
          </cell>
          <cell r="S627">
            <v>0</v>
          </cell>
        </row>
        <row r="628">
          <cell r="E628" t="str">
            <v>ARQUITETURA</v>
          </cell>
          <cell r="F628">
            <v>0</v>
          </cell>
          <cell r="P628">
            <v>0</v>
          </cell>
          <cell r="S628">
            <v>0</v>
          </cell>
        </row>
        <row r="629">
          <cell r="A629">
            <v>465</v>
          </cell>
          <cell r="B629" t="str">
            <v>7003-A-7000</v>
          </cell>
          <cell r="C629" t="str">
            <v>DE-E06-B15-074</v>
          </cell>
          <cell r="D629" t="str">
            <v>E.40.AR.070.035</v>
          </cell>
          <cell r="E629" t="str">
            <v>Planta Baixa e Cobertura</v>
          </cell>
          <cell r="F629">
            <v>0</v>
          </cell>
          <cell r="H629" t="str">
            <v>A1</v>
          </cell>
          <cell r="I629">
            <v>1</v>
          </cell>
          <cell r="J629">
            <v>39377</v>
          </cell>
          <cell r="K629">
            <v>39386</v>
          </cell>
          <cell r="P629">
            <v>0</v>
          </cell>
          <cell r="S629">
            <v>0</v>
          </cell>
        </row>
        <row r="630">
          <cell r="A630">
            <v>466</v>
          </cell>
          <cell r="B630" t="str">
            <v>7003-A-7001</v>
          </cell>
          <cell r="C630" t="str">
            <v>DE-E06-B15-075</v>
          </cell>
          <cell r="D630" t="str">
            <v>E.40.AR.070.035</v>
          </cell>
          <cell r="E630" t="str">
            <v>Cortes e Fachadas</v>
          </cell>
          <cell r="F630">
            <v>0</v>
          </cell>
          <cell r="H630" t="str">
            <v>A1</v>
          </cell>
          <cell r="I630">
            <v>1</v>
          </cell>
          <cell r="J630">
            <v>39377</v>
          </cell>
          <cell r="K630">
            <v>39386</v>
          </cell>
          <cell r="P630">
            <v>0</v>
          </cell>
          <cell r="S630">
            <v>0</v>
          </cell>
        </row>
        <row r="631">
          <cell r="A631">
            <v>467</v>
          </cell>
          <cell r="B631" t="str">
            <v>7003-A-7002</v>
          </cell>
          <cell r="C631" t="str">
            <v>DE-E06-B15-076</v>
          </cell>
          <cell r="D631" t="str">
            <v>E.40.AR.070.045</v>
          </cell>
          <cell r="E631" t="str">
            <v>Det. Sanitários/Copa</v>
          </cell>
          <cell r="F631">
            <v>0</v>
          </cell>
          <cell r="H631" t="str">
            <v>A1</v>
          </cell>
          <cell r="I631">
            <v>1</v>
          </cell>
          <cell r="J631">
            <v>39397</v>
          </cell>
          <cell r="K631">
            <v>39401</v>
          </cell>
          <cell r="P631">
            <v>0</v>
          </cell>
          <cell r="S631">
            <v>0</v>
          </cell>
        </row>
        <row r="632">
          <cell r="A632">
            <v>468</v>
          </cell>
          <cell r="B632" t="str">
            <v>7003-A-7003</v>
          </cell>
          <cell r="C632" t="str">
            <v>DE-E06-B15-077</v>
          </cell>
          <cell r="D632" t="str">
            <v>E.40.AR.070.045</v>
          </cell>
          <cell r="E632" t="str">
            <v>Paginação de Forro e Lay out de Mobiliário</v>
          </cell>
          <cell r="F632">
            <v>0</v>
          </cell>
          <cell r="H632" t="str">
            <v>A1</v>
          </cell>
          <cell r="I632">
            <v>1</v>
          </cell>
          <cell r="J632">
            <v>39397</v>
          </cell>
          <cell r="K632">
            <v>39401</v>
          </cell>
          <cell r="P632">
            <v>0</v>
          </cell>
          <cell r="S632">
            <v>0</v>
          </cell>
        </row>
        <row r="633">
          <cell r="E633" t="str">
            <v>CONCRETO</v>
          </cell>
          <cell r="F633">
            <v>0</v>
          </cell>
          <cell r="P633">
            <v>0</v>
          </cell>
          <cell r="S633">
            <v>0</v>
          </cell>
        </row>
        <row r="634">
          <cell r="A634">
            <v>469</v>
          </cell>
          <cell r="B634" t="str">
            <v>LV-7003-C-7000</v>
          </cell>
          <cell r="C634" t="str">
            <v>LV-E06-B03-018</v>
          </cell>
          <cell r="D634" t="str">
            <v>E.40.CN.070.025</v>
          </cell>
          <cell r="E634" t="str">
            <v>Lista de Verificação de Desenhos de Fornecedores</v>
          </cell>
          <cell r="F634">
            <v>0</v>
          </cell>
          <cell r="H634" t="str">
            <v>A4</v>
          </cell>
          <cell r="I634">
            <v>8</v>
          </cell>
          <cell r="J634">
            <v>39417</v>
          </cell>
          <cell r="K634">
            <v>39423</v>
          </cell>
          <cell r="P634">
            <v>0</v>
          </cell>
          <cell r="S634">
            <v>0</v>
          </cell>
        </row>
        <row r="635">
          <cell r="E635" t="str">
            <v>METÁLICA</v>
          </cell>
          <cell r="F635">
            <v>0</v>
          </cell>
          <cell r="P635">
            <v>0</v>
          </cell>
          <cell r="S635">
            <v>0</v>
          </cell>
        </row>
        <row r="636">
          <cell r="A636">
            <v>470</v>
          </cell>
          <cell r="B636" t="str">
            <v>LV-7003-S-7000</v>
          </cell>
          <cell r="C636" t="str">
            <v>LV-E06-B04-018</v>
          </cell>
          <cell r="D636" t="str">
            <v>E.40.EM.070.025</v>
          </cell>
          <cell r="E636" t="str">
            <v>Lista de Verificação de Desenhos de Fornecedores</v>
          </cell>
          <cell r="F636">
            <v>0</v>
          </cell>
          <cell r="H636" t="str">
            <v>A4</v>
          </cell>
          <cell r="I636">
            <v>5</v>
          </cell>
          <cell r="J636">
            <v>39417</v>
          </cell>
          <cell r="K636">
            <v>39423</v>
          </cell>
          <cell r="P636">
            <v>0</v>
          </cell>
          <cell r="S636">
            <v>0</v>
          </cell>
        </row>
        <row r="637">
          <cell r="E637" t="str">
            <v>ELÉTRICA</v>
          </cell>
          <cell r="F637">
            <v>0</v>
          </cell>
          <cell r="P637">
            <v>0</v>
          </cell>
          <cell r="S637">
            <v>0</v>
          </cell>
        </row>
        <row r="638">
          <cell r="A638">
            <v>471</v>
          </cell>
          <cell r="B638" t="str">
            <v>7003-E-7000</v>
          </cell>
          <cell r="C638" t="str">
            <v>DE-E06-E06-070</v>
          </cell>
          <cell r="D638" t="str">
            <v>E.40.EL.070.025</v>
          </cell>
          <cell r="E638" t="str">
            <v>Planta de Distribuição de Força e Aterramento</v>
          </cell>
          <cell r="F638">
            <v>0</v>
          </cell>
          <cell r="H638" t="str">
            <v>A1</v>
          </cell>
          <cell r="I638">
            <v>1</v>
          </cell>
          <cell r="J638">
            <v>39397</v>
          </cell>
          <cell r="K638">
            <v>39403</v>
          </cell>
          <cell r="P638">
            <v>0</v>
          </cell>
          <cell r="S638">
            <v>0</v>
          </cell>
        </row>
        <row r="639">
          <cell r="A639">
            <v>472</v>
          </cell>
          <cell r="B639" t="str">
            <v>7003-E-7001</v>
          </cell>
          <cell r="C639" t="str">
            <v>DE-E06-E06-071</v>
          </cell>
          <cell r="D639" t="str">
            <v>E.40.EL.070.025</v>
          </cell>
          <cell r="E639" t="str">
            <v>Planta de Iluminação e Tomadas de Corrente</v>
          </cell>
          <cell r="F639">
            <v>0</v>
          </cell>
          <cell r="H639" t="str">
            <v>A1</v>
          </cell>
          <cell r="I639">
            <v>1</v>
          </cell>
          <cell r="J639">
            <v>39397</v>
          </cell>
          <cell r="K639">
            <v>39403</v>
          </cell>
          <cell r="P639">
            <v>0</v>
          </cell>
          <cell r="S639">
            <v>0</v>
          </cell>
        </row>
        <row r="640">
          <cell r="A640">
            <v>473</v>
          </cell>
          <cell r="B640" t="str">
            <v>7003-E-7002</v>
          </cell>
          <cell r="C640" t="str">
            <v>DE-E06-E06-072</v>
          </cell>
          <cell r="D640" t="str">
            <v>E.40.EL.070.025</v>
          </cell>
          <cell r="E640" t="str">
            <v>Planta de SPDA</v>
          </cell>
          <cell r="F640">
            <v>0</v>
          </cell>
          <cell r="H640" t="str">
            <v>A1</v>
          </cell>
          <cell r="I640">
            <v>1</v>
          </cell>
          <cell r="J640">
            <v>39397</v>
          </cell>
          <cell r="K640">
            <v>39403</v>
          </cell>
          <cell r="P640">
            <v>0</v>
          </cell>
          <cell r="S640">
            <v>0</v>
          </cell>
        </row>
        <row r="641">
          <cell r="A641">
            <v>474</v>
          </cell>
          <cell r="B641" t="str">
            <v>7003-E-7003</v>
          </cell>
          <cell r="C641" t="str">
            <v>DE-E06-E06-073</v>
          </cell>
          <cell r="D641" t="str">
            <v>E.40.EL.070.025</v>
          </cell>
          <cell r="E641" t="str">
            <v>Diagrama Unifilar e Quadro de Cargas Elétricas</v>
          </cell>
          <cell r="F641">
            <v>0</v>
          </cell>
          <cell r="H641" t="str">
            <v>A1</v>
          </cell>
          <cell r="I641">
            <v>1.25</v>
          </cell>
          <cell r="J641">
            <v>39397</v>
          </cell>
          <cell r="K641">
            <v>39403</v>
          </cell>
          <cell r="P641">
            <v>0</v>
          </cell>
          <cell r="S641">
            <v>0</v>
          </cell>
        </row>
        <row r="642">
          <cell r="A642">
            <v>475</v>
          </cell>
          <cell r="B642" t="str">
            <v>MC-7003-E-7000</v>
          </cell>
          <cell r="C642" t="str">
            <v>MC-E06-E06-037</v>
          </cell>
          <cell r="D642" t="str">
            <v>E.40.EL.070.025</v>
          </cell>
          <cell r="E642" t="str">
            <v>Memória de Cálculo de Iluminação</v>
          </cell>
          <cell r="F642">
            <v>0</v>
          </cell>
          <cell r="H642" t="str">
            <v>A4</v>
          </cell>
          <cell r="I642">
            <v>3</v>
          </cell>
          <cell r="J642">
            <v>39397</v>
          </cell>
          <cell r="K642">
            <v>39403</v>
          </cell>
          <cell r="P642">
            <v>0</v>
          </cell>
          <cell r="S642">
            <v>0</v>
          </cell>
        </row>
        <row r="643">
          <cell r="A643">
            <v>476</v>
          </cell>
          <cell r="B643" t="str">
            <v>MC-7003-E-7001</v>
          </cell>
          <cell r="C643" t="str">
            <v>MC-E06-E06-038</v>
          </cell>
          <cell r="D643" t="str">
            <v>E.40.EL.070.025</v>
          </cell>
          <cell r="E643" t="str">
            <v>Memória de Cálculo de SPDA</v>
          </cell>
          <cell r="F643">
            <v>0</v>
          </cell>
          <cell r="H643" t="str">
            <v>A4</v>
          </cell>
          <cell r="I643">
            <v>3</v>
          </cell>
          <cell r="J643">
            <v>39397</v>
          </cell>
          <cell r="K643">
            <v>39403</v>
          </cell>
          <cell r="P643">
            <v>0</v>
          </cell>
          <cell r="S643">
            <v>0</v>
          </cell>
        </row>
        <row r="644">
          <cell r="A644">
            <v>477</v>
          </cell>
          <cell r="B644" t="str">
            <v>LM-7003-E-7000</v>
          </cell>
          <cell r="C644" t="str">
            <v>LM-E06-E06-019</v>
          </cell>
          <cell r="D644" t="str">
            <v>E.40.EL.070.025</v>
          </cell>
          <cell r="E644" t="str">
            <v>Lista de Materiais</v>
          </cell>
          <cell r="F644">
            <v>0</v>
          </cell>
          <cell r="H644" t="str">
            <v>A4</v>
          </cell>
          <cell r="I644">
            <v>1</v>
          </cell>
          <cell r="J644">
            <v>39397</v>
          </cell>
          <cell r="K644">
            <v>39403</v>
          </cell>
          <cell r="P644">
            <v>0</v>
          </cell>
          <cell r="S644">
            <v>0</v>
          </cell>
        </row>
        <row r="645">
          <cell r="A645">
            <v>478</v>
          </cell>
          <cell r="B645" t="str">
            <v>FD-7003-E-7000</v>
          </cell>
          <cell r="C645" t="str">
            <v>FD-E06-E06-019</v>
          </cell>
          <cell r="D645" t="str">
            <v>E.40.EL.070.025</v>
          </cell>
          <cell r="E645" t="str">
            <v>Folha de Dados (Quadro de Distribuição)</v>
          </cell>
          <cell r="F645">
            <v>0</v>
          </cell>
          <cell r="H645" t="str">
            <v>A4</v>
          </cell>
          <cell r="I645">
            <v>0.125</v>
          </cell>
          <cell r="J645">
            <v>39397</v>
          </cell>
          <cell r="K645">
            <v>39403</v>
          </cell>
          <cell r="P645">
            <v>0</v>
          </cell>
          <cell r="S645">
            <v>0</v>
          </cell>
        </row>
        <row r="646">
          <cell r="A646">
            <v>479</v>
          </cell>
          <cell r="B646" t="str">
            <v>MD-7003-E-7000</v>
          </cell>
          <cell r="C646" t="str">
            <v>MD-E06-E06-019</v>
          </cell>
          <cell r="D646" t="str">
            <v>E.40.EL.070.025</v>
          </cell>
          <cell r="E646" t="str">
            <v>Memorial Descritivo</v>
          </cell>
          <cell r="F646">
            <v>0</v>
          </cell>
          <cell r="H646" t="str">
            <v>A4</v>
          </cell>
          <cell r="I646">
            <v>1</v>
          </cell>
          <cell r="J646">
            <v>39397</v>
          </cell>
          <cell r="K646">
            <v>39403</v>
          </cell>
          <cell r="P646">
            <v>0</v>
          </cell>
          <cell r="S646">
            <v>0</v>
          </cell>
        </row>
        <row r="647">
          <cell r="E647" t="str">
            <v>TELEFONIA E DADOS</v>
          </cell>
          <cell r="F647">
            <v>0</v>
          </cell>
          <cell r="P647">
            <v>0</v>
          </cell>
          <cell r="S647">
            <v>0</v>
          </cell>
        </row>
        <row r="648">
          <cell r="A648">
            <v>480</v>
          </cell>
          <cell r="B648" t="str">
            <v>7003-K-7001</v>
          </cell>
          <cell r="C648" t="str">
            <v>DE-E06-E47-008</v>
          </cell>
          <cell r="D648" t="str">
            <v>E.40.CM.070.020</v>
          </cell>
          <cell r="E648" t="str">
            <v>Planta Baixa</v>
          </cell>
          <cell r="F648">
            <v>0</v>
          </cell>
          <cell r="H648" t="str">
            <v>A1</v>
          </cell>
          <cell r="I648">
            <v>1</v>
          </cell>
          <cell r="J648">
            <v>39397</v>
          </cell>
          <cell r="K648">
            <v>39403</v>
          </cell>
          <cell r="P648">
            <v>0</v>
          </cell>
          <cell r="S648">
            <v>0</v>
          </cell>
        </row>
        <row r="649">
          <cell r="A649">
            <v>481</v>
          </cell>
          <cell r="B649" t="str">
            <v>LM-7003-K-7001</v>
          </cell>
          <cell r="C649" t="str">
            <v>LM-E06-E47-008</v>
          </cell>
          <cell r="D649" t="str">
            <v>E.40.CM.070.020</v>
          </cell>
          <cell r="E649" t="str">
            <v>Lista de Materiais</v>
          </cell>
          <cell r="F649">
            <v>0</v>
          </cell>
          <cell r="H649" t="str">
            <v>A4</v>
          </cell>
          <cell r="I649">
            <v>0.125</v>
          </cell>
          <cell r="J649">
            <v>39397</v>
          </cell>
          <cell r="K649">
            <v>39403</v>
          </cell>
          <cell r="P649">
            <v>0</v>
          </cell>
          <cell r="S649">
            <v>0</v>
          </cell>
        </row>
        <row r="650">
          <cell r="E650" t="str">
            <v>HIDROSSANITÁRIA</v>
          </cell>
          <cell r="F650">
            <v>0</v>
          </cell>
          <cell r="P650">
            <v>0</v>
          </cell>
          <cell r="S650">
            <v>0</v>
          </cell>
        </row>
        <row r="651">
          <cell r="A651">
            <v>482</v>
          </cell>
          <cell r="B651" t="str">
            <v>7003-B-7005</v>
          </cell>
          <cell r="C651" t="str">
            <v>DE-E06-B49-059</v>
          </cell>
          <cell r="D651" t="str">
            <v>E.40.IE.070.025</v>
          </cell>
          <cell r="E651" t="str">
            <v>Planta e Isométrico - Água Fria</v>
          </cell>
          <cell r="F651">
            <v>0</v>
          </cell>
          <cell r="H651" t="str">
            <v>A1</v>
          </cell>
          <cell r="I651">
            <v>1</v>
          </cell>
          <cell r="J651">
            <v>39397</v>
          </cell>
          <cell r="K651">
            <v>39403</v>
          </cell>
          <cell r="P651">
            <v>0</v>
          </cell>
          <cell r="S651">
            <v>0</v>
          </cell>
        </row>
        <row r="652">
          <cell r="A652">
            <v>483</v>
          </cell>
          <cell r="B652" t="str">
            <v>7003-B-7006</v>
          </cell>
          <cell r="C652" t="str">
            <v>DE-E06-B49-060</v>
          </cell>
          <cell r="D652" t="str">
            <v>E.40.IE.070.025</v>
          </cell>
          <cell r="E652" t="str">
            <v>Planta e Esquema Vertical - Esgoto Sanitário</v>
          </cell>
          <cell r="F652">
            <v>0</v>
          </cell>
          <cell r="H652" t="str">
            <v>A1</v>
          </cell>
          <cell r="I652">
            <v>1</v>
          </cell>
          <cell r="J652">
            <v>39397</v>
          </cell>
          <cell r="K652">
            <v>39403</v>
          </cell>
          <cell r="P652">
            <v>0</v>
          </cell>
          <cell r="S652">
            <v>0</v>
          </cell>
        </row>
        <row r="653">
          <cell r="A653">
            <v>484</v>
          </cell>
          <cell r="B653" t="str">
            <v>7003-B-7007</v>
          </cell>
          <cell r="C653" t="str">
            <v>DE-E06-B49-061</v>
          </cell>
          <cell r="D653" t="str">
            <v>E.40.IE.070.025</v>
          </cell>
          <cell r="E653" t="str">
            <v>Planta e Detalhes - Águas Pluviais</v>
          </cell>
          <cell r="F653">
            <v>0</v>
          </cell>
          <cell r="H653" t="str">
            <v>A1</v>
          </cell>
          <cell r="I653">
            <v>1</v>
          </cell>
          <cell r="J653">
            <v>39397</v>
          </cell>
          <cell r="K653">
            <v>39403</v>
          </cell>
          <cell r="P653">
            <v>0</v>
          </cell>
          <cell r="S653">
            <v>0</v>
          </cell>
        </row>
        <row r="654">
          <cell r="A654">
            <v>485</v>
          </cell>
          <cell r="B654" t="str">
            <v>7003-B-7008</v>
          </cell>
          <cell r="C654" t="str">
            <v>DE-E06-B49-062</v>
          </cell>
          <cell r="D654" t="str">
            <v>E.40.IE.070.025</v>
          </cell>
          <cell r="E654" t="str">
            <v>Água Fria  - Planta da Cobertura</v>
          </cell>
          <cell r="F654">
            <v>0</v>
          </cell>
          <cell r="H654" t="str">
            <v>A1</v>
          </cell>
          <cell r="I654">
            <v>1</v>
          </cell>
          <cell r="J654">
            <v>39397</v>
          </cell>
          <cell r="K654">
            <v>39403</v>
          </cell>
          <cell r="P654">
            <v>0</v>
          </cell>
          <cell r="S654">
            <v>0</v>
          </cell>
        </row>
        <row r="655">
          <cell r="A655">
            <v>486</v>
          </cell>
          <cell r="B655" t="str">
            <v>LM-7003-B-7000</v>
          </cell>
          <cell r="C655" t="str">
            <v>LM-E06-B49-019</v>
          </cell>
          <cell r="D655" t="str">
            <v>E.40.IE.070.025</v>
          </cell>
          <cell r="E655" t="str">
            <v>Lista de Material</v>
          </cell>
          <cell r="F655">
            <v>0</v>
          </cell>
          <cell r="H655" t="str">
            <v>A4</v>
          </cell>
          <cell r="I655">
            <v>0.375</v>
          </cell>
          <cell r="J655">
            <v>39397</v>
          </cell>
          <cell r="K655">
            <v>39403</v>
          </cell>
          <cell r="P655">
            <v>0</v>
          </cell>
          <cell r="S655">
            <v>0</v>
          </cell>
        </row>
        <row r="656">
          <cell r="E656" t="str">
            <v>ORÇAMENTAÇÃO</v>
          </cell>
          <cell r="F656">
            <v>0</v>
          </cell>
          <cell r="P656">
            <v>0</v>
          </cell>
          <cell r="S656">
            <v>0</v>
          </cell>
        </row>
        <row r="657">
          <cell r="A657">
            <v>487</v>
          </cell>
          <cell r="B657" t="str">
            <v>RT-7003-H-7000</v>
          </cell>
          <cell r="C657" t="str">
            <v>RT-E06-B00-017</v>
          </cell>
          <cell r="D657" t="str">
            <v>E.40.00.000.006</v>
          </cell>
          <cell r="E657" t="str">
            <v>Pacote para Orçamentação</v>
          </cell>
          <cell r="F657">
            <v>0</v>
          </cell>
          <cell r="H657" t="str">
            <v>A4</v>
          </cell>
          <cell r="I657">
            <v>2.75</v>
          </cell>
          <cell r="J657">
            <v>39473</v>
          </cell>
          <cell r="K657">
            <v>39532</v>
          </cell>
          <cell r="P657">
            <v>0</v>
          </cell>
          <cell r="S657">
            <v>0</v>
          </cell>
        </row>
        <row r="658">
          <cell r="E658" t="str">
            <v>ANÁLISE DE PROPOSTA</v>
          </cell>
          <cell r="F658">
            <v>0</v>
          </cell>
          <cell r="P658">
            <v>0</v>
          </cell>
          <cell r="S658">
            <v>0</v>
          </cell>
        </row>
        <row r="659">
          <cell r="A659">
            <v>488</v>
          </cell>
          <cell r="B659" t="str">
            <v>PT-7003-H-7000</v>
          </cell>
          <cell r="C659" t="str">
            <v>PT-E06-B00-017</v>
          </cell>
          <cell r="D659" t="str">
            <v>E.40.00.000.006</v>
          </cell>
          <cell r="E659" t="str">
            <v>Análise de Proposta</v>
          </cell>
          <cell r="F659">
            <v>0</v>
          </cell>
          <cell r="H659" t="str">
            <v>A4</v>
          </cell>
          <cell r="I659">
            <v>1.75</v>
          </cell>
          <cell r="J659">
            <v>39473</v>
          </cell>
          <cell r="K659">
            <v>39532</v>
          </cell>
          <cell r="P659">
            <v>0</v>
          </cell>
          <cell r="S659">
            <v>0</v>
          </cell>
        </row>
        <row r="660">
          <cell r="B660">
            <v>7003</v>
          </cell>
          <cell r="E660" t="str">
            <v>PORTARIA PRINCIPAL E ESTACIONAMENTO PARA VISITANTES/ CENTRAL DE SEGURANÇA PATRIMONIAL - CELULA CENTRAL</v>
          </cell>
          <cell r="F660">
            <v>0</v>
          </cell>
          <cell r="P660">
            <v>0</v>
          </cell>
          <cell r="S660">
            <v>0</v>
          </cell>
        </row>
        <row r="661">
          <cell r="E661" t="str">
            <v>ARQUITETURA</v>
          </cell>
          <cell r="F661">
            <v>0</v>
          </cell>
          <cell r="P661">
            <v>0</v>
          </cell>
          <cell r="S661">
            <v>0</v>
          </cell>
        </row>
        <row r="662">
          <cell r="A662">
            <v>489</v>
          </cell>
          <cell r="B662" t="str">
            <v>7003-A-7004</v>
          </cell>
          <cell r="C662" t="str">
            <v>DE-E06-B15-078</v>
          </cell>
          <cell r="D662" t="str">
            <v>E.40.AR.070.050</v>
          </cell>
          <cell r="E662" t="str">
            <v>Planta Baixa e Cobertura</v>
          </cell>
          <cell r="F662">
            <v>0</v>
          </cell>
          <cell r="H662" t="str">
            <v>A1</v>
          </cell>
          <cell r="I662">
            <v>1</v>
          </cell>
          <cell r="J662">
            <v>39377</v>
          </cell>
          <cell r="K662">
            <v>39386</v>
          </cell>
          <cell r="P662">
            <v>0</v>
          </cell>
          <cell r="S662">
            <v>0</v>
          </cell>
        </row>
        <row r="663">
          <cell r="A663">
            <v>490</v>
          </cell>
          <cell r="B663" t="str">
            <v>7003-A-7005</v>
          </cell>
          <cell r="C663" t="str">
            <v>DE-E06-B15-079</v>
          </cell>
          <cell r="D663" t="str">
            <v>E.40.AR.070.050</v>
          </cell>
          <cell r="E663" t="str">
            <v>Cortes e Fachadas</v>
          </cell>
          <cell r="F663">
            <v>0</v>
          </cell>
          <cell r="H663" t="str">
            <v>A1</v>
          </cell>
          <cell r="I663">
            <v>1</v>
          </cell>
          <cell r="J663">
            <v>39377</v>
          </cell>
          <cell r="K663">
            <v>39386</v>
          </cell>
          <cell r="P663">
            <v>0</v>
          </cell>
          <cell r="S663">
            <v>0</v>
          </cell>
        </row>
        <row r="664">
          <cell r="A664">
            <v>491</v>
          </cell>
          <cell r="B664" t="str">
            <v>7003-A-7006</v>
          </cell>
          <cell r="C664" t="str">
            <v>DE-E06-B15-080</v>
          </cell>
          <cell r="D664" t="str">
            <v>E.40.AR.070.060</v>
          </cell>
          <cell r="E664" t="str">
            <v>Det. Sanitários/Copa</v>
          </cell>
          <cell r="F664">
            <v>0</v>
          </cell>
          <cell r="H664" t="str">
            <v>A1</v>
          </cell>
          <cell r="I664">
            <v>1</v>
          </cell>
          <cell r="J664">
            <v>39397</v>
          </cell>
          <cell r="K664">
            <v>39401</v>
          </cell>
          <cell r="P664">
            <v>0</v>
          </cell>
          <cell r="S664">
            <v>0</v>
          </cell>
        </row>
        <row r="665">
          <cell r="A665">
            <v>492</v>
          </cell>
          <cell r="B665" t="str">
            <v>7003-A-7007</v>
          </cell>
          <cell r="C665" t="str">
            <v>DE-E06-B15-081</v>
          </cell>
          <cell r="D665" t="str">
            <v>E.40.AR.070.060</v>
          </cell>
          <cell r="E665" t="str">
            <v>Paginação de Forro e Lay out de Mobiliário</v>
          </cell>
          <cell r="F665">
            <v>0</v>
          </cell>
          <cell r="H665" t="str">
            <v>A1</v>
          </cell>
          <cell r="I665">
            <v>1</v>
          </cell>
          <cell r="J665">
            <v>39397</v>
          </cell>
          <cell r="K665">
            <v>39401</v>
          </cell>
          <cell r="P665">
            <v>0</v>
          </cell>
          <cell r="S665">
            <v>0</v>
          </cell>
        </row>
        <row r="666">
          <cell r="E666" t="str">
            <v>CONCRETO</v>
          </cell>
          <cell r="F666">
            <v>0</v>
          </cell>
          <cell r="P666">
            <v>0</v>
          </cell>
          <cell r="S666">
            <v>0</v>
          </cell>
        </row>
        <row r="667">
          <cell r="A667">
            <v>489</v>
          </cell>
          <cell r="B667" t="str">
            <v>LV-7003-C-7001</v>
          </cell>
          <cell r="C667" t="str">
            <v>LV-E06-B03-019</v>
          </cell>
          <cell r="D667" t="str">
            <v>E.40.CN.070.035</v>
          </cell>
          <cell r="E667" t="str">
            <v>Lista de Verificação de Desenhos de Fornecedores</v>
          </cell>
          <cell r="F667">
            <v>0</v>
          </cell>
          <cell r="H667" t="str">
            <v>A4</v>
          </cell>
          <cell r="I667">
            <v>8</v>
          </cell>
          <cell r="J667">
            <v>39417</v>
          </cell>
          <cell r="K667">
            <v>39423</v>
          </cell>
          <cell r="P667">
            <v>0</v>
          </cell>
          <cell r="S667">
            <v>0</v>
          </cell>
        </row>
        <row r="668">
          <cell r="E668" t="str">
            <v>ELÉTRICA</v>
          </cell>
          <cell r="F668">
            <v>0</v>
          </cell>
          <cell r="P668">
            <v>0</v>
          </cell>
          <cell r="S668">
            <v>0</v>
          </cell>
        </row>
        <row r="669">
          <cell r="A669">
            <v>490</v>
          </cell>
          <cell r="B669" t="str">
            <v>7003-E-7004</v>
          </cell>
          <cell r="C669" t="str">
            <v>DE-E06-E06-074</v>
          </cell>
          <cell r="D669" t="str">
            <v>E.40.EL.070.040</v>
          </cell>
          <cell r="E669" t="str">
            <v>Planta de Distribuição de Força e Aterramento</v>
          </cell>
          <cell r="F669">
            <v>0</v>
          </cell>
          <cell r="H669" t="str">
            <v>A1</v>
          </cell>
          <cell r="I669">
            <v>1</v>
          </cell>
          <cell r="J669">
            <v>39414</v>
          </cell>
          <cell r="K669">
            <v>39418</v>
          </cell>
          <cell r="P669">
            <v>0</v>
          </cell>
          <cell r="S669">
            <v>0</v>
          </cell>
        </row>
        <row r="670">
          <cell r="A670">
            <v>491</v>
          </cell>
          <cell r="B670" t="str">
            <v>7003-E-7005</v>
          </cell>
          <cell r="C670" t="str">
            <v>DE-E06-E06-075</v>
          </cell>
          <cell r="D670" t="str">
            <v>E.40.EL.070.040</v>
          </cell>
          <cell r="E670" t="str">
            <v>Planta de Iluminação e Tomadas de Corrente</v>
          </cell>
          <cell r="F670">
            <v>0</v>
          </cell>
          <cell r="H670" t="str">
            <v>A1</v>
          </cell>
          <cell r="I670">
            <v>1</v>
          </cell>
          <cell r="J670">
            <v>39414</v>
          </cell>
          <cell r="K670">
            <v>39418</v>
          </cell>
          <cell r="P670">
            <v>0</v>
          </cell>
          <cell r="S670">
            <v>0</v>
          </cell>
        </row>
        <row r="671">
          <cell r="A671">
            <v>492</v>
          </cell>
          <cell r="B671" t="str">
            <v>7003-E-7006</v>
          </cell>
          <cell r="C671" t="str">
            <v>DE-E06-E06-076</v>
          </cell>
          <cell r="D671" t="str">
            <v>E.40.EL.070.040</v>
          </cell>
          <cell r="E671" t="str">
            <v>Planta de SPDA</v>
          </cell>
          <cell r="F671">
            <v>0</v>
          </cell>
          <cell r="H671" t="str">
            <v>A1</v>
          </cell>
          <cell r="I671">
            <v>1</v>
          </cell>
          <cell r="J671">
            <v>39414</v>
          </cell>
          <cell r="K671">
            <v>39418</v>
          </cell>
          <cell r="P671">
            <v>0</v>
          </cell>
          <cell r="S671">
            <v>0</v>
          </cell>
        </row>
        <row r="672">
          <cell r="A672">
            <v>493</v>
          </cell>
          <cell r="B672" t="str">
            <v>7003-E-7007</v>
          </cell>
          <cell r="C672" t="str">
            <v>DE-E06-E06-077</v>
          </cell>
          <cell r="D672" t="str">
            <v>E.40.EL.070.040</v>
          </cell>
          <cell r="E672" t="str">
            <v>Diagrama Unifilar e Quadro de Cargas Elétricas</v>
          </cell>
          <cell r="F672">
            <v>0</v>
          </cell>
          <cell r="H672" t="str">
            <v>A1</v>
          </cell>
          <cell r="I672">
            <v>1.25</v>
          </cell>
          <cell r="J672">
            <v>39414</v>
          </cell>
          <cell r="K672">
            <v>39418</v>
          </cell>
          <cell r="P672">
            <v>0</v>
          </cell>
          <cell r="S672">
            <v>0</v>
          </cell>
        </row>
        <row r="673">
          <cell r="A673">
            <v>494</v>
          </cell>
          <cell r="B673" t="str">
            <v>MC-7003-E-7002</v>
          </cell>
          <cell r="C673" t="str">
            <v>MC-E06-E06-039</v>
          </cell>
          <cell r="D673" t="str">
            <v>E.40.EL.070.040</v>
          </cell>
          <cell r="E673" t="str">
            <v>Memória de Cálculo de Iluminação</v>
          </cell>
          <cell r="F673">
            <v>0</v>
          </cell>
          <cell r="H673" t="str">
            <v>A4</v>
          </cell>
          <cell r="I673">
            <v>3</v>
          </cell>
          <cell r="J673">
            <v>39414</v>
          </cell>
          <cell r="K673">
            <v>39418</v>
          </cell>
          <cell r="P673">
            <v>0</v>
          </cell>
          <cell r="S673">
            <v>0</v>
          </cell>
        </row>
        <row r="674">
          <cell r="A674">
            <v>495</v>
          </cell>
          <cell r="B674" t="str">
            <v>MC-7003-E-7003</v>
          </cell>
          <cell r="C674" t="str">
            <v>MC-E06-E06-040</v>
          </cell>
          <cell r="D674" t="str">
            <v>E.40.EL.070.040</v>
          </cell>
          <cell r="E674" t="str">
            <v>Memória de Cálculo de SPDA</v>
          </cell>
          <cell r="F674">
            <v>0</v>
          </cell>
          <cell r="H674" t="str">
            <v>A4</v>
          </cell>
          <cell r="I674">
            <v>3</v>
          </cell>
          <cell r="J674">
            <v>39414</v>
          </cell>
          <cell r="K674">
            <v>39418</v>
          </cell>
          <cell r="P674">
            <v>0</v>
          </cell>
          <cell r="S674">
            <v>0</v>
          </cell>
        </row>
        <row r="675">
          <cell r="A675">
            <v>496</v>
          </cell>
          <cell r="B675" t="str">
            <v>LM-7003-E-7001</v>
          </cell>
          <cell r="C675" t="str">
            <v>LM-E06-E06-020</v>
          </cell>
          <cell r="D675" t="str">
            <v>E.40.EL.070.040</v>
          </cell>
          <cell r="E675" t="str">
            <v>Lista de Materiais</v>
          </cell>
          <cell r="F675">
            <v>0</v>
          </cell>
          <cell r="H675" t="str">
            <v>A4</v>
          </cell>
          <cell r="I675">
            <v>1</v>
          </cell>
          <cell r="J675">
            <v>39414</v>
          </cell>
          <cell r="K675">
            <v>39418</v>
          </cell>
          <cell r="P675">
            <v>0</v>
          </cell>
          <cell r="S675">
            <v>0</v>
          </cell>
        </row>
        <row r="676">
          <cell r="A676">
            <v>497</v>
          </cell>
          <cell r="B676" t="str">
            <v>FD-7003-E-7001</v>
          </cell>
          <cell r="C676" t="str">
            <v>FD-E06-E06-020</v>
          </cell>
          <cell r="D676" t="str">
            <v>E.40.EL.070.040</v>
          </cell>
          <cell r="E676" t="str">
            <v>Folha de Dados (Quadro de Distribuição)</v>
          </cell>
          <cell r="F676">
            <v>0</v>
          </cell>
          <cell r="H676" t="str">
            <v>A4</v>
          </cell>
          <cell r="I676">
            <v>0.125</v>
          </cell>
          <cell r="J676">
            <v>39414</v>
          </cell>
          <cell r="K676">
            <v>39418</v>
          </cell>
          <cell r="P676">
            <v>0</v>
          </cell>
          <cell r="S676">
            <v>0</v>
          </cell>
        </row>
        <row r="677">
          <cell r="A677">
            <v>498</v>
          </cell>
          <cell r="B677" t="str">
            <v>MD-7003-E-7001</v>
          </cell>
          <cell r="C677" t="str">
            <v>MD-E06-E06-020</v>
          </cell>
          <cell r="D677" t="str">
            <v>E.40.EL.070.040</v>
          </cell>
          <cell r="E677" t="str">
            <v>Memorial Descritivo</v>
          </cell>
          <cell r="F677">
            <v>0</v>
          </cell>
          <cell r="H677" t="str">
            <v>A4</v>
          </cell>
          <cell r="I677">
            <v>1</v>
          </cell>
          <cell r="J677">
            <v>39414</v>
          </cell>
          <cell r="K677">
            <v>39418</v>
          </cell>
          <cell r="P677">
            <v>0</v>
          </cell>
          <cell r="S677">
            <v>0</v>
          </cell>
        </row>
        <row r="678">
          <cell r="E678" t="str">
            <v>TELEFONIA E DADOS</v>
          </cell>
          <cell r="F678">
            <v>0</v>
          </cell>
          <cell r="P678">
            <v>0</v>
          </cell>
          <cell r="S678">
            <v>0</v>
          </cell>
        </row>
        <row r="679">
          <cell r="A679">
            <v>499</v>
          </cell>
          <cell r="B679" t="str">
            <v>7003-K-7000</v>
          </cell>
          <cell r="C679" t="str">
            <v>DE-E06-E47-007</v>
          </cell>
          <cell r="D679" t="str">
            <v>E.40.CM.070.035</v>
          </cell>
          <cell r="E679" t="str">
            <v>Planta Baixa</v>
          </cell>
          <cell r="F679">
            <v>0</v>
          </cell>
          <cell r="H679" t="str">
            <v>A1</v>
          </cell>
          <cell r="I679">
            <v>1</v>
          </cell>
          <cell r="J679">
            <v>39397</v>
          </cell>
          <cell r="K679">
            <v>39403</v>
          </cell>
          <cell r="P679">
            <v>0</v>
          </cell>
          <cell r="S679">
            <v>0</v>
          </cell>
        </row>
        <row r="680">
          <cell r="A680">
            <v>500</v>
          </cell>
          <cell r="B680" t="str">
            <v>LM-7003-K-7000</v>
          </cell>
          <cell r="C680" t="str">
            <v>LM-E06-E47-007</v>
          </cell>
          <cell r="D680" t="str">
            <v>E.40.CM.070.035</v>
          </cell>
          <cell r="E680" t="str">
            <v>Lista de Materiais</v>
          </cell>
          <cell r="F680">
            <v>0</v>
          </cell>
          <cell r="H680" t="str">
            <v>A4</v>
          </cell>
          <cell r="I680">
            <v>0.125</v>
          </cell>
          <cell r="J680">
            <v>39397</v>
          </cell>
          <cell r="K680">
            <v>39403</v>
          </cell>
          <cell r="P680">
            <v>0</v>
          </cell>
          <cell r="S680">
            <v>0</v>
          </cell>
        </row>
        <row r="681">
          <cell r="E681" t="str">
            <v>HIDROSSANITÁRIA</v>
          </cell>
          <cell r="F681">
            <v>0</v>
          </cell>
          <cell r="P681">
            <v>0</v>
          </cell>
          <cell r="S681">
            <v>0</v>
          </cell>
        </row>
        <row r="682">
          <cell r="A682">
            <v>501</v>
          </cell>
          <cell r="B682" t="str">
            <v>7003-B-7000</v>
          </cell>
          <cell r="C682" t="str">
            <v>DE-E06-B49-055</v>
          </cell>
          <cell r="D682" t="str">
            <v>E.40.IE.070.040</v>
          </cell>
          <cell r="E682" t="str">
            <v>Planta e Isométrico - Água Fria</v>
          </cell>
          <cell r="F682">
            <v>0</v>
          </cell>
          <cell r="H682" t="str">
            <v>A1</v>
          </cell>
          <cell r="I682">
            <v>1</v>
          </cell>
          <cell r="J682">
            <v>39414</v>
          </cell>
          <cell r="K682">
            <v>39418</v>
          </cell>
          <cell r="P682">
            <v>0</v>
          </cell>
          <cell r="S682">
            <v>0</v>
          </cell>
        </row>
        <row r="683">
          <cell r="A683">
            <v>502</v>
          </cell>
          <cell r="B683" t="str">
            <v>7003-B-7001</v>
          </cell>
          <cell r="C683" t="str">
            <v>DE-E06-B49-056</v>
          </cell>
          <cell r="D683" t="str">
            <v>E.40.IE.070.040</v>
          </cell>
          <cell r="E683" t="str">
            <v>Planta e Esquema Vertical - Esgoto Sanitário</v>
          </cell>
          <cell r="F683">
            <v>0</v>
          </cell>
          <cell r="H683" t="str">
            <v>A1</v>
          </cell>
          <cell r="I683">
            <v>1</v>
          </cell>
          <cell r="J683">
            <v>39414</v>
          </cell>
          <cell r="K683">
            <v>39418</v>
          </cell>
          <cell r="P683">
            <v>0</v>
          </cell>
          <cell r="S683">
            <v>0</v>
          </cell>
        </row>
        <row r="684">
          <cell r="A684">
            <v>503</v>
          </cell>
          <cell r="B684" t="str">
            <v>7003-B-7002</v>
          </cell>
          <cell r="C684" t="str">
            <v>DE-E06-B49-057</v>
          </cell>
          <cell r="D684" t="str">
            <v>E.40.IE.070.040</v>
          </cell>
          <cell r="E684" t="str">
            <v>Planta e Detalhes - Águas Pluviais</v>
          </cell>
          <cell r="F684">
            <v>0</v>
          </cell>
          <cell r="H684" t="str">
            <v>A1</v>
          </cell>
          <cell r="I684">
            <v>1</v>
          </cell>
          <cell r="J684">
            <v>39414</v>
          </cell>
          <cell r="K684">
            <v>39418</v>
          </cell>
          <cell r="P684">
            <v>0</v>
          </cell>
          <cell r="S684">
            <v>0</v>
          </cell>
        </row>
        <row r="685">
          <cell r="A685">
            <v>504</v>
          </cell>
          <cell r="B685" t="str">
            <v>7003-B-7003</v>
          </cell>
          <cell r="C685" t="str">
            <v>DE-E06-B49-058</v>
          </cell>
          <cell r="D685" t="str">
            <v>E.40.IE.070.040</v>
          </cell>
          <cell r="E685" t="str">
            <v>Água Fria  - Planta da Cobertura</v>
          </cell>
          <cell r="F685">
            <v>0</v>
          </cell>
          <cell r="H685" t="str">
            <v>A1</v>
          </cell>
          <cell r="I685">
            <v>1</v>
          </cell>
          <cell r="J685">
            <v>39414</v>
          </cell>
          <cell r="K685">
            <v>39418</v>
          </cell>
          <cell r="P685">
            <v>0</v>
          </cell>
          <cell r="S685">
            <v>0</v>
          </cell>
        </row>
        <row r="686">
          <cell r="A686">
            <v>505</v>
          </cell>
          <cell r="B686" t="str">
            <v>LM-7003-B-7000</v>
          </cell>
          <cell r="C686" t="str">
            <v>LM-E06-B49-018</v>
          </cell>
          <cell r="D686" t="str">
            <v>E.40.IE.070.040</v>
          </cell>
          <cell r="E686" t="str">
            <v>Lista de Material</v>
          </cell>
          <cell r="F686">
            <v>0</v>
          </cell>
          <cell r="H686" t="str">
            <v>A4</v>
          </cell>
          <cell r="I686">
            <v>0.375</v>
          </cell>
          <cell r="J686">
            <v>39414</v>
          </cell>
          <cell r="K686">
            <v>39418</v>
          </cell>
          <cell r="P686">
            <v>0</v>
          </cell>
          <cell r="S686">
            <v>0</v>
          </cell>
        </row>
        <row r="687">
          <cell r="E687" t="str">
            <v>DRENAGEM PORTARIA</v>
          </cell>
          <cell r="F687">
            <v>0</v>
          </cell>
          <cell r="P687">
            <v>0</v>
          </cell>
          <cell r="S687">
            <v>0</v>
          </cell>
        </row>
        <row r="688">
          <cell r="A688">
            <v>506</v>
          </cell>
          <cell r="B688" t="str">
            <v>7003-K-7009</v>
          </cell>
          <cell r="C688" t="str">
            <v>DE-E06-B49-063</v>
          </cell>
          <cell r="D688" t="str">
            <v>E.40.IE.070.137</v>
          </cell>
          <cell r="E688" t="str">
            <v>Drenagem - Planta Geral</v>
          </cell>
          <cell r="F688">
            <v>0</v>
          </cell>
          <cell r="H688" t="str">
            <v>A1</v>
          </cell>
          <cell r="I688">
            <v>1</v>
          </cell>
          <cell r="J688">
            <v>39397</v>
          </cell>
          <cell r="K688">
            <v>39403</v>
          </cell>
          <cell r="P688">
            <v>0</v>
          </cell>
          <cell r="S688">
            <v>0</v>
          </cell>
        </row>
        <row r="689">
          <cell r="A689">
            <v>507</v>
          </cell>
          <cell r="B689" t="str">
            <v>7003-K-7010</v>
          </cell>
          <cell r="C689" t="str">
            <v>DE-E06-B49-064</v>
          </cell>
          <cell r="D689" t="str">
            <v>E.40.IE.070.137</v>
          </cell>
          <cell r="E689" t="str">
            <v>Planta e Detalhes - Águas Pluviais</v>
          </cell>
          <cell r="F689">
            <v>0</v>
          </cell>
          <cell r="H689" t="str">
            <v>A1</v>
          </cell>
          <cell r="I689">
            <v>1</v>
          </cell>
          <cell r="J689">
            <v>39397</v>
          </cell>
          <cell r="K689">
            <v>39403</v>
          </cell>
          <cell r="P689">
            <v>0</v>
          </cell>
          <cell r="S689">
            <v>0</v>
          </cell>
        </row>
        <row r="690">
          <cell r="A690">
            <v>508</v>
          </cell>
          <cell r="B690" t="str">
            <v>LM-7003-K-7000</v>
          </cell>
          <cell r="C690" t="str">
            <v>LM-E06-B49-020</v>
          </cell>
          <cell r="D690" t="str">
            <v>E.40.IE.070.137</v>
          </cell>
          <cell r="E690" t="str">
            <v>Lista de Material</v>
          </cell>
          <cell r="F690">
            <v>0</v>
          </cell>
          <cell r="H690" t="str">
            <v>A4</v>
          </cell>
          <cell r="I690">
            <v>0.375</v>
          </cell>
          <cell r="J690">
            <v>39397</v>
          </cell>
          <cell r="K690">
            <v>39403</v>
          </cell>
          <cell r="P690">
            <v>0</v>
          </cell>
          <cell r="S690">
            <v>0</v>
          </cell>
        </row>
        <row r="691">
          <cell r="E691" t="str">
            <v>ORÇAMENTAÇÃO</v>
          </cell>
          <cell r="F691">
            <v>0</v>
          </cell>
          <cell r="P691">
            <v>0</v>
          </cell>
          <cell r="S691">
            <v>0</v>
          </cell>
        </row>
        <row r="692">
          <cell r="A692">
            <v>509</v>
          </cell>
          <cell r="B692" t="str">
            <v>RT-7003-H-7001</v>
          </cell>
          <cell r="C692" t="str">
            <v>RT-E06-B00-018</v>
          </cell>
          <cell r="D692" t="str">
            <v>E.40.00.000.006</v>
          </cell>
          <cell r="E692" t="str">
            <v>Pacote para Orçamentação</v>
          </cell>
          <cell r="F692">
            <v>0</v>
          </cell>
          <cell r="H692" t="str">
            <v>A4</v>
          </cell>
          <cell r="I692">
            <v>2.75</v>
          </cell>
          <cell r="J692">
            <v>39473</v>
          </cell>
          <cell r="K692">
            <v>39532</v>
          </cell>
          <cell r="P692">
            <v>0</v>
          </cell>
          <cell r="S692">
            <v>0</v>
          </cell>
        </row>
        <row r="693">
          <cell r="E693" t="str">
            <v>ANÁLISE DE PROPOSTA</v>
          </cell>
          <cell r="F693">
            <v>0</v>
          </cell>
          <cell r="P693">
            <v>0</v>
          </cell>
          <cell r="S693">
            <v>0</v>
          </cell>
        </row>
        <row r="694">
          <cell r="A694">
            <v>510</v>
          </cell>
          <cell r="B694" t="str">
            <v>PT-7003-H-7001</v>
          </cell>
          <cell r="C694" t="str">
            <v>PT-E06-B00-018</v>
          </cell>
          <cell r="D694" t="str">
            <v>E.40.00.000.006</v>
          </cell>
          <cell r="E694" t="str">
            <v>Análise de Proposta</v>
          </cell>
          <cell r="F694">
            <v>0</v>
          </cell>
          <cell r="H694" t="str">
            <v>A4</v>
          </cell>
          <cell r="I694">
            <v>1.5</v>
          </cell>
          <cell r="J694">
            <v>39473</v>
          </cell>
          <cell r="K694">
            <v>39532</v>
          </cell>
          <cell r="P694">
            <v>0</v>
          </cell>
          <cell r="S694">
            <v>0</v>
          </cell>
        </row>
        <row r="695">
          <cell r="B695">
            <v>7003</v>
          </cell>
          <cell r="E695" t="str">
            <v>PORTARIA PRINCIPAL - COBERTURA DO ACESSO</v>
          </cell>
          <cell r="F695">
            <v>0</v>
          </cell>
          <cell r="P695">
            <v>0</v>
          </cell>
          <cell r="S695">
            <v>0</v>
          </cell>
        </row>
        <row r="696">
          <cell r="A696">
            <v>511</v>
          </cell>
          <cell r="B696" t="str">
            <v>LV-7003-C-7002</v>
          </cell>
          <cell r="C696" t="str">
            <v>LV-E06-B03-020</v>
          </cell>
          <cell r="D696" t="str">
            <v>E.40.CN.070.012</v>
          </cell>
          <cell r="E696" t="str">
            <v>Lista de Verificação de Desenhos de Fornecedores</v>
          </cell>
          <cell r="F696">
            <v>0</v>
          </cell>
          <cell r="H696" t="str">
            <v>A4</v>
          </cell>
          <cell r="I696">
            <v>7</v>
          </cell>
          <cell r="J696">
            <v>39467</v>
          </cell>
          <cell r="K696">
            <v>39473</v>
          </cell>
          <cell r="P696">
            <v>0</v>
          </cell>
          <cell r="S696">
            <v>0</v>
          </cell>
        </row>
        <row r="697">
          <cell r="B697">
            <v>7003</v>
          </cell>
          <cell r="E697" t="str">
            <v>PORTARIA PRINCIPAL - ESTACIONAMENTO DE ÔNIBUS</v>
          </cell>
          <cell r="F697">
            <v>0</v>
          </cell>
          <cell r="P697">
            <v>0</v>
          </cell>
          <cell r="S697">
            <v>0</v>
          </cell>
        </row>
        <row r="698">
          <cell r="A698">
            <v>512</v>
          </cell>
          <cell r="B698" t="str">
            <v>LV-7003-C-7003</v>
          </cell>
          <cell r="C698" t="str">
            <v>LV-E06-B03-021</v>
          </cell>
          <cell r="D698" t="str">
            <v>E.40.CN.070.012</v>
          </cell>
          <cell r="E698" t="str">
            <v>Lista de Verificação de Desenhos de Fornecedores</v>
          </cell>
          <cell r="F698">
            <v>0</v>
          </cell>
          <cell r="H698" t="str">
            <v>A4</v>
          </cell>
          <cell r="I698">
            <v>7</v>
          </cell>
          <cell r="J698">
            <v>39467</v>
          </cell>
          <cell r="K698">
            <v>39473</v>
          </cell>
          <cell r="P698">
            <v>0</v>
          </cell>
          <cell r="S698">
            <v>0</v>
          </cell>
        </row>
        <row r="699">
          <cell r="B699">
            <v>7003</v>
          </cell>
          <cell r="E699" t="str">
            <v>PORTARIA PRINCIPAL - PARADA DE ÔNIBUS</v>
          </cell>
          <cell r="F699">
            <v>0</v>
          </cell>
          <cell r="P699">
            <v>0</v>
          </cell>
          <cell r="S699">
            <v>0</v>
          </cell>
        </row>
        <row r="700">
          <cell r="A700">
            <v>513</v>
          </cell>
          <cell r="B700" t="str">
            <v>LV-7003-C-7004</v>
          </cell>
          <cell r="C700" t="str">
            <v>LV-E06-B03-022</v>
          </cell>
          <cell r="D700" t="str">
            <v>E.40.CN.070.012</v>
          </cell>
          <cell r="E700" t="str">
            <v>Lista de Verificação de Desenhos de Fornecedores</v>
          </cell>
          <cell r="F700">
            <v>0</v>
          </cell>
          <cell r="H700" t="str">
            <v>A4</v>
          </cell>
          <cell r="I700">
            <v>6</v>
          </cell>
          <cell r="J700">
            <v>39467</v>
          </cell>
          <cell r="K700">
            <v>39473</v>
          </cell>
          <cell r="P700">
            <v>0</v>
          </cell>
          <cell r="S700">
            <v>0</v>
          </cell>
        </row>
        <row r="701">
          <cell r="B701">
            <v>7003</v>
          </cell>
          <cell r="E701" t="str">
            <v>PORTARIA PRINCIPAL - BALANÇA</v>
          </cell>
          <cell r="F701">
            <v>0</v>
          </cell>
          <cell r="P701">
            <v>0</v>
          </cell>
          <cell r="S701">
            <v>0</v>
          </cell>
        </row>
        <row r="702">
          <cell r="A702">
            <v>514</v>
          </cell>
          <cell r="B702" t="str">
            <v>LV-7003-C-7006</v>
          </cell>
          <cell r="C702" t="str">
            <v>LV-E06-B03-023</v>
          </cell>
          <cell r="D702" t="str">
            <v>E.40.CN.070.012</v>
          </cell>
          <cell r="E702" t="str">
            <v>Lista de Verificação de Desenhos de Fornecedores</v>
          </cell>
          <cell r="F702">
            <v>0</v>
          </cell>
          <cell r="H702" t="str">
            <v>A4</v>
          </cell>
          <cell r="I702">
            <v>4</v>
          </cell>
          <cell r="J702">
            <v>39467</v>
          </cell>
          <cell r="K702">
            <v>39473</v>
          </cell>
          <cell r="P702">
            <v>0</v>
          </cell>
          <cell r="S702">
            <v>0</v>
          </cell>
        </row>
        <row r="703">
          <cell r="E703" t="str">
            <v>METÁLICA</v>
          </cell>
          <cell r="F703">
            <v>0</v>
          </cell>
          <cell r="P703">
            <v>0</v>
          </cell>
          <cell r="S703">
            <v>0</v>
          </cell>
        </row>
        <row r="704">
          <cell r="A704">
            <v>515</v>
          </cell>
          <cell r="B704" t="str">
            <v>LV-7003-S-7001</v>
          </cell>
          <cell r="C704" t="str">
            <v>LV-E06-B04-019</v>
          </cell>
          <cell r="D704" t="str">
            <v>E.40.EM.070.012</v>
          </cell>
          <cell r="E704" t="str">
            <v>Lista de Verificação de Desenhos de Fornecedores</v>
          </cell>
          <cell r="F704">
            <v>0</v>
          </cell>
          <cell r="H704" t="str">
            <v>A4</v>
          </cell>
          <cell r="I704">
            <v>5</v>
          </cell>
          <cell r="J704">
            <v>39467</v>
          </cell>
          <cell r="K704">
            <v>39473</v>
          </cell>
          <cell r="P704">
            <v>0</v>
          </cell>
          <cell r="S704">
            <v>0</v>
          </cell>
        </row>
        <row r="705">
          <cell r="B705">
            <v>7003</v>
          </cell>
          <cell r="E705" t="str">
            <v>PORTARIA PRINCIPAL - COBERTURA DO ACESSO</v>
          </cell>
          <cell r="F705">
            <v>0</v>
          </cell>
          <cell r="P705">
            <v>0</v>
          </cell>
          <cell r="S705">
            <v>0</v>
          </cell>
        </row>
        <row r="706">
          <cell r="A706">
            <v>516</v>
          </cell>
          <cell r="B706" t="str">
            <v>LV-7003-S-7002</v>
          </cell>
          <cell r="C706" t="str">
            <v>LV-E06-B04-020</v>
          </cell>
          <cell r="D706" t="str">
            <v>E.40.EM.070.012</v>
          </cell>
          <cell r="E706" t="str">
            <v>Lista de Verificação de Desenhos de Fornecedores</v>
          </cell>
          <cell r="F706">
            <v>0</v>
          </cell>
          <cell r="H706" t="str">
            <v>A4</v>
          </cell>
          <cell r="I706">
            <v>5</v>
          </cell>
          <cell r="J706">
            <v>39467</v>
          </cell>
          <cell r="K706">
            <v>39473</v>
          </cell>
          <cell r="P706">
            <v>0</v>
          </cell>
          <cell r="S706">
            <v>0</v>
          </cell>
        </row>
        <row r="707">
          <cell r="B707">
            <v>7003</v>
          </cell>
          <cell r="E707" t="str">
            <v>PORTARIA PRINCIPAL - ESTACIONAMENTO DE ÔNIBUS</v>
          </cell>
          <cell r="F707">
            <v>0</v>
          </cell>
          <cell r="P707">
            <v>0</v>
          </cell>
          <cell r="S707">
            <v>0</v>
          </cell>
        </row>
        <row r="708">
          <cell r="A708">
            <v>517</v>
          </cell>
          <cell r="B708" t="str">
            <v>LV-7003-S-7003</v>
          </cell>
          <cell r="C708" t="str">
            <v>LV-E06-B04-021</v>
          </cell>
          <cell r="D708" t="str">
            <v>E.40.EM.070.012</v>
          </cell>
          <cell r="E708" t="str">
            <v>Lista de Verificação de Desenhos de Fornecedores</v>
          </cell>
          <cell r="F708">
            <v>0</v>
          </cell>
          <cell r="H708" t="str">
            <v>A4</v>
          </cell>
          <cell r="I708">
            <v>5</v>
          </cell>
          <cell r="J708">
            <v>39467</v>
          </cell>
          <cell r="K708">
            <v>39473</v>
          </cell>
          <cell r="P708">
            <v>0</v>
          </cell>
          <cell r="S708">
            <v>0</v>
          </cell>
        </row>
        <row r="709">
          <cell r="B709">
            <v>7003</v>
          </cell>
          <cell r="E709" t="str">
            <v>PORTARIA PRINCIPAL - PARADA DE ÔNIBUS</v>
          </cell>
          <cell r="F709">
            <v>0</v>
          </cell>
          <cell r="P709">
            <v>0</v>
          </cell>
          <cell r="S709">
            <v>0</v>
          </cell>
        </row>
        <row r="710">
          <cell r="A710">
            <v>518</v>
          </cell>
          <cell r="B710" t="str">
            <v>LV-7003-S-7004</v>
          </cell>
          <cell r="C710" t="str">
            <v>LV-E06-B04-022</v>
          </cell>
          <cell r="D710" t="str">
            <v>E.40.EM.070.012</v>
          </cell>
          <cell r="E710" t="str">
            <v>Lista de Verificação de Desenhos de Fornecedores</v>
          </cell>
          <cell r="F710">
            <v>0</v>
          </cell>
          <cell r="H710" t="str">
            <v>A4</v>
          </cell>
          <cell r="I710">
            <v>5</v>
          </cell>
          <cell r="J710">
            <v>39467</v>
          </cell>
          <cell r="K710">
            <v>39473</v>
          </cell>
          <cell r="P710">
            <v>0</v>
          </cell>
          <cell r="S710">
            <v>0</v>
          </cell>
        </row>
        <row r="711">
          <cell r="B711">
            <v>7004</v>
          </cell>
          <cell r="E711" t="str">
            <v>CENTRO DE TREINAMENTO</v>
          </cell>
          <cell r="F711">
            <v>0</v>
          </cell>
          <cell r="P711">
            <v>0</v>
          </cell>
          <cell r="S711">
            <v>0</v>
          </cell>
        </row>
        <row r="712">
          <cell r="E712" t="str">
            <v>ARQUITETURA</v>
          </cell>
          <cell r="F712">
            <v>0</v>
          </cell>
          <cell r="P712">
            <v>0</v>
          </cell>
          <cell r="S712">
            <v>0</v>
          </cell>
        </row>
        <row r="713">
          <cell r="A713">
            <v>519</v>
          </cell>
          <cell r="B713" t="str">
            <v>7004-A-7000</v>
          </cell>
          <cell r="C713" t="str">
            <v>DE-E06-B15-082</v>
          </cell>
          <cell r="D713" t="str">
            <v>E.40.AR.070.065</v>
          </cell>
          <cell r="E713" t="str">
            <v>Planta Baixa</v>
          </cell>
          <cell r="F713">
            <v>0</v>
          </cell>
          <cell r="H713" t="str">
            <v>A1</v>
          </cell>
          <cell r="I713">
            <v>1</v>
          </cell>
          <cell r="J713">
            <v>39359</v>
          </cell>
          <cell r="K713">
            <v>39365</v>
          </cell>
          <cell r="P713">
            <v>0</v>
          </cell>
          <cell r="S713">
            <v>0</v>
          </cell>
        </row>
        <row r="714">
          <cell r="A714">
            <v>520</v>
          </cell>
          <cell r="B714" t="str">
            <v>7004-A-7001</v>
          </cell>
          <cell r="C714" t="str">
            <v>DE-E06-B15-083</v>
          </cell>
          <cell r="D714" t="str">
            <v>E.40.AR.070.065</v>
          </cell>
          <cell r="E714" t="str">
            <v>Cobertura</v>
          </cell>
          <cell r="F714">
            <v>0</v>
          </cell>
          <cell r="H714" t="str">
            <v>A1</v>
          </cell>
          <cell r="I714">
            <v>1</v>
          </cell>
          <cell r="J714">
            <v>39359</v>
          </cell>
          <cell r="K714">
            <v>39365</v>
          </cell>
          <cell r="P714">
            <v>0</v>
          </cell>
          <cell r="S714">
            <v>0</v>
          </cell>
        </row>
        <row r="715">
          <cell r="A715">
            <v>521</v>
          </cell>
          <cell r="B715" t="str">
            <v>7004-A-7002</v>
          </cell>
          <cell r="C715" t="str">
            <v>DE-E06-B15-084</v>
          </cell>
          <cell r="D715" t="str">
            <v>E.40.AR.070.065</v>
          </cell>
          <cell r="E715" t="str">
            <v xml:space="preserve">Cortes </v>
          </cell>
          <cell r="F715">
            <v>0</v>
          </cell>
          <cell r="H715" t="str">
            <v>A1</v>
          </cell>
          <cell r="I715">
            <v>1</v>
          </cell>
          <cell r="J715">
            <v>39359</v>
          </cell>
          <cell r="K715">
            <v>39365</v>
          </cell>
          <cell r="P715">
            <v>0</v>
          </cell>
          <cell r="S715">
            <v>0</v>
          </cell>
        </row>
        <row r="716">
          <cell r="A716">
            <v>522</v>
          </cell>
          <cell r="B716" t="str">
            <v>7004-A-7003</v>
          </cell>
          <cell r="C716" t="str">
            <v>DE-E06-B15-085</v>
          </cell>
          <cell r="D716" t="str">
            <v>E.40.AR.070.065</v>
          </cell>
          <cell r="E716" t="str">
            <v>Fachadas</v>
          </cell>
          <cell r="F716">
            <v>0</v>
          </cell>
          <cell r="H716" t="str">
            <v>A1</v>
          </cell>
          <cell r="I716">
            <v>1</v>
          </cell>
          <cell r="J716">
            <v>39359</v>
          </cell>
          <cell r="K716">
            <v>39365</v>
          </cell>
          <cell r="P716">
            <v>0</v>
          </cell>
          <cell r="S716">
            <v>0</v>
          </cell>
        </row>
        <row r="717">
          <cell r="A717">
            <v>523</v>
          </cell>
          <cell r="B717" t="str">
            <v>7004-A-7004</v>
          </cell>
          <cell r="C717" t="str">
            <v>DE-E06-B15-086</v>
          </cell>
          <cell r="D717" t="str">
            <v>E.40.AR.070.075</v>
          </cell>
          <cell r="E717" t="str">
            <v>Det. Sanit./Copa</v>
          </cell>
          <cell r="F717">
            <v>0</v>
          </cell>
          <cell r="H717" t="str">
            <v>A1</v>
          </cell>
          <cell r="I717">
            <v>1</v>
          </cell>
          <cell r="J717">
            <v>39376</v>
          </cell>
          <cell r="K717">
            <v>39380</v>
          </cell>
          <cell r="P717">
            <v>0</v>
          </cell>
          <cell r="S717">
            <v>0</v>
          </cell>
        </row>
        <row r="718">
          <cell r="A718">
            <v>524</v>
          </cell>
          <cell r="B718" t="str">
            <v>7004-A-7005</v>
          </cell>
          <cell r="C718" t="str">
            <v>DE-E06-B15-087</v>
          </cell>
          <cell r="D718" t="str">
            <v>E.40.AR.070.075</v>
          </cell>
          <cell r="E718" t="str">
            <v>Paginação de Forro e Lay out de Mobiliário</v>
          </cell>
          <cell r="F718">
            <v>0</v>
          </cell>
          <cell r="H718" t="str">
            <v>A1</v>
          </cell>
          <cell r="I718">
            <v>1</v>
          </cell>
          <cell r="J718">
            <v>39376</v>
          </cell>
          <cell r="K718">
            <v>39380</v>
          </cell>
          <cell r="P718">
            <v>0</v>
          </cell>
          <cell r="S718">
            <v>0</v>
          </cell>
        </row>
        <row r="719">
          <cell r="E719" t="str">
            <v>CONCRETO</v>
          </cell>
          <cell r="F719">
            <v>0</v>
          </cell>
          <cell r="P719">
            <v>0</v>
          </cell>
          <cell r="S719">
            <v>0</v>
          </cell>
        </row>
        <row r="720">
          <cell r="A720">
            <v>525</v>
          </cell>
          <cell r="B720" t="str">
            <v>LV-7004-C-7000</v>
          </cell>
          <cell r="C720" t="str">
            <v>LV-E06-B03-024</v>
          </cell>
          <cell r="D720" t="str">
            <v>E.40.CN.070.045</v>
          </cell>
          <cell r="E720" t="str">
            <v>Lista de Verificação de Desenhos de Fornecedores</v>
          </cell>
          <cell r="F720">
            <v>0</v>
          </cell>
          <cell r="H720" t="str">
            <v>A4</v>
          </cell>
          <cell r="I720">
            <v>10</v>
          </cell>
          <cell r="J720">
            <v>39396</v>
          </cell>
          <cell r="K720">
            <v>39402</v>
          </cell>
          <cell r="P720">
            <v>0</v>
          </cell>
          <cell r="S720">
            <v>0</v>
          </cell>
        </row>
        <row r="721">
          <cell r="E721" t="str">
            <v>METÁLICA</v>
          </cell>
          <cell r="F721">
            <v>0</v>
          </cell>
          <cell r="P721">
            <v>0</v>
          </cell>
          <cell r="S721">
            <v>0</v>
          </cell>
        </row>
        <row r="722">
          <cell r="A722">
            <v>526</v>
          </cell>
          <cell r="B722" t="str">
            <v>LV-7004-S-7000</v>
          </cell>
          <cell r="C722" t="str">
            <v>LV-E06-B04-023</v>
          </cell>
          <cell r="D722" t="str">
            <v>E.40.EM.070.045</v>
          </cell>
          <cell r="E722" t="str">
            <v>Lista de Verificação de Desenhos de Fornecedores</v>
          </cell>
          <cell r="F722">
            <v>0</v>
          </cell>
          <cell r="H722" t="str">
            <v>A4</v>
          </cell>
          <cell r="I722">
            <v>5</v>
          </cell>
          <cell r="J722">
            <v>39396</v>
          </cell>
          <cell r="K722">
            <v>39402</v>
          </cell>
          <cell r="P722">
            <v>0</v>
          </cell>
          <cell r="S722">
            <v>0</v>
          </cell>
        </row>
        <row r="723">
          <cell r="E723" t="str">
            <v>ELÉTRICA</v>
          </cell>
          <cell r="F723">
            <v>0</v>
          </cell>
          <cell r="P723">
            <v>0</v>
          </cell>
          <cell r="S723">
            <v>0</v>
          </cell>
        </row>
        <row r="724">
          <cell r="A724">
            <v>527</v>
          </cell>
          <cell r="B724" t="str">
            <v>7004-E-7000</v>
          </cell>
          <cell r="C724" t="str">
            <v>DE-E06-E06-078</v>
          </cell>
          <cell r="D724" t="str">
            <v>E.40.EL.070.055</v>
          </cell>
          <cell r="E724" t="str">
            <v>Planta de Distribuição de Força e Aterramento</v>
          </cell>
          <cell r="F724">
            <v>0</v>
          </cell>
          <cell r="H724" t="str">
            <v>A1</v>
          </cell>
          <cell r="I724">
            <v>1</v>
          </cell>
          <cell r="J724">
            <v>39376</v>
          </cell>
          <cell r="K724">
            <v>39382</v>
          </cell>
          <cell r="P724">
            <v>0</v>
          </cell>
          <cell r="S724">
            <v>0</v>
          </cell>
        </row>
        <row r="725">
          <cell r="A725">
            <v>528</v>
          </cell>
          <cell r="B725" t="str">
            <v>7004-E-7001</v>
          </cell>
          <cell r="C725" t="str">
            <v>DE-E06-E06-079</v>
          </cell>
          <cell r="D725" t="str">
            <v>E.40.EL.070.055</v>
          </cell>
          <cell r="E725" t="str">
            <v>Planta de Iluminação e Tomadas de Corrente</v>
          </cell>
          <cell r="F725">
            <v>0</v>
          </cell>
          <cell r="H725" t="str">
            <v>A1</v>
          </cell>
          <cell r="I725">
            <v>1</v>
          </cell>
          <cell r="J725">
            <v>39376</v>
          </cell>
          <cell r="K725">
            <v>39382</v>
          </cell>
          <cell r="P725">
            <v>0</v>
          </cell>
          <cell r="S725">
            <v>0</v>
          </cell>
        </row>
        <row r="726">
          <cell r="A726">
            <v>529</v>
          </cell>
          <cell r="B726" t="str">
            <v>7004-E-7002</v>
          </cell>
          <cell r="C726" t="str">
            <v>DE-E06-E06-080</v>
          </cell>
          <cell r="D726" t="str">
            <v>E.40.EL.070.055</v>
          </cell>
          <cell r="E726" t="str">
            <v>Planta de SPDA</v>
          </cell>
          <cell r="F726">
            <v>0</v>
          </cell>
          <cell r="H726" t="str">
            <v>A1</v>
          </cell>
          <cell r="I726">
            <v>1</v>
          </cell>
          <cell r="J726">
            <v>39376</v>
          </cell>
          <cell r="K726">
            <v>39382</v>
          </cell>
          <cell r="P726">
            <v>0</v>
          </cell>
          <cell r="S726">
            <v>0</v>
          </cell>
        </row>
        <row r="727">
          <cell r="A727">
            <v>530</v>
          </cell>
          <cell r="B727" t="str">
            <v>7004-E-7003</v>
          </cell>
          <cell r="C727" t="str">
            <v>DE-E06-E06-081</v>
          </cell>
          <cell r="D727" t="str">
            <v>E.40.EL.070.055</v>
          </cell>
          <cell r="E727" t="str">
            <v>Diagrama Unifilar e Quadro de Cargas Elétricas</v>
          </cell>
          <cell r="F727">
            <v>0</v>
          </cell>
          <cell r="H727" t="str">
            <v>A1</v>
          </cell>
          <cell r="I727">
            <v>1.25</v>
          </cell>
          <cell r="J727">
            <v>39376</v>
          </cell>
          <cell r="K727">
            <v>39382</v>
          </cell>
          <cell r="P727">
            <v>0</v>
          </cell>
          <cell r="S727">
            <v>0</v>
          </cell>
        </row>
        <row r="728">
          <cell r="A728">
            <v>531</v>
          </cell>
          <cell r="B728" t="str">
            <v>MC-7004-E-7000</v>
          </cell>
          <cell r="C728" t="str">
            <v>MC-E06-E06-041</v>
          </cell>
          <cell r="D728" t="str">
            <v>E.40.EL.070.055</v>
          </cell>
          <cell r="E728" t="str">
            <v>Memória de Cálculo de Iluminação</v>
          </cell>
          <cell r="F728">
            <v>0</v>
          </cell>
          <cell r="H728" t="str">
            <v>A4</v>
          </cell>
          <cell r="I728">
            <v>3</v>
          </cell>
          <cell r="J728">
            <v>39376</v>
          </cell>
          <cell r="K728">
            <v>39382</v>
          </cell>
          <cell r="P728">
            <v>0</v>
          </cell>
          <cell r="S728">
            <v>0</v>
          </cell>
        </row>
        <row r="729">
          <cell r="A729">
            <v>532</v>
          </cell>
          <cell r="B729" t="str">
            <v>MC-7004-E-7001</v>
          </cell>
          <cell r="C729" t="str">
            <v>MC-E06-E06-042</v>
          </cell>
          <cell r="D729" t="str">
            <v>E.40.EL.070.055</v>
          </cell>
          <cell r="E729" t="str">
            <v>Memória de Cálculo de SPDA</v>
          </cell>
          <cell r="F729">
            <v>0</v>
          </cell>
          <cell r="H729" t="str">
            <v>A4</v>
          </cell>
          <cell r="I729">
            <v>3</v>
          </cell>
          <cell r="J729">
            <v>39376</v>
          </cell>
          <cell r="K729">
            <v>39382</v>
          </cell>
          <cell r="P729">
            <v>0</v>
          </cell>
          <cell r="S729">
            <v>0</v>
          </cell>
        </row>
        <row r="730">
          <cell r="A730">
            <v>533</v>
          </cell>
          <cell r="B730" t="str">
            <v>LM-7004-E-7000</v>
          </cell>
          <cell r="C730" t="str">
            <v>LM-E06-E06-021</v>
          </cell>
          <cell r="D730" t="str">
            <v>E.40.EL.070.055</v>
          </cell>
          <cell r="E730" t="str">
            <v>Lista de Materiais</v>
          </cell>
          <cell r="F730">
            <v>0</v>
          </cell>
          <cell r="H730" t="str">
            <v>A4</v>
          </cell>
          <cell r="I730">
            <v>1</v>
          </cell>
          <cell r="J730">
            <v>39376</v>
          </cell>
          <cell r="K730">
            <v>39382</v>
          </cell>
          <cell r="P730">
            <v>0</v>
          </cell>
          <cell r="S730">
            <v>0</v>
          </cell>
        </row>
        <row r="731">
          <cell r="A731">
            <v>534</v>
          </cell>
          <cell r="B731" t="str">
            <v>FD-7004-E-7000</v>
          </cell>
          <cell r="C731" t="str">
            <v>FD-E06-E06-021</v>
          </cell>
          <cell r="D731" t="str">
            <v>E.40.EL.070.055</v>
          </cell>
          <cell r="E731" t="str">
            <v>Folha de Dados (Quadro de Distribuição)</v>
          </cell>
          <cell r="F731">
            <v>0</v>
          </cell>
          <cell r="H731" t="str">
            <v>A4</v>
          </cell>
          <cell r="I731">
            <v>0.125</v>
          </cell>
          <cell r="J731">
            <v>39376</v>
          </cell>
          <cell r="K731">
            <v>39382</v>
          </cell>
          <cell r="P731">
            <v>0</v>
          </cell>
          <cell r="S731">
            <v>0</v>
          </cell>
        </row>
        <row r="732">
          <cell r="A732">
            <v>535</v>
          </cell>
          <cell r="B732" t="str">
            <v>MD-7004-E-7000</v>
          </cell>
          <cell r="C732" t="str">
            <v>MD-E06-E06-021</v>
          </cell>
          <cell r="D732" t="str">
            <v>E.40.EL.070.055</v>
          </cell>
          <cell r="E732" t="str">
            <v>Memorial Descritivo</v>
          </cell>
          <cell r="F732">
            <v>0</v>
          </cell>
          <cell r="H732" t="str">
            <v>A4</v>
          </cell>
          <cell r="I732">
            <v>1</v>
          </cell>
          <cell r="J732">
            <v>39376</v>
          </cell>
          <cell r="K732">
            <v>39382</v>
          </cell>
          <cell r="P732">
            <v>0</v>
          </cell>
          <cell r="S732">
            <v>0</v>
          </cell>
        </row>
        <row r="733">
          <cell r="E733" t="str">
            <v>TELEFONIA E DADOS</v>
          </cell>
          <cell r="F733">
            <v>0</v>
          </cell>
          <cell r="P733">
            <v>0</v>
          </cell>
          <cell r="S733">
            <v>0</v>
          </cell>
        </row>
        <row r="734">
          <cell r="A734">
            <v>536</v>
          </cell>
          <cell r="B734" t="str">
            <v>7004-K-7000</v>
          </cell>
          <cell r="C734" t="str">
            <v>DE-E06-E47-009</v>
          </cell>
          <cell r="D734" t="str">
            <v>E.40.CM.070.050</v>
          </cell>
          <cell r="E734" t="str">
            <v>Planta Baixa</v>
          </cell>
          <cell r="F734">
            <v>0</v>
          </cell>
          <cell r="H734" t="str">
            <v>A1</v>
          </cell>
          <cell r="I734">
            <v>1</v>
          </cell>
          <cell r="J734">
            <v>39376</v>
          </cell>
          <cell r="K734">
            <v>39382</v>
          </cell>
          <cell r="P734">
            <v>0</v>
          </cell>
          <cell r="S734">
            <v>0</v>
          </cell>
        </row>
        <row r="735">
          <cell r="A735">
            <v>537</v>
          </cell>
          <cell r="B735" t="str">
            <v>LM-7004-K-7000</v>
          </cell>
          <cell r="C735" t="str">
            <v>LM-E06-E47-009</v>
          </cell>
          <cell r="D735" t="str">
            <v>E.40.CM.070.050</v>
          </cell>
          <cell r="E735" t="str">
            <v>Lista de Materiais</v>
          </cell>
          <cell r="F735">
            <v>0</v>
          </cell>
          <cell r="H735" t="str">
            <v>A4</v>
          </cell>
          <cell r="I735">
            <v>0.125</v>
          </cell>
          <cell r="J735">
            <v>39376</v>
          </cell>
          <cell r="K735">
            <v>39382</v>
          </cell>
          <cell r="P735">
            <v>0</v>
          </cell>
          <cell r="S735">
            <v>0</v>
          </cell>
        </row>
        <row r="736">
          <cell r="E736" t="str">
            <v>HIDROSSANITÁRIA</v>
          </cell>
          <cell r="F736">
            <v>0</v>
          </cell>
          <cell r="P736">
            <v>0</v>
          </cell>
          <cell r="S736">
            <v>0</v>
          </cell>
        </row>
        <row r="737">
          <cell r="A737">
            <v>538</v>
          </cell>
          <cell r="B737" t="str">
            <v>7004-B-7000</v>
          </cell>
          <cell r="C737" t="str">
            <v>DE-E06-B49-044</v>
          </cell>
          <cell r="D737" t="str">
            <v>E.40.IE.070.055</v>
          </cell>
          <cell r="E737" t="str">
            <v>Planta e Isométrico - Água Fria</v>
          </cell>
          <cell r="F737">
            <v>0</v>
          </cell>
          <cell r="H737" t="str">
            <v>A1</v>
          </cell>
          <cell r="I737">
            <v>1</v>
          </cell>
          <cell r="J737">
            <v>39376</v>
          </cell>
          <cell r="K737">
            <v>39382</v>
          </cell>
          <cell r="P737">
            <v>0</v>
          </cell>
          <cell r="S737">
            <v>0</v>
          </cell>
        </row>
        <row r="738">
          <cell r="A738">
            <v>539</v>
          </cell>
          <cell r="B738" t="str">
            <v>7004-B-7001</v>
          </cell>
          <cell r="C738" t="str">
            <v>DE-E06-B49-045</v>
          </cell>
          <cell r="D738" t="str">
            <v>E.40.IE.070.055</v>
          </cell>
          <cell r="E738" t="str">
            <v>Planta Baixa - Esgoto Sanitário</v>
          </cell>
          <cell r="F738">
            <v>0</v>
          </cell>
          <cell r="H738" t="str">
            <v>A1</v>
          </cell>
          <cell r="I738">
            <v>1</v>
          </cell>
          <cell r="J738">
            <v>39376</v>
          </cell>
          <cell r="K738">
            <v>39382</v>
          </cell>
          <cell r="P738">
            <v>0</v>
          </cell>
          <cell r="S738">
            <v>0</v>
          </cell>
        </row>
        <row r="739">
          <cell r="A739">
            <v>540</v>
          </cell>
          <cell r="B739" t="str">
            <v>7004-B-7002</v>
          </cell>
          <cell r="C739" t="str">
            <v>DE-E06-B49-046</v>
          </cell>
          <cell r="D739" t="str">
            <v>E.40.IE.070.055</v>
          </cell>
          <cell r="E739" t="str">
            <v>Planta - Esquema Vertical e Detalhes - Esgoto Sanitário</v>
          </cell>
          <cell r="F739">
            <v>0</v>
          </cell>
          <cell r="H739" t="str">
            <v>A1</v>
          </cell>
          <cell r="I739">
            <v>1</v>
          </cell>
          <cell r="J739">
            <v>39376</v>
          </cell>
          <cell r="K739">
            <v>39382</v>
          </cell>
          <cell r="P739">
            <v>0</v>
          </cell>
          <cell r="S739">
            <v>0</v>
          </cell>
        </row>
        <row r="740">
          <cell r="A740">
            <v>541</v>
          </cell>
          <cell r="B740" t="str">
            <v>7004-B-7003</v>
          </cell>
          <cell r="C740" t="str">
            <v>DE-E06-B49-047</v>
          </cell>
          <cell r="D740" t="str">
            <v>E.40.IE.070.055</v>
          </cell>
          <cell r="E740" t="str">
            <v>Planta e Detalhes - Águas Pluviais</v>
          </cell>
          <cell r="F740">
            <v>0</v>
          </cell>
          <cell r="H740" t="str">
            <v>A1</v>
          </cell>
          <cell r="I740">
            <v>1</v>
          </cell>
          <cell r="J740">
            <v>39376</v>
          </cell>
          <cell r="K740">
            <v>39382</v>
          </cell>
          <cell r="P740">
            <v>0</v>
          </cell>
          <cell r="S740">
            <v>0</v>
          </cell>
        </row>
        <row r="741">
          <cell r="A741">
            <v>542</v>
          </cell>
          <cell r="B741" t="str">
            <v>7004-B-7004</v>
          </cell>
          <cell r="C741" t="str">
            <v>DE-E06-B49-048</v>
          </cell>
          <cell r="D741" t="str">
            <v>E.40.IE.070.055</v>
          </cell>
          <cell r="E741" t="str">
            <v>Água Fria  - Planta da Cobertura</v>
          </cell>
          <cell r="F741">
            <v>0</v>
          </cell>
          <cell r="H741" t="str">
            <v>A1</v>
          </cell>
          <cell r="I741">
            <v>1</v>
          </cell>
          <cell r="J741">
            <v>39376</v>
          </cell>
          <cell r="K741">
            <v>39382</v>
          </cell>
          <cell r="P741">
            <v>0</v>
          </cell>
          <cell r="S741">
            <v>0</v>
          </cell>
        </row>
        <row r="742">
          <cell r="A742">
            <v>543</v>
          </cell>
          <cell r="B742" t="str">
            <v>LM-7004-B-7000</v>
          </cell>
          <cell r="C742" t="str">
            <v>LM-E06-B49-016</v>
          </cell>
          <cell r="D742" t="str">
            <v>E.40.IE.070.055</v>
          </cell>
          <cell r="E742" t="str">
            <v>Lista de Material</v>
          </cell>
          <cell r="F742">
            <v>0</v>
          </cell>
          <cell r="H742" t="str">
            <v>A4</v>
          </cell>
          <cell r="I742">
            <v>0.375</v>
          </cell>
          <cell r="J742">
            <v>39376</v>
          </cell>
          <cell r="K742">
            <v>39382</v>
          </cell>
          <cell r="P742">
            <v>0</v>
          </cell>
          <cell r="S742">
            <v>0</v>
          </cell>
        </row>
        <row r="743">
          <cell r="E743" t="str">
            <v>ORÇAMENTAÇÃO</v>
          </cell>
          <cell r="F743">
            <v>0</v>
          </cell>
          <cell r="P743">
            <v>0</v>
          </cell>
          <cell r="S743">
            <v>0</v>
          </cell>
        </row>
        <row r="744">
          <cell r="A744">
            <v>544</v>
          </cell>
          <cell r="B744" t="str">
            <v>RT-7004-H-7000</v>
          </cell>
          <cell r="C744" t="str">
            <v>RT-E06-B00-019</v>
          </cell>
          <cell r="D744" t="str">
            <v>E.40.00.000.006</v>
          </cell>
          <cell r="E744" t="str">
            <v>Pacote para Orçamentação</v>
          </cell>
          <cell r="F744">
            <v>0</v>
          </cell>
          <cell r="H744" t="str">
            <v>A4</v>
          </cell>
          <cell r="I744">
            <v>2.2000000000000002</v>
          </cell>
          <cell r="J744">
            <v>39473</v>
          </cell>
          <cell r="K744">
            <v>39532</v>
          </cell>
          <cell r="P744">
            <v>0</v>
          </cell>
          <cell r="S744">
            <v>0</v>
          </cell>
        </row>
        <row r="745">
          <cell r="E745" t="str">
            <v>ANÁLISE DE PROPOSTA</v>
          </cell>
          <cell r="F745">
            <v>0</v>
          </cell>
          <cell r="P745">
            <v>0</v>
          </cell>
          <cell r="S745">
            <v>0</v>
          </cell>
        </row>
        <row r="746">
          <cell r="A746">
            <v>545</v>
          </cell>
          <cell r="B746" t="str">
            <v>PT-7004-H-7000</v>
          </cell>
          <cell r="C746" t="str">
            <v>PT-E06-B00-019</v>
          </cell>
          <cell r="D746" t="str">
            <v>E.40.00.000.006</v>
          </cell>
          <cell r="E746" t="str">
            <v>Análise de Proposta</v>
          </cell>
          <cell r="F746">
            <v>0</v>
          </cell>
          <cell r="H746" t="str">
            <v>A4</v>
          </cell>
          <cell r="I746">
            <v>1.25</v>
          </cell>
          <cell r="J746">
            <v>39473</v>
          </cell>
          <cell r="K746">
            <v>39532</v>
          </cell>
          <cell r="P746">
            <v>0</v>
          </cell>
          <cell r="S746">
            <v>0</v>
          </cell>
        </row>
        <row r="747">
          <cell r="B747">
            <v>7006</v>
          </cell>
          <cell r="E747" t="str">
            <v>TERMINAL RODOVIÁRIO/ ESCRITÓRIO DE SERVIÇOS GERAIS</v>
          </cell>
          <cell r="F747">
            <v>0</v>
          </cell>
          <cell r="P747">
            <v>0</v>
          </cell>
          <cell r="S747">
            <v>0</v>
          </cell>
        </row>
        <row r="748">
          <cell r="E748" t="str">
            <v>ARQUITETURA</v>
          </cell>
          <cell r="F748">
            <v>0</v>
          </cell>
          <cell r="P748">
            <v>0</v>
          </cell>
          <cell r="S748">
            <v>0</v>
          </cell>
        </row>
        <row r="749">
          <cell r="A749">
            <v>546</v>
          </cell>
          <cell r="B749" t="str">
            <v>7006-A-7000</v>
          </cell>
          <cell r="C749" t="str">
            <v>DE-E06-B15-088</v>
          </cell>
          <cell r="D749" t="str">
            <v>E.40.AR.070.080</v>
          </cell>
          <cell r="E749" t="str">
            <v>Planta Baixa</v>
          </cell>
          <cell r="F749">
            <v>0</v>
          </cell>
          <cell r="H749" t="str">
            <v>A1</v>
          </cell>
          <cell r="I749">
            <v>1</v>
          </cell>
          <cell r="J749">
            <v>39397</v>
          </cell>
          <cell r="K749">
            <v>39406</v>
          </cell>
          <cell r="P749">
            <v>0</v>
          </cell>
          <cell r="S749">
            <v>0</v>
          </cell>
        </row>
        <row r="750">
          <cell r="A750">
            <v>547</v>
          </cell>
          <cell r="B750" t="str">
            <v>7006-A-7001</v>
          </cell>
          <cell r="C750" t="str">
            <v>DE-E06-B15-089</v>
          </cell>
          <cell r="D750" t="str">
            <v>E.40.AR.070.080</v>
          </cell>
          <cell r="E750" t="str">
            <v>Cobertura</v>
          </cell>
          <cell r="F750">
            <v>0</v>
          </cell>
          <cell r="H750" t="str">
            <v>A1</v>
          </cell>
          <cell r="I750">
            <v>1</v>
          </cell>
          <cell r="J750">
            <v>39397</v>
          </cell>
          <cell r="K750">
            <v>39406</v>
          </cell>
          <cell r="P750">
            <v>0</v>
          </cell>
          <cell r="S750">
            <v>0</v>
          </cell>
        </row>
        <row r="751">
          <cell r="A751">
            <v>548</v>
          </cell>
          <cell r="B751" t="str">
            <v>7006-A-7002</v>
          </cell>
          <cell r="C751" t="str">
            <v>DE-E06-B15-090</v>
          </cell>
          <cell r="D751" t="str">
            <v>E.40.AR.070.080</v>
          </cell>
          <cell r="E751" t="str">
            <v>Cortes</v>
          </cell>
          <cell r="F751">
            <v>0</v>
          </cell>
          <cell r="H751" t="str">
            <v>A1</v>
          </cell>
          <cell r="I751">
            <v>1</v>
          </cell>
          <cell r="J751">
            <v>39397</v>
          </cell>
          <cell r="K751">
            <v>39406</v>
          </cell>
          <cell r="P751">
            <v>0</v>
          </cell>
          <cell r="S751">
            <v>0</v>
          </cell>
        </row>
        <row r="752">
          <cell r="A752">
            <v>549</v>
          </cell>
          <cell r="B752" t="str">
            <v>7006-A-7003</v>
          </cell>
          <cell r="C752" t="str">
            <v>DE-E06-B15-091</v>
          </cell>
          <cell r="D752" t="str">
            <v>E.40.AR.070.080</v>
          </cell>
          <cell r="E752" t="str">
            <v>Fachadas</v>
          </cell>
          <cell r="F752">
            <v>0</v>
          </cell>
          <cell r="H752" t="str">
            <v>A1</v>
          </cell>
          <cell r="I752">
            <v>1</v>
          </cell>
          <cell r="J752">
            <v>39397</v>
          </cell>
          <cell r="K752">
            <v>39406</v>
          </cell>
          <cell r="P752">
            <v>0</v>
          </cell>
          <cell r="S752">
            <v>0</v>
          </cell>
        </row>
        <row r="753">
          <cell r="A753">
            <v>550</v>
          </cell>
          <cell r="B753" t="str">
            <v>7006-A-7004</v>
          </cell>
          <cell r="C753" t="str">
            <v>DE-E06-B15-092</v>
          </cell>
          <cell r="D753" t="str">
            <v>E.40.AR.070.090</v>
          </cell>
          <cell r="E753" t="str">
            <v>Det. Sanitários</v>
          </cell>
          <cell r="F753">
            <v>0</v>
          </cell>
          <cell r="H753" t="str">
            <v>A1</v>
          </cell>
          <cell r="I753">
            <v>1</v>
          </cell>
          <cell r="J753">
            <v>39417</v>
          </cell>
          <cell r="K753">
            <v>39421</v>
          </cell>
          <cell r="P753">
            <v>0</v>
          </cell>
          <cell r="S753">
            <v>0</v>
          </cell>
        </row>
        <row r="754">
          <cell r="A754">
            <v>551</v>
          </cell>
          <cell r="B754" t="str">
            <v>7006-A-7005</v>
          </cell>
          <cell r="C754" t="str">
            <v>DE-E06-B15-093</v>
          </cell>
          <cell r="D754" t="str">
            <v>E.40.AR.070.090</v>
          </cell>
          <cell r="E754" t="str">
            <v>Paginação de Forro e Lay out de Mobiliário</v>
          </cell>
          <cell r="F754">
            <v>0</v>
          </cell>
          <cell r="H754" t="str">
            <v>A1</v>
          </cell>
          <cell r="I754">
            <v>1</v>
          </cell>
          <cell r="J754">
            <v>39417</v>
          </cell>
          <cell r="K754">
            <v>39421</v>
          </cell>
          <cell r="P754">
            <v>0</v>
          </cell>
          <cell r="S754">
            <v>0</v>
          </cell>
        </row>
        <row r="755">
          <cell r="E755" t="str">
            <v>CONCRETO</v>
          </cell>
          <cell r="F755">
            <v>0</v>
          </cell>
          <cell r="P755">
            <v>0</v>
          </cell>
          <cell r="S755">
            <v>0</v>
          </cell>
        </row>
        <row r="756">
          <cell r="A756">
            <v>552</v>
          </cell>
          <cell r="B756" t="str">
            <v>LV-7006-C-7000</v>
          </cell>
          <cell r="C756" t="str">
            <v>LV-E06-B03-025</v>
          </cell>
          <cell r="D756" t="str">
            <v>E.40.CN.070.055</v>
          </cell>
          <cell r="E756" t="str">
            <v>Lista de Verificação de Desenhos de Fornecedores</v>
          </cell>
          <cell r="F756">
            <v>0</v>
          </cell>
          <cell r="H756" t="str">
            <v>A4</v>
          </cell>
          <cell r="I756">
            <v>8</v>
          </cell>
          <cell r="J756">
            <v>39437</v>
          </cell>
          <cell r="K756">
            <v>39443</v>
          </cell>
          <cell r="P756">
            <v>0</v>
          </cell>
          <cell r="S756">
            <v>0</v>
          </cell>
        </row>
        <row r="757">
          <cell r="E757" t="str">
            <v>METÁLICA</v>
          </cell>
          <cell r="F757">
            <v>0</v>
          </cell>
          <cell r="P757">
            <v>0</v>
          </cell>
          <cell r="S757">
            <v>0</v>
          </cell>
        </row>
        <row r="758">
          <cell r="A758">
            <v>553</v>
          </cell>
          <cell r="B758" t="str">
            <v>LV-7006-S-7000</v>
          </cell>
          <cell r="C758" t="str">
            <v>LV-E06-B04-024</v>
          </cell>
          <cell r="D758" t="str">
            <v>E.40.EM.070.055</v>
          </cell>
          <cell r="E758" t="str">
            <v>Lista de Verificação de Desenhos de Fornecedores</v>
          </cell>
          <cell r="F758">
            <v>0</v>
          </cell>
          <cell r="H758" t="str">
            <v>A4</v>
          </cell>
          <cell r="I758">
            <v>5</v>
          </cell>
          <cell r="J758">
            <v>39437</v>
          </cell>
          <cell r="K758">
            <v>39443</v>
          </cell>
          <cell r="P758">
            <v>0</v>
          </cell>
          <cell r="S758">
            <v>0</v>
          </cell>
        </row>
        <row r="759">
          <cell r="E759" t="str">
            <v>ELÉTRICA</v>
          </cell>
          <cell r="F759">
            <v>0</v>
          </cell>
          <cell r="P759">
            <v>0</v>
          </cell>
          <cell r="S759">
            <v>0</v>
          </cell>
        </row>
        <row r="760">
          <cell r="A760">
            <v>554</v>
          </cell>
          <cell r="B760" t="str">
            <v>7006-E-7000</v>
          </cell>
          <cell r="C760" t="str">
            <v>DE-E06-E06-082</v>
          </cell>
          <cell r="D760" t="str">
            <v>E.40.EL.070.070</v>
          </cell>
          <cell r="E760" t="str">
            <v>Planta de Distribuição de Força e Aterramento</v>
          </cell>
          <cell r="F760">
            <v>0</v>
          </cell>
          <cell r="H760" t="str">
            <v>A1</v>
          </cell>
          <cell r="I760">
            <v>1</v>
          </cell>
          <cell r="J760">
            <v>39417</v>
          </cell>
          <cell r="K760">
            <v>39423</v>
          </cell>
          <cell r="P760">
            <v>0</v>
          </cell>
          <cell r="S760">
            <v>0</v>
          </cell>
        </row>
        <row r="761">
          <cell r="A761">
            <v>555</v>
          </cell>
          <cell r="B761" t="str">
            <v>7006-E-7001</v>
          </cell>
          <cell r="C761" t="str">
            <v>DE-E06-E06-083</v>
          </cell>
          <cell r="D761" t="str">
            <v>E.40.EL.070.070</v>
          </cell>
          <cell r="E761" t="str">
            <v>Planta de Iluminação e Tomadas de Corrente</v>
          </cell>
          <cell r="F761">
            <v>0</v>
          </cell>
          <cell r="H761" t="str">
            <v>A1</v>
          </cell>
          <cell r="I761">
            <v>1</v>
          </cell>
          <cell r="J761">
            <v>39417</v>
          </cell>
          <cell r="K761">
            <v>39423</v>
          </cell>
          <cell r="P761">
            <v>0</v>
          </cell>
          <cell r="S761">
            <v>0</v>
          </cell>
        </row>
        <row r="762">
          <cell r="A762">
            <v>556</v>
          </cell>
          <cell r="B762" t="str">
            <v>7006-E-7002</v>
          </cell>
          <cell r="C762" t="str">
            <v>DE-E06-E06-084</v>
          </cell>
          <cell r="D762" t="str">
            <v>E.40.EL.070.070</v>
          </cell>
          <cell r="E762" t="str">
            <v>Planta de SPDA</v>
          </cell>
          <cell r="F762">
            <v>0</v>
          </cell>
          <cell r="H762" t="str">
            <v>A1</v>
          </cell>
          <cell r="I762">
            <v>1</v>
          </cell>
          <cell r="J762">
            <v>39417</v>
          </cell>
          <cell r="K762">
            <v>39423</v>
          </cell>
          <cell r="P762">
            <v>0</v>
          </cell>
          <cell r="S762">
            <v>0</v>
          </cell>
        </row>
        <row r="763">
          <cell r="A763">
            <v>557</v>
          </cell>
          <cell r="B763" t="str">
            <v>7006-E-7003</v>
          </cell>
          <cell r="C763" t="str">
            <v>DE-E06-E06-085</v>
          </cell>
          <cell r="D763" t="str">
            <v>E.40.EL.070.070</v>
          </cell>
          <cell r="E763" t="str">
            <v>Diagrama Unifilar e Quadro de Cargas Elétricas</v>
          </cell>
          <cell r="F763">
            <v>0</v>
          </cell>
          <cell r="H763" t="str">
            <v>A1</v>
          </cell>
          <cell r="I763">
            <v>1.25</v>
          </cell>
          <cell r="J763">
            <v>39417</v>
          </cell>
          <cell r="K763">
            <v>39423</v>
          </cell>
          <cell r="P763">
            <v>0</v>
          </cell>
          <cell r="S763">
            <v>0</v>
          </cell>
        </row>
        <row r="764">
          <cell r="A764">
            <v>558</v>
          </cell>
          <cell r="B764" t="str">
            <v>MC-7006-E-7000</v>
          </cell>
          <cell r="C764" t="str">
            <v>MC-E06-E06-043</v>
          </cell>
          <cell r="D764" t="str">
            <v>E.40.EL.070.070</v>
          </cell>
          <cell r="E764" t="str">
            <v>Memória de Cálculo de Iluminação</v>
          </cell>
          <cell r="F764">
            <v>0</v>
          </cell>
          <cell r="H764" t="str">
            <v>A4</v>
          </cell>
          <cell r="I764">
            <v>3</v>
          </cell>
          <cell r="J764">
            <v>39417</v>
          </cell>
          <cell r="K764">
            <v>39423</v>
          </cell>
          <cell r="P764">
            <v>0</v>
          </cell>
          <cell r="S764">
            <v>0</v>
          </cell>
        </row>
        <row r="765">
          <cell r="A765">
            <v>559</v>
          </cell>
          <cell r="B765" t="str">
            <v>MC-7006-E-7001</v>
          </cell>
          <cell r="C765" t="str">
            <v>MC-E06-E06-044</v>
          </cell>
          <cell r="D765" t="str">
            <v>E.40.EL.070.070</v>
          </cell>
          <cell r="E765" t="str">
            <v>Memória de Cálculo de SPDA</v>
          </cell>
          <cell r="F765">
            <v>0</v>
          </cell>
          <cell r="H765" t="str">
            <v>A4</v>
          </cell>
          <cell r="I765">
            <v>3</v>
          </cell>
          <cell r="J765">
            <v>39417</v>
          </cell>
          <cell r="K765">
            <v>39423</v>
          </cell>
          <cell r="P765">
            <v>0</v>
          </cell>
          <cell r="S765">
            <v>0</v>
          </cell>
        </row>
        <row r="766">
          <cell r="A766">
            <v>560</v>
          </cell>
          <cell r="B766" t="str">
            <v>LM-7006-E-7000</v>
          </cell>
          <cell r="C766" t="str">
            <v>LM-E06-E06-022</v>
          </cell>
          <cell r="D766" t="str">
            <v>E.40.EL.070.070</v>
          </cell>
          <cell r="E766" t="str">
            <v>Lista de Materiais</v>
          </cell>
          <cell r="F766">
            <v>0</v>
          </cell>
          <cell r="H766" t="str">
            <v>A4</v>
          </cell>
          <cell r="I766">
            <v>1</v>
          </cell>
          <cell r="J766">
            <v>39417</v>
          </cell>
          <cell r="K766">
            <v>39423</v>
          </cell>
          <cell r="P766">
            <v>0</v>
          </cell>
          <cell r="S766">
            <v>0</v>
          </cell>
        </row>
        <row r="767">
          <cell r="A767">
            <v>561</v>
          </cell>
          <cell r="B767" t="str">
            <v>FD-7006-E-7000</v>
          </cell>
          <cell r="C767" t="str">
            <v>FD-E06-E06-022</v>
          </cell>
          <cell r="D767" t="str">
            <v>E.40.EL.070.070</v>
          </cell>
          <cell r="E767" t="str">
            <v>Folha de Dados (Quadro de Distribuição)</v>
          </cell>
          <cell r="F767">
            <v>0</v>
          </cell>
          <cell r="H767" t="str">
            <v>A4</v>
          </cell>
          <cell r="I767">
            <v>0.125</v>
          </cell>
          <cell r="J767">
            <v>39417</v>
          </cell>
          <cell r="K767">
            <v>39423</v>
          </cell>
          <cell r="P767">
            <v>0</v>
          </cell>
          <cell r="S767">
            <v>0</v>
          </cell>
        </row>
        <row r="768">
          <cell r="A768">
            <v>562</v>
          </cell>
          <cell r="B768" t="str">
            <v>MD-7006-E-7000</v>
          </cell>
          <cell r="C768" t="str">
            <v>MD-E06-E06-022</v>
          </cell>
          <cell r="D768" t="str">
            <v>E.40.EL.070.070</v>
          </cell>
          <cell r="E768" t="str">
            <v>Memorial Descritivo</v>
          </cell>
          <cell r="F768">
            <v>0</v>
          </cell>
          <cell r="H768" t="str">
            <v>A4</v>
          </cell>
          <cell r="I768">
            <v>1</v>
          </cell>
          <cell r="J768">
            <v>39417</v>
          </cell>
          <cell r="K768">
            <v>39423</v>
          </cell>
          <cell r="P768">
            <v>0</v>
          </cell>
          <cell r="S768">
            <v>0</v>
          </cell>
        </row>
        <row r="769">
          <cell r="E769" t="str">
            <v>TELEFONIA E DADOS</v>
          </cell>
          <cell r="F769">
            <v>0</v>
          </cell>
          <cell r="P769">
            <v>0</v>
          </cell>
          <cell r="S769">
            <v>0</v>
          </cell>
        </row>
        <row r="770">
          <cell r="A770">
            <v>563</v>
          </cell>
          <cell r="B770" t="str">
            <v>7006-K-7000</v>
          </cell>
          <cell r="C770" t="str">
            <v>DE-E06-E47-010</v>
          </cell>
          <cell r="D770" t="str">
            <v>E.40.CM.070.065</v>
          </cell>
          <cell r="E770" t="str">
            <v>Planta Baixa</v>
          </cell>
          <cell r="F770">
            <v>0</v>
          </cell>
          <cell r="H770" t="str">
            <v>A1</v>
          </cell>
          <cell r="I770">
            <v>1</v>
          </cell>
          <cell r="J770">
            <v>39417</v>
          </cell>
          <cell r="K770">
            <v>39423</v>
          </cell>
          <cell r="P770">
            <v>0</v>
          </cell>
          <cell r="S770">
            <v>0</v>
          </cell>
        </row>
        <row r="771">
          <cell r="A771">
            <v>564</v>
          </cell>
          <cell r="B771" t="str">
            <v>LM-7006-K-7000</v>
          </cell>
          <cell r="C771" t="str">
            <v>LM-E06-E47-010</v>
          </cell>
          <cell r="D771" t="str">
            <v>E.40.CM.070.065</v>
          </cell>
          <cell r="E771" t="str">
            <v>Lista de Materiais</v>
          </cell>
          <cell r="F771">
            <v>0</v>
          </cell>
          <cell r="H771" t="str">
            <v>A4</v>
          </cell>
          <cell r="I771">
            <v>0.125</v>
          </cell>
          <cell r="J771">
            <v>39417</v>
          </cell>
          <cell r="K771">
            <v>39423</v>
          </cell>
          <cell r="P771">
            <v>0</v>
          </cell>
          <cell r="S771">
            <v>0</v>
          </cell>
        </row>
        <row r="772">
          <cell r="E772" t="str">
            <v>HIDROSSANITÁRIAS</v>
          </cell>
          <cell r="F772">
            <v>0</v>
          </cell>
          <cell r="P772">
            <v>0</v>
          </cell>
          <cell r="S772">
            <v>0</v>
          </cell>
        </row>
        <row r="773">
          <cell r="A773">
            <v>565</v>
          </cell>
          <cell r="B773" t="str">
            <v>7006-B-7000</v>
          </cell>
          <cell r="C773" t="str">
            <v>DE-E06-B49-065</v>
          </cell>
          <cell r="D773" t="str">
            <v>E.40.IE.070.070</v>
          </cell>
          <cell r="E773" t="str">
            <v>Planta e Isométrico - Água Fria</v>
          </cell>
          <cell r="F773">
            <v>0</v>
          </cell>
          <cell r="H773" t="str">
            <v>A1</v>
          </cell>
          <cell r="I773">
            <v>1</v>
          </cell>
          <cell r="J773">
            <v>39417</v>
          </cell>
          <cell r="K773">
            <v>39423</v>
          </cell>
          <cell r="P773">
            <v>0</v>
          </cell>
          <cell r="S773">
            <v>0</v>
          </cell>
        </row>
        <row r="774">
          <cell r="A774">
            <v>566</v>
          </cell>
          <cell r="B774" t="str">
            <v>7006-B-7001</v>
          </cell>
          <cell r="C774" t="str">
            <v>DE-E06-B49-066</v>
          </cell>
          <cell r="D774" t="str">
            <v>E.40.IE.070.070</v>
          </cell>
          <cell r="E774" t="str">
            <v>Planta e Esquema Vertical - Esgoto Sanitário</v>
          </cell>
          <cell r="F774">
            <v>0</v>
          </cell>
          <cell r="H774" t="str">
            <v>A1</v>
          </cell>
          <cell r="I774">
            <v>1</v>
          </cell>
          <cell r="J774">
            <v>39417</v>
          </cell>
          <cell r="K774">
            <v>39423</v>
          </cell>
          <cell r="P774">
            <v>0</v>
          </cell>
          <cell r="S774">
            <v>0</v>
          </cell>
        </row>
        <row r="775">
          <cell r="A775">
            <v>567</v>
          </cell>
          <cell r="B775" t="str">
            <v>7006-B-7002</v>
          </cell>
          <cell r="C775" t="str">
            <v>DE-E06-B49-067</v>
          </cell>
          <cell r="D775" t="str">
            <v>E.40.IE.070.070</v>
          </cell>
          <cell r="E775" t="str">
            <v>Planta e Detalhes - Águas Pluviais</v>
          </cell>
          <cell r="F775">
            <v>0</v>
          </cell>
          <cell r="H775" t="str">
            <v>A1</v>
          </cell>
          <cell r="I775">
            <v>1</v>
          </cell>
          <cell r="J775">
            <v>39417</v>
          </cell>
          <cell r="K775">
            <v>39423</v>
          </cell>
          <cell r="P775">
            <v>0</v>
          </cell>
          <cell r="S775">
            <v>0</v>
          </cell>
        </row>
        <row r="776">
          <cell r="A776">
            <v>568</v>
          </cell>
          <cell r="B776" t="str">
            <v>7006-B-7003</v>
          </cell>
          <cell r="C776" t="str">
            <v>DE-E06-B49-068</v>
          </cell>
          <cell r="D776" t="str">
            <v>E.40.IE.070.070</v>
          </cell>
          <cell r="E776" t="str">
            <v>Drenagem - Rede Externa - Planta e Detalhes</v>
          </cell>
          <cell r="F776">
            <v>0</v>
          </cell>
          <cell r="H776" t="str">
            <v>A1</v>
          </cell>
          <cell r="I776">
            <v>1</v>
          </cell>
          <cell r="J776">
            <v>39417</v>
          </cell>
          <cell r="K776">
            <v>39423</v>
          </cell>
          <cell r="P776">
            <v>0</v>
          </cell>
          <cell r="S776">
            <v>0</v>
          </cell>
        </row>
        <row r="777">
          <cell r="A777">
            <v>569</v>
          </cell>
          <cell r="B777" t="str">
            <v>7006-B-7004</v>
          </cell>
          <cell r="C777" t="str">
            <v>DE-E06-B49-069</v>
          </cell>
          <cell r="D777" t="str">
            <v>E.40.IE.070.070</v>
          </cell>
          <cell r="E777" t="str">
            <v>Água Fria  - Planta da Cobertura</v>
          </cell>
          <cell r="F777">
            <v>0</v>
          </cell>
          <cell r="H777" t="str">
            <v>A1</v>
          </cell>
          <cell r="I777">
            <v>1</v>
          </cell>
          <cell r="J777">
            <v>39417</v>
          </cell>
          <cell r="K777">
            <v>39423</v>
          </cell>
          <cell r="P777">
            <v>0</v>
          </cell>
          <cell r="S777">
            <v>0</v>
          </cell>
        </row>
        <row r="778">
          <cell r="A778">
            <v>570</v>
          </cell>
          <cell r="B778" t="str">
            <v>LM-7006-B-7000</v>
          </cell>
          <cell r="C778" t="str">
            <v>LM-E06-B49-021</v>
          </cell>
          <cell r="D778" t="str">
            <v>E.40.IE.070.070</v>
          </cell>
          <cell r="E778" t="str">
            <v>Lista de Material</v>
          </cell>
          <cell r="F778">
            <v>0</v>
          </cell>
          <cell r="H778" t="str">
            <v>A4</v>
          </cell>
          <cell r="I778">
            <v>0.375</v>
          </cell>
          <cell r="J778">
            <v>39417</v>
          </cell>
          <cell r="K778">
            <v>39423</v>
          </cell>
          <cell r="P778">
            <v>0</v>
          </cell>
          <cell r="S778">
            <v>0</v>
          </cell>
        </row>
        <row r="779">
          <cell r="E779" t="str">
            <v>ORÇAMENTAÇÃO</v>
          </cell>
          <cell r="F779">
            <v>0</v>
          </cell>
          <cell r="P779">
            <v>0</v>
          </cell>
          <cell r="S779">
            <v>0</v>
          </cell>
        </row>
        <row r="780">
          <cell r="A780">
            <v>571</v>
          </cell>
          <cell r="B780" t="str">
            <v>RT-7006-H-7000</v>
          </cell>
          <cell r="C780" t="str">
            <v>RT-E06-B00-020</v>
          </cell>
          <cell r="D780" t="str">
            <v>E.40.00.000.006</v>
          </cell>
          <cell r="E780" t="str">
            <v>Pacote para Orçamentação</v>
          </cell>
          <cell r="F780">
            <v>0</v>
          </cell>
          <cell r="H780" t="str">
            <v>A4</v>
          </cell>
          <cell r="I780">
            <v>4.5</v>
          </cell>
          <cell r="J780">
            <v>39473</v>
          </cell>
          <cell r="K780">
            <v>39532</v>
          </cell>
          <cell r="P780">
            <v>0</v>
          </cell>
          <cell r="S780">
            <v>0</v>
          </cell>
        </row>
        <row r="781">
          <cell r="E781" t="str">
            <v>ANÁLISE DE PROPOSTA</v>
          </cell>
          <cell r="F781">
            <v>0</v>
          </cell>
          <cell r="P781">
            <v>0</v>
          </cell>
          <cell r="S781">
            <v>0</v>
          </cell>
        </row>
        <row r="782">
          <cell r="A782">
            <v>572</v>
          </cell>
          <cell r="B782" t="str">
            <v>PT-7006-H-7000</v>
          </cell>
          <cell r="C782" t="str">
            <v>PT-E06-B00-020</v>
          </cell>
          <cell r="D782" t="str">
            <v>E.40.00.000.006</v>
          </cell>
          <cell r="E782" t="str">
            <v>Análise de Proposta</v>
          </cell>
          <cell r="F782">
            <v>0</v>
          </cell>
          <cell r="H782" t="str">
            <v>A4</v>
          </cell>
          <cell r="I782">
            <v>1.75</v>
          </cell>
          <cell r="J782">
            <v>39473</v>
          </cell>
          <cell r="K782">
            <v>39532</v>
          </cell>
          <cell r="P782">
            <v>0</v>
          </cell>
          <cell r="S782">
            <v>0</v>
          </cell>
        </row>
        <row r="783">
          <cell r="B783">
            <v>7008</v>
          </cell>
          <cell r="E783" t="str">
            <v>CENTRAL DE MEDICINA/ SAÚDE OCUPACIONAL/ AMBULATÓRIO MÉDICO</v>
          </cell>
          <cell r="F783">
            <v>0</v>
          </cell>
          <cell r="P783">
            <v>0</v>
          </cell>
          <cell r="S783">
            <v>0</v>
          </cell>
        </row>
        <row r="784">
          <cell r="E784" t="str">
            <v>ARQUITETURA</v>
          </cell>
          <cell r="F784">
            <v>0</v>
          </cell>
          <cell r="P784">
            <v>0</v>
          </cell>
          <cell r="S784">
            <v>0</v>
          </cell>
        </row>
        <row r="785">
          <cell r="A785">
            <v>573</v>
          </cell>
          <cell r="B785" t="str">
            <v>7008-A-7000</v>
          </cell>
          <cell r="C785" t="str">
            <v>DE-E06-B15-094</v>
          </cell>
          <cell r="D785" t="str">
            <v>E.40.AR.070.095</v>
          </cell>
          <cell r="E785" t="str">
            <v>Planta Baixa</v>
          </cell>
          <cell r="F785">
            <v>0</v>
          </cell>
          <cell r="H785" t="str">
            <v>A1</v>
          </cell>
          <cell r="I785">
            <v>1</v>
          </cell>
          <cell r="J785">
            <v>39407</v>
          </cell>
          <cell r="K785">
            <v>39416</v>
          </cell>
          <cell r="P785">
            <v>0</v>
          </cell>
          <cell r="S785">
            <v>0</v>
          </cell>
        </row>
        <row r="786">
          <cell r="A786">
            <v>574</v>
          </cell>
          <cell r="B786" t="str">
            <v>7008-A-7001</v>
          </cell>
          <cell r="C786" t="str">
            <v>DE-E06-B15-095</v>
          </cell>
          <cell r="D786" t="str">
            <v>E.40.AR.070.105</v>
          </cell>
          <cell r="E786" t="str">
            <v>Cobertura e Pag. do Forro</v>
          </cell>
          <cell r="F786">
            <v>0</v>
          </cell>
          <cell r="H786" t="str">
            <v>A1</v>
          </cell>
          <cell r="I786">
            <v>1</v>
          </cell>
          <cell r="J786">
            <v>39427</v>
          </cell>
          <cell r="K786">
            <v>39431</v>
          </cell>
          <cell r="P786">
            <v>0</v>
          </cell>
          <cell r="S786">
            <v>0</v>
          </cell>
        </row>
        <row r="787">
          <cell r="A787">
            <v>575</v>
          </cell>
          <cell r="B787" t="str">
            <v>7008-A-7002</v>
          </cell>
          <cell r="C787" t="str">
            <v>DE-E06-B15-096</v>
          </cell>
          <cell r="D787" t="str">
            <v>E.40.AR.070.095</v>
          </cell>
          <cell r="E787" t="str">
            <v>Cortes e Fachadas</v>
          </cell>
          <cell r="F787">
            <v>0</v>
          </cell>
          <cell r="H787" t="str">
            <v>A1</v>
          </cell>
          <cell r="I787">
            <v>1</v>
          </cell>
          <cell r="J787">
            <v>39407</v>
          </cell>
          <cell r="K787">
            <v>39416</v>
          </cell>
          <cell r="P787">
            <v>0</v>
          </cell>
          <cell r="S787">
            <v>0</v>
          </cell>
        </row>
        <row r="788">
          <cell r="A788">
            <v>576</v>
          </cell>
          <cell r="B788" t="str">
            <v>7008-A-7003</v>
          </cell>
          <cell r="C788" t="str">
            <v>DE-E06-B15-097</v>
          </cell>
          <cell r="D788" t="str">
            <v>E.40.AR.070.105</v>
          </cell>
          <cell r="E788" t="str">
            <v>Det. Sanitários/Copa</v>
          </cell>
          <cell r="F788">
            <v>0</v>
          </cell>
          <cell r="H788" t="str">
            <v>A1</v>
          </cell>
          <cell r="I788">
            <v>1</v>
          </cell>
          <cell r="J788">
            <v>39427</v>
          </cell>
          <cell r="K788">
            <v>39431</v>
          </cell>
          <cell r="P788">
            <v>0</v>
          </cell>
          <cell r="S788">
            <v>0</v>
          </cell>
        </row>
        <row r="789">
          <cell r="A789">
            <v>577</v>
          </cell>
          <cell r="B789" t="str">
            <v>7008-A-7004</v>
          </cell>
          <cell r="C789" t="str">
            <v>DE-E06-B15-098</v>
          </cell>
          <cell r="D789" t="str">
            <v>E.40.AR.070.105</v>
          </cell>
          <cell r="E789" t="str">
            <v>Lay out de Mobiliário</v>
          </cell>
          <cell r="F789">
            <v>0</v>
          </cell>
          <cell r="H789" t="str">
            <v>A1</v>
          </cell>
          <cell r="I789">
            <v>1</v>
          </cell>
          <cell r="J789">
            <v>39427</v>
          </cell>
          <cell r="K789">
            <v>39431</v>
          </cell>
          <cell r="P789">
            <v>0</v>
          </cell>
          <cell r="S789">
            <v>0</v>
          </cell>
        </row>
        <row r="790">
          <cell r="E790" t="str">
            <v>CONCRETO</v>
          </cell>
          <cell r="F790">
            <v>0</v>
          </cell>
          <cell r="P790">
            <v>0</v>
          </cell>
          <cell r="S790">
            <v>0</v>
          </cell>
        </row>
        <row r="791">
          <cell r="A791">
            <v>578</v>
          </cell>
          <cell r="B791" t="str">
            <v>LV-7008-C-7000</v>
          </cell>
          <cell r="C791" t="str">
            <v>LV-E06-B03-026</v>
          </cell>
          <cell r="D791" t="str">
            <v>E.40.CN.070.065</v>
          </cell>
          <cell r="E791" t="str">
            <v>Lista de Verificação de Desenhos de Fornecedores</v>
          </cell>
          <cell r="F791">
            <v>0</v>
          </cell>
          <cell r="H791" t="str">
            <v>A4</v>
          </cell>
          <cell r="I791">
            <v>7</v>
          </cell>
          <cell r="J791">
            <v>39447</v>
          </cell>
          <cell r="K791">
            <v>39453</v>
          </cell>
          <cell r="P791">
            <v>0</v>
          </cell>
          <cell r="S791">
            <v>0</v>
          </cell>
        </row>
        <row r="792">
          <cell r="E792" t="str">
            <v>METÁLICA</v>
          </cell>
          <cell r="F792">
            <v>0</v>
          </cell>
          <cell r="P792">
            <v>0</v>
          </cell>
          <cell r="S792">
            <v>0</v>
          </cell>
        </row>
        <row r="793">
          <cell r="A793">
            <v>579</v>
          </cell>
          <cell r="B793" t="str">
            <v>LV-7008-S-7000</v>
          </cell>
          <cell r="C793" t="str">
            <v>LV-E06-B04-025</v>
          </cell>
          <cell r="D793" t="str">
            <v>E.40.EM.070.065</v>
          </cell>
          <cell r="E793" t="str">
            <v>Lista de Verificação de Desenhos de Fornecedores</v>
          </cell>
          <cell r="F793">
            <v>0</v>
          </cell>
          <cell r="H793" t="str">
            <v>A4</v>
          </cell>
          <cell r="I793">
            <v>4</v>
          </cell>
          <cell r="J793">
            <v>39447</v>
          </cell>
          <cell r="K793">
            <v>39453</v>
          </cell>
          <cell r="P793">
            <v>0</v>
          </cell>
          <cell r="S793">
            <v>0</v>
          </cell>
        </row>
        <row r="794">
          <cell r="E794" t="str">
            <v>ELÉTRICA</v>
          </cell>
          <cell r="F794">
            <v>0</v>
          </cell>
          <cell r="P794">
            <v>0</v>
          </cell>
          <cell r="S794">
            <v>0</v>
          </cell>
        </row>
        <row r="795">
          <cell r="A795">
            <v>580</v>
          </cell>
          <cell r="B795" t="str">
            <v>7008-E-7000</v>
          </cell>
          <cell r="C795" t="str">
            <v>DE-E06-E06-086</v>
          </cell>
          <cell r="D795" t="str">
            <v>E.40.EL.070.085</v>
          </cell>
          <cell r="E795" t="str">
            <v>Planta de Distribuição de Força e Aterramento</v>
          </cell>
          <cell r="F795">
            <v>0</v>
          </cell>
          <cell r="H795" t="str">
            <v>A1</v>
          </cell>
          <cell r="I795">
            <v>1</v>
          </cell>
          <cell r="J795">
            <v>39427</v>
          </cell>
          <cell r="K795">
            <v>39433</v>
          </cell>
          <cell r="P795">
            <v>0</v>
          </cell>
          <cell r="S795">
            <v>0</v>
          </cell>
        </row>
        <row r="796">
          <cell r="A796">
            <v>581</v>
          </cell>
          <cell r="B796" t="str">
            <v>7008-E-7001</v>
          </cell>
          <cell r="C796" t="str">
            <v>DE-E06-E06-087</v>
          </cell>
          <cell r="D796" t="str">
            <v>E.40.EL.070.085</v>
          </cell>
          <cell r="E796" t="str">
            <v>Planta de Iluminação e Tomadas de Corrente</v>
          </cell>
          <cell r="F796">
            <v>0</v>
          </cell>
          <cell r="H796" t="str">
            <v>A1</v>
          </cell>
          <cell r="I796">
            <v>1</v>
          </cell>
          <cell r="J796">
            <v>39427</v>
          </cell>
          <cell r="K796">
            <v>39433</v>
          </cell>
          <cell r="P796">
            <v>0</v>
          </cell>
          <cell r="S796">
            <v>0</v>
          </cell>
        </row>
        <row r="797">
          <cell r="A797">
            <v>582</v>
          </cell>
          <cell r="B797" t="str">
            <v>7008-E-7002</v>
          </cell>
          <cell r="C797" t="str">
            <v>DE-E06-E06-088</v>
          </cell>
          <cell r="D797" t="str">
            <v>E.40.EL.070.085</v>
          </cell>
          <cell r="E797" t="str">
            <v>Planta de SPDA</v>
          </cell>
          <cell r="F797">
            <v>0</v>
          </cell>
          <cell r="H797" t="str">
            <v>A1</v>
          </cell>
          <cell r="I797">
            <v>1</v>
          </cell>
          <cell r="J797">
            <v>39427</v>
          </cell>
          <cell r="K797">
            <v>39433</v>
          </cell>
          <cell r="P797">
            <v>0</v>
          </cell>
          <cell r="S797">
            <v>0</v>
          </cell>
        </row>
        <row r="798">
          <cell r="A798">
            <v>583</v>
          </cell>
          <cell r="B798" t="str">
            <v>7008-E-7003</v>
          </cell>
          <cell r="C798" t="str">
            <v>DE-E06-E06-089</v>
          </cell>
          <cell r="D798" t="str">
            <v>E.40.EL.070.085</v>
          </cell>
          <cell r="E798" t="str">
            <v>Diagrama Unifilar e Quadro de Cargas Elétricas</v>
          </cell>
          <cell r="F798">
            <v>0</v>
          </cell>
          <cell r="H798" t="str">
            <v>A1</v>
          </cell>
          <cell r="I798">
            <v>1.25</v>
          </cell>
          <cell r="J798">
            <v>39427</v>
          </cell>
          <cell r="K798">
            <v>39433</v>
          </cell>
          <cell r="P798">
            <v>0</v>
          </cell>
          <cell r="S798">
            <v>0</v>
          </cell>
        </row>
        <row r="799">
          <cell r="A799">
            <v>584</v>
          </cell>
          <cell r="B799" t="str">
            <v>MC-7008-E-7000</v>
          </cell>
          <cell r="C799" t="str">
            <v>MC-E06-E06-045</v>
          </cell>
          <cell r="D799" t="str">
            <v>E.40.EL.070.085</v>
          </cell>
          <cell r="E799" t="str">
            <v>Memória de Cálculo de Iluminação</v>
          </cell>
          <cell r="F799">
            <v>0</v>
          </cell>
          <cell r="H799" t="str">
            <v>A4</v>
          </cell>
          <cell r="I799">
            <v>3</v>
          </cell>
          <cell r="J799">
            <v>39427</v>
          </cell>
          <cell r="K799">
            <v>39433</v>
          </cell>
          <cell r="P799">
            <v>0</v>
          </cell>
          <cell r="S799">
            <v>0</v>
          </cell>
        </row>
        <row r="800">
          <cell r="A800">
            <v>585</v>
          </cell>
          <cell r="B800" t="str">
            <v>MC-7008-E-7001</v>
          </cell>
          <cell r="C800" t="str">
            <v>MC-E06-E06-046</v>
          </cell>
          <cell r="D800" t="str">
            <v>E.40.EL.070.085</v>
          </cell>
          <cell r="E800" t="str">
            <v>Memória de Cálculo de SPDA</v>
          </cell>
          <cell r="F800">
            <v>0</v>
          </cell>
          <cell r="H800" t="str">
            <v>A4</v>
          </cell>
          <cell r="I800">
            <v>3</v>
          </cell>
          <cell r="J800">
            <v>39427</v>
          </cell>
          <cell r="K800">
            <v>39433</v>
          </cell>
          <cell r="P800">
            <v>0</v>
          </cell>
          <cell r="S800">
            <v>0</v>
          </cell>
        </row>
        <row r="801">
          <cell r="A801">
            <v>586</v>
          </cell>
          <cell r="B801" t="str">
            <v>LM-7008-E-7000</v>
          </cell>
          <cell r="C801" t="str">
            <v>LM-E06-E06-023</v>
          </cell>
          <cell r="D801" t="str">
            <v>E.40.EL.070.085</v>
          </cell>
          <cell r="E801" t="str">
            <v>Lista de Materiais</v>
          </cell>
          <cell r="F801">
            <v>0</v>
          </cell>
          <cell r="H801" t="str">
            <v>A4</v>
          </cell>
          <cell r="I801">
            <v>1</v>
          </cell>
          <cell r="J801">
            <v>39427</v>
          </cell>
          <cell r="K801">
            <v>39433</v>
          </cell>
          <cell r="P801">
            <v>0</v>
          </cell>
          <cell r="S801">
            <v>0</v>
          </cell>
        </row>
        <row r="802">
          <cell r="A802">
            <v>587</v>
          </cell>
          <cell r="B802" t="str">
            <v>FD-7008-E-7000</v>
          </cell>
          <cell r="C802" t="str">
            <v>FD-E06-E06-023</v>
          </cell>
          <cell r="D802" t="str">
            <v>E.40.EL.070.085</v>
          </cell>
          <cell r="E802" t="str">
            <v>Folha de Dados (Quadro de Distribuição)</v>
          </cell>
          <cell r="F802">
            <v>0</v>
          </cell>
          <cell r="H802" t="str">
            <v>A4</v>
          </cell>
          <cell r="I802">
            <v>0.125</v>
          </cell>
          <cell r="J802">
            <v>39427</v>
          </cell>
          <cell r="K802">
            <v>39433</v>
          </cell>
          <cell r="P802">
            <v>0</v>
          </cell>
          <cell r="S802">
            <v>0</v>
          </cell>
        </row>
        <row r="803">
          <cell r="A803">
            <v>588</v>
          </cell>
          <cell r="B803" t="str">
            <v>MD-7008-E-7000</v>
          </cell>
          <cell r="C803" t="str">
            <v>MD-E06-E06-023</v>
          </cell>
          <cell r="D803" t="str">
            <v>E.40.EL.070.085</v>
          </cell>
          <cell r="E803" t="str">
            <v>Memorial Descritivo</v>
          </cell>
          <cell r="F803">
            <v>0</v>
          </cell>
          <cell r="H803" t="str">
            <v>A4</v>
          </cell>
          <cell r="I803">
            <v>1</v>
          </cell>
          <cell r="J803">
            <v>39427</v>
          </cell>
          <cell r="K803">
            <v>39433</v>
          </cell>
          <cell r="P803">
            <v>0</v>
          </cell>
          <cell r="S803">
            <v>0</v>
          </cell>
        </row>
        <row r="804">
          <cell r="E804" t="str">
            <v>TELEFONIA E DADOS</v>
          </cell>
          <cell r="F804">
            <v>0</v>
          </cell>
          <cell r="P804">
            <v>0</v>
          </cell>
          <cell r="S804">
            <v>0</v>
          </cell>
        </row>
        <row r="805">
          <cell r="A805">
            <v>589</v>
          </cell>
          <cell r="B805" t="str">
            <v>7008-K-7000</v>
          </cell>
          <cell r="C805" t="str">
            <v>DE-E06-E47-011</v>
          </cell>
          <cell r="D805" t="str">
            <v>E.40.CM.070.080</v>
          </cell>
          <cell r="E805" t="str">
            <v>Planta Baixa</v>
          </cell>
          <cell r="F805">
            <v>0</v>
          </cell>
          <cell r="H805" t="str">
            <v>A1</v>
          </cell>
          <cell r="I805">
            <v>1</v>
          </cell>
          <cell r="J805">
            <v>39427</v>
          </cell>
          <cell r="K805">
            <v>39433</v>
          </cell>
          <cell r="P805">
            <v>0</v>
          </cell>
          <cell r="S805">
            <v>0</v>
          </cell>
        </row>
        <row r="806">
          <cell r="A806">
            <v>590</v>
          </cell>
          <cell r="B806" t="str">
            <v>LM-7008-K-7000</v>
          </cell>
          <cell r="C806" t="str">
            <v>LM-E06-E47-011</v>
          </cell>
          <cell r="D806" t="str">
            <v>E.40.CM.070.080</v>
          </cell>
          <cell r="E806" t="str">
            <v>Lista de Materiais</v>
          </cell>
          <cell r="F806">
            <v>0</v>
          </cell>
          <cell r="H806" t="str">
            <v>A4</v>
          </cell>
          <cell r="I806">
            <v>0.125</v>
          </cell>
          <cell r="J806">
            <v>39427</v>
          </cell>
          <cell r="K806">
            <v>39433</v>
          </cell>
          <cell r="P806">
            <v>0</v>
          </cell>
          <cell r="S806">
            <v>0</v>
          </cell>
        </row>
        <row r="807">
          <cell r="E807" t="str">
            <v>HIDROSSANITÁRIAS</v>
          </cell>
          <cell r="F807">
            <v>0</v>
          </cell>
          <cell r="P807">
            <v>0</v>
          </cell>
          <cell r="S807">
            <v>0</v>
          </cell>
        </row>
        <row r="808">
          <cell r="A808">
            <v>591</v>
          </cell>
          <cell r="B808" t="str">
            <v>7008-B-7000</v>
          </cell>
          <cell r="C808" t="str">
            <v>DE-E06-B49-070</v>
          </cell>
          <cell r="D808" t="str">
            <v>E.40.IE.070.085</v>
          </cell>
          <cell r="E808" t="str">
            <v xml:space="preserve">Água Fria - Planta </v>
          </cell>
          <cell r="F808">
            <v>0</v>
          </cell>
          <cell r="H808" t="str">
            <v>A1</v>
          </cell>
          <cell r="I808">
            <v>1</v>
          </cell>
          <cell r="J808">
            <v>39427</v>
          </cell>
          <cell r="K808">
            <v>39433</v>
          </cell>
          <cell r="P808">
            <v>0</v>
          </cell>
          <cell r="S808">
            <v>0</v>
          </cell>
        </row>
        <row r="809">
          <cell r="A809">
            <v>592</v>
          </cell>
          <cell r="B809" t="str">
            <v>7008-B-7001</v>
          </cell>
          <cell r="C809" t="str">
            <v>DE-E06-B49-071</v>
          </cell>
          <cell r="D809" t="str">
            <v>E.40.IE.070.085</v>
          </cell>
          <cell r="E809" t="str">
            <v>Água Fria - Isométrico</v>
          </cell>
          <cell r="F809">
            <v>0</v>
          </cell>
          <cell r="H809" t="str">
            <v>A1</v>
          </cell>
          <cell r="I809">
            <v>1</v>
          </cell>
          <cell r="J809">
            <v>39427</v>
          </cell>
          <cell r="K809">
            <v>39433</v>
          </cell>
          <cell r="P809">
            <v>0</v>
          </cell>
          <cell r="S809">
            <v>0</v>
          </cell>
        </row>
        <row r="810">
          <cell r="A810">
            <v>593</v>
          </cell>
          <cell r="B810" t="str">
            <v>7008-B-7002</v>
          </cell>
          <cell r="C810" t="str">
            <v>DE-E06-B49-072</v>
          </cell>
          <cell r="D810" t="str">
            <v>E.40.IE.070.085</v>
          </cell>
          <cell r="E810" t="str">
            <v>Planta Baixa - Esgoto Sanitário</v>
          </cell>
          <cell r="F810">
            <v>0</v>
          </cell>
          <cell r="H810" t="str">
            <v>A1</v>
          </cell>
          <cell r="I810">
            <v>1</v>
          </cell>
          <cell r="J810">
            <v>39427</v>
          </cell>
          <cell r="K810">
            <v>39433</v>
          </cell>
          <cell r="P810">
            <v>0</v>
          </cell>
          <cell r="S810">
            <v>0</v>
          </cell>
        </row>
        <row r="811">
          <cell r="A811">
            <v>594</v>
          </cell>
          <cell r="B811" t="str">
            <v>7008-B-7003</v>
          </cell>
          <cell r="C811" t="str">
            <v>DE-E06-B49-073</v>
          </cell>
          <cell r="D811" t="str">
            <v>E.40.IE.070.085</v>
          </cell>
          <cell r="E811" t="str">
            <v>Planta - Esquema Vertical e Detalhes - Esgoto Sanitário</v>
          </cell>
          <cell r="F811">
            <v>0</v>
          </cell>
          <cell r="H811" t="str">
            <v>A1</v>
          </cell>
          <cell r="I811">
            <v>1</v>
          </cell>
          <cell r="J811">
            <v>39427</v>
          </cell>
          <cell r="K811">
            <v>39433</v>
          </cell>
          <cell r="P811">
            <v>0</v>
          </cell>
          <cell r="S811">
            <v>0</v>
          </cell>
        </row>
        <row r="812">
          <cell r="A812">
            <v>595</v>
          </cell>
          <cell r="B812" t="str">
            <v>7008-B-7004</v>
          </cell>
          <cell r="C812" t="str">
            <v>DE-E06-B49-074</v>
          </cell>
          <cell r="D812" t="str">
            <v>E.40.IE.070.085</v>
          </cell>
          <cell r="E812" t="str">
            <v>Planta e Detalhes - Águas Pluviais</v>
          </cell>
          <cell r="F812">
            <v>0</v>
          </cell>
          <cell r="H812" t="str">
            <v>A1</v>
          </cell>
          <cell r="I812">
            <v>1</v>
          </cell>
          <cell r="J812">
            <v>39427</v>
          </cell>
          <cell r="K812">
            <v>39433</v>
          </cell>
          <cell r="P812">
            <v>0</v>
          </cell>
          <cell r="S812">
            <v>0</v>
          </cell>
        </row>
        <row r="813">
          <cell r="A813">
            <v>596</v>
          </cell>
          <cell r="B813" t="str">
            <v>LM-7008-B-7000</v>
          </cell>
          <cell r="C813" t="str">
            <v>LM-E06-B49-022</v>
          </cell>
          <cell r="D813" t="str">
            <v>E.40.IE.070.085</v>
          </cell>
          <cell r="E813" t="str">
            <v>Lista de Material</v>
          </cell>
          <cell r="F813">
            <v>0</v>
          </cell>
          <cell r="H813" t="str">
            <v>A4</v>
          </cell>
          <cell r="I813">
            <v>0.375</v>
          </cell>
          <cell r="J813">
            <v>39427</v>
          </cell>
          <cell r="K813">
            <v>39433</v>
          </cell>
          <cell r="P813">
            <v>0</v>
          </cell>
          <cell r="S813">
            <v>0</v>
          </cell>
        </row>
        <row r="814">
          <cell r="E814" t="str">
            <v>ORÇAMENTAÇÃO</v>
          </cell>
          <cell r="F814">
            <v>0</v>
          </cell>
          <cell r="P814">
            <v>0</v>
          </cell>
          <cell r="S814">
            <v>0</v>
          </cell>
        </row>
        <row r="815">
          <cell r="A815">
            <v>597</v>
          </cell>
          <cell r="B815" t="str">
            <v>RT-7008-H-7000</v>
          </cell>
          <cell r="C815" t="str">
            <v>RT-E06-B00-021</v>
          </cell>
          <cell r="D815" t="str">
            <v>E.40.00.000.006</v>
          </cell>
          <cell r="E815" t="str">
            <v>Pacote para Orçamentação</v>
          </cell>
          <cell r="F815">
            <v>0</v>
          </cell>
          <cell r="H815" t="str">
            <v>A4</v>
          </cell>
          <cell r="I815">
            <v>2.5</v>
          </cell>
          <cell r="J815">
            <v>39473</v>
          </cell>
          <cell r="K815">
            <v>39532</v>
          </cell>
          <cell r="P815">
            <v>0</v>
          </cell>
          <cell r="S815">
            <v>0</v>
          </cell>
        </row>
        <row r="816">
          <cell r="E816" t="str">
            <v>ANÁLISE DE PROPOSTA</v>
          </cell>
          <cell r="F816">
            <v>0</v>
          </cell>
          <cell r="P816">
            <v>0</v>
          </cell>
          <cell r="S816">
            <v>0</v>
          </cell>
        </row>
        <row r="817">
          <cell r="A817">
            <v>598</v>
          </cell>
          <cell r="B817" t="str">
            <v>PT-7008-H-7000</v>
          </cell>
          <cell r="C817" t="str">
            <v>PT-E06-B00-021</v>
          </cell>
          <cell r="D817" t="str">
            <v>E.40.00.000.006</v>
          </cell>
          <cell r="E817" t="str">
            <v>Análise de Proposta</v>
          </cell>
          <cell r="F817">
            <v>0</v>
          </cell>
          <cell r="H817" t="str">
            <v>A4</v>
          </cell>
          <cell r="I817">
            <v>1.25</v>
          </cell>
          <cell r="J817">
            <v>39473</v>
          </cell>
          <cell r="K817">
            <v>39532</v>
          </cell>
          <cell r="P817">
            <v>0</v>
          </cell>
          <cell r="S817">
            <v>0</v>
          </cell>
        </row>
        <row r="818">
          <cell r="B818">
            <v>7009</v>
          </cell>
          <cell r="E818" t="str">
            <v>RESTAURANTE / AGÊNCIAS BANCÁRIAS</v>
          </cell>
          <cell r="F818">
            <v>0</v>
          </cell>
          <cell r="P818">
            <v>0</v>
          </cell>
          <cell r="S818">
            <v>0</v>
          </cell>
        </row>
        <row r="819">
          <cell r="E819" t="str">
            <v>ARQUITETURA</v>
          </cell>
          <cell r="F819">
            <v>0</v>
          </cell>
          <cell r="P819">
            <v>0</v>
          </cell>
          <cell r="S819">
            <v>0</v>
          </cell>
        </row>
        <row r="820">
          <cell r="A820">
            <v>599</v>
          </cell>
          <cell r="B820" t="str">
            <v>7009-A-7000</v>
          </cell>
          <cell r="C820" t="str">
            <v>DE-E06-B15-099</v>
          </cell>
          <cell r="D820" t="str">
            <v>E.40.AR.070.110</v>
          </cell>
          <cell r="E820" t="str">
            <v>Planta Baixa</v>
          </cell>
          <cell r="F820">
            <v>0</v>
          </cell>
          <cell r="H820" t="str">
            <v>A0</v>
          </cell>
          <cell r="I820">
            <v>2</v>
          </cell>
          <cell r="J820">
            <v>39407</v>
          </cell>
          <cell r="K820">
            <v>39416</v>
          </cell>
          <cell r="P820">
            <v>0</v>
          </cell>
          <cell r="S820">
            <v>0</v>
          </cell>
        </row>
        <row r="821">
          <cell r="A821">
            <v>600</v>
          </cell>
          <cell r="B821" t="str">
            <v>7009-A-7001</v>
          </cell>
          <cell r="C821" t="str">
            <v>DE-E06-B15-100</v>
          </cell>
          <cell r="D821" t="str">
            <v>E.40.AR.070.110</v>
          </cell>
          <cell r="E821" t="str">
            <v>Cobertura</v>
          </cell>
          <cell r="F821">
            <v>0</v>
          </cell>
          <cell r="H821" t="str">
            <v>A0</v>
          </cell>
          <cell r="I821">
            <v>2</v>
          </cell>
          <cell r="J821">
            <v>39407</v>
          </cell>
          <cell r="K821">
            <v>39416</v>
          </cell>
          <cell r="P821">
            <v>0</v>
          </cell>
          <cell r="S821">
            <v>0</v>
          </cell>
        </row>
        <row r="822">
          <cell r="A822">
            <v>601</v>
          </cell>
          <cell r="B822" t="str">
            <v>7009-A-7002</v>
          </cell>
          <cell r="C822" t="str">
            <v>DE-E06-B15-101</v>
          </cell>
          <cell r="D822" t="str">
            <v>E.40.AR.070.110</v>
          </cell>
          <cell r="E822" t="str">
            <v>Cortes</v>
          </cell>
          <cell r="F822">
            <v>0</v>
          </cell>
          <cell r="H822" t="str">
            <v>A1</v>
          </cell>
          <cell r="I822">
            <v>1</v>
          </cell>
          <cell r="J822">
            <v>39407</v>
          </cell>
          <cell r="K822">
            <v>39416</v>
          </cell>
          <cell r="P822">
            <v>0</v>
          </cell>
          <cell r="S822">
            <v>0</v>
          </cell>
        </row>
        <row r="823">
          <cell r="A823">
            <v>602</v>
          </cell>
          <cell r="B823" t="str">
            <v>7009-A-7003</v>
          </cell>
          <cell r="C823" t="str">
            <v>DE-E06-B15-102</v>
          </cell>
          <cell r="D823" t="str">
            <v>E.40.AR.070.110</v>
          </cell>
          <cell r="E823" t="str">
            <v>Fachadas</v>
          </cell>
          <cell r="F823">
            <v>0</v>
          </cell>
          <cell r="H823" t="str">
            <v>A1</v>
          </cell>
          <cell r="I823">
            <v>1</v>
          </cell>
          <cell r="J823">
            <v>39407</v>
          </cell>
          <cell r="K823">
            <v>39416</v>
          </cell>
          <cell r="P823">
            <v>0</v>
          </cell>
          <cell r="S823">
            <v>0</v>
          </cell>
        </row>
        <row r="824">
          <cell r="A824">
            <v>603</v>
          </cell>
          <cell r="B824" t="str">
            <v>7009-A-7004</v>
          </cell>
          <cell r="C824" t="str">
            <v>DE-E06-B15-103</v>
          </cell>
          <cell r="D824" t="str">
            <v>E.40.AR.070.120</v>
          </cell>
          <cell r="E824" t="str">
            <v>Det. Lanchonete/Sanitários</v>
          </cell>
          <cell r="F824">
            <v>0</v>
          </cell>
          <cell r="H824" t="str">
            <v>A1</v>
          </cell>
          <cell r="I824">
            <v>1</v>
          </cell>
          <cell r="J824">
            <v>39427</v>
          </cell>
          <cell r="K824">
            <v>39431</v>
          </cell>
          <cell r="P824">
            <v>0</v>
          </cell>
          <cell r="S824">
            <v>0</v>
          </cell>
        </row>
        <row r="825">
          <cell r="A825">
            <v>604</v>
          </cell>
          <cell r="B825" t="str">
            <v>7009-A-7005</v>
          </cell>
          <cell r="C825" t="str">
            <v>DE-E06-B15-104</v>
          </cell>
          <cell r="D825" t="str">
            <v>E.40.AR.070.120</v>
          </cell>
          <cell r="E825" t="str">
            <v>Det. Lanchonete/Sanitários</v>
          </cell>
          <cell r="F825">
            <v>0</v>
          </cell>
          <cell r="H825" t="str">
            <v>A1</v>
          </cell>
          <cell r="I825">
            <v>1</v>
          </cell>
          <cell r="J825">
            <v>39427</v>
          </cell>
          <cell r="K825">
            <v>39431</v>
          </cell>
          <cell r="P825">
            <v>0</v>
          </cell>
          <cell r="S825">
            <v>0</v>
          </cell>
        </row>
        <row r="826">
          <cell r="A826">
            <v>605</v>
          </cell>
          <cell r="B826" t="str">
            <v>7009-A-7006</v>
          </cell>
          <cell r="C826" t="str">
            <v>DE-E06-B15-105</v>
          </cell>
          <cell r="D826" t="str">
            <v>E.40.AR.070.120</v>
          </cell>
          <cell r="E826" t="str">
            <v>Det. Cozinha</v>
          </cell>
          <cell r="F826">
            <v>0</v>
          </cell>
          <cell r="H826" t="str">
            <v>A1</v>
          </cell>
          <cell r="I826">
            <v>1</v>
          </cell>
          <cell r="J826">
            <v>39427</v>
          </cell>
          <cell r="K826">
            <v>39431</v>
          </cell>
          <cell r="P826">
            <v>0</v>
          </cell>
          <cell r="S826">
            <v>0</v>
          </cell>
        </row>
        <row r="827">
          <cell r="A827">
            <v>606</v>
          </cell>
          <cell r="B827" t="str">
            <v>7009-A-7007</v>
          </cell>
          <cell r="C827" t="str">
            <v>DE-E06-B15-106</v>
          </cell>
          <cell r="D827" t="str">
            <v>E.40.AR.070.120</v>
          </cell>
          <cell r="E827" t="str">
            <v>Det. Vestiários</v>
          </cell>
          <cell r="F827">
            <v>0</v>
          </cell>
          <cell r="H827" t="str">
            <v>A1</v>
          </cell>
          <cell r="I827">
            <v>1</v>
          </cell>
          <cell r="J827">
            <v>39427</v>
          </cell>
          <cell r="K827">
            <v>39431</v>
          </cell>
          <cell r="P827">
            <v>0</v>
          </cell>
          <cell r="S827">
            <v>0</v>
          </cell>
        </row>
        <row r="828">
          <cell r="A828">
            <v>607</v>
          </cell>
          <cell r="B828" t="str">
            <v>7009-A-7008</v>
          </cell>
          <cell r="C828" t="str">
            <v>DE-E06-B15-107</v>
          </cell>
          <cell r="D828" t="str">
            <v>E.40.AR.070.120</v>
          </cell>
          <cell r="E828" t="str">
            <v>Paginação de Forro</v>
          </cell>
          <cell r="F828">
            <v>0</v>
          </cell>
          <cell r="H828" t="str">
            <v>A1</v>
          </cell>
          <cell r="I828">
            <v>1</v>
          </cell>
          <cell r="J828">
            <v>39427</v>
          </cell>
          <cell r="K828">
            <v>39431</v>
          </cell>
          <cell r="P828">
            <v>0</v>
          </cell>
          <cell r="S828">
            <v>0</v>
          </cell>
        </row>
        <row r="829">
          <cell r="A829">
            <v>608</v>
          </cell>
          <cell r="B829" t="str">
            <v>7009-A-7009</v>
          </cell>
          <cell r="C829" t="str">
            <v>DE-E06-B15-108</v>
          </cell>
          <cell r="D829" t="str">
            <v>E.40.AR.070.120</v>
          </cell>
          <cell r="E829" t="str">
            <v>Lay out de Mobiliário do refeitório</v>
          </cell>
          <cell r="F829">
            <v>0</v>
          </cell>
          <cell r="H829" t="str">
            <v>A0</v>
          </cell>
          <cell r="I829">
            <v>2</v>
          </cell>
          <cell r="J829">
            <v>39427</v>
          </cell>
          <cell r="K829">
            <v>39431</v>
          </cell>
          <cell r="P829">
            <v>0</v>
          </cell>
          <cell r="S829">
            <v>0</v>
          </cell>
        </row>
        <row r="830">
          <cell r="E830" t="str">
            <v>CONCRETO</v>
          </cell>
          <cell r="F830">
            <v>0</v>
          </cell>
          <cell r="P830">
            <v>0</v>
          </cell>
          <cell r="S830">
            <v>0</v>
          </cell>
        </row>
        <row r="831">
          <cell r="A831">
            <v>609</v>
          </cell>
          <cell r="B831" t="str">
            <v>LV-7009-C-7000</v>
          </cell>
          <cell r="C831" t="str">
            <v>LV-E06-B03-027</v>
          </cell>
          <cell r="D831" t="str">
            <v>E.40.CN.070.075</v>
          </cell>
          <cell r="E831" t="str">
            <v>Lista de Verificação de Desenhos de Fornecedores</v>
          </cell>
          <cell r="F831">
            <v>0</v>
          </cell>
          <cell r="H831" t="str">
            <v>A4</v>
          </cell>
          <cell r="I831">
            <v>14</v>
          </cell>
          <cell r="J831">
            <v>39447</v>
          </cell>
          <cell r="K831">
            <v>39453</v>
          </cell>
          <cell r="P831">
            <v>0</v>
          </cell>
          <cell r="S831">
            <v>0</v>
          </cell>
        </row>
        <row r="832">
          <cell r="E832" t="str">
            <v>METÁLICA</v>
          </cell>
          <cell r="F832">
            <v>0</v>
          </cell>
          <cell r="P832">
            <v>0</v>
          </cell>
          <cell r="S832">
            <v>0</v>
          </cell>
        </row>
        <row r="833">
          <cell r="A833">
            <v>610</v>
          </cell>
          <cell r="B833" t="str">
            <v>LV-7009-S-7000</v>
          </cell>
          <cell r="C833" t="str">
            <v>LV-E06-B04-026</v>
          </cell>
          <cell r="D833" t="str">
            <v>E.40.EM.070.075</v>
          </cell>
          <cell r="E833" t="str">
            <v>Lista de Verificação de Desenhos de Fornecedores</v>
          </cell>
          <cell r="F833">
            <v>0</v>
          </cell>
          <cell r="H833" t="str">
            <v>A4</v>
          </cell>
          <cell r="I833">
            <v>8</v>
          </cell>
          <cell r="J833">
            <v>39447</v>
          </cell>
          <cell r="K833">
            <v>39453</v>
          </cell>
          <cell r="P833">
            <v>0</v>
          </cell>
          <cell r="S833">
            <v>0</v>
          </cell>
        </row>
        <row r="834">
          <cell r="E834" t="str">
            <v>ELÉTRICA</v>
          </cell>
          <cell r="F834">
            <v>0</v>
          </cell>
          <cell r="P834">
            <v>0</v>
          </cell>
          <cell r="S834">
            <v>0</v>
          </cell>
        </row>
        <row r="835">
          <cell r="A835">
            <v>611</v>
          </cell>
          <cell r="B835" t="str">
            <v>7009-E-7000 e 7001</v>
          </cell>
          <cell r="C835" t="str">
            <v>DE-E06-E06-090</v>
          </cell>
          <cell r="D835" t="str">
            <v>E.40.EL.070.100</v>
          </cell>
          <cell r="E835" t="str">
            <v>Planta de Distribuição de Força e Aterramento</v>
          </cell>
          <cell r="F835">
            <v>0</v>
          </cell>
          <cell r="H835" t="str">
            <v>A1</v>
          </cell>
          <cell r="I835">
            <v>2</v>
          </cell>
          <cell r="J835">
            <v>39427</v>
          </cell>
          <cell r="K835">
            <v>39433</v>
          </cell>
          <cell r="P835">
            <v>0</v>
          </cell>
          <cell r="S835">
            <v>0</v>
          </cell>
        </row>
        <row r="836">
          <cell r="A836">
            <v>612</v>
          </cell>
          <cell r="B836" t="str">
            <v>7009-E-7002 e 7003</v>
          </cell>
          <cell r="C836" t="str">
            <v>DE-E06-E06-091</v>
          </cell>
          <cell r="D836" t="str">
            <v>E.40.EL.070.100</v>
          </cell>
          <cell r="E836" t="str">
            <v>Planta de Iluminação e Tomadas de Corrente</v>
          </cell>
          <cell r="F836">
            <v>0</v>
          </cell>
          <cell r="H836" t="str">
            <v>A1</v>
          </cell>
          <cell r="I836">
            <v>2</v>
          </cell>
          <cell r="J836">
            <v>39427</v>
          </cell>
          <cell r="K836">
            <v>39433</v>
          </cell>
          <cell r="P836">
            <v>0</v>
          </cell>
          <cell r="S836">
            <v>0</v>
          </cell>
        </row>
        <row r="837">
          <cell r="A837">
            <v>613</v>
          </cell>
          <cell r="B837" t="str">
            <v>7009-E-7004  e 7005</v>
          </cell>
          <cell r="C837" t="str">
            <v>DE-E06-E06-092</v>
          </cell>
          <cell r="D837" t="str">
            <v>E.40.EL.070.100</v>
          </cell>
          <cell r="E837" t="str">
            <v>Planta de SPDA</v>
          </cell>
          <cell r="F837">
            <v>0</v>
          </cell>
          <cell r="H837" t="str">
            <v>A1</v>
          </cell>
          <cell r="I837">
            <v>2</v>
          </cell>
          <cell r="J837">
            <v>39427</v>
          </cell>
          <cell r="K837">
            <v>39433</v>
          </cell>
          <cell r="P837">
            <v>0</v>
          </cell>
          <cell r="S837">
            <v>0</v>
          </cell>
        </row>
        <row r="838">
          <cell r="A838">
            <v>614</v>
          </cell>
          <cell r="B838" t="str">
            <v>7009-E-7006 a 7008</v>
          </cell>
          <cell r="C838" t="str">
            <v>DE-E06-E06-093</v>
          </cell>
          <cell r="D838" t="str">
            <v>E.40.EL.070.100</v>
          </cell>
          <cell r="E838" t="str">
            <v>Diagrama Unifilar e Quadro de Cargas Elétricas</v>
          </cell>
          <cell r="F838">
            <v>0</v>
          </cell>
          <cell r="H838" t="str">
            <v>A1</v>
          </cell>
          <cell r="I838">
            <v>3.75</v>
          </cell>
          <cell r="J838">
            <v>39427</v>
          </cell>
          <cell r="K838">
            <v>39433</v>
          </cell>
          <cell r="P838">
            <v>0</v>
          </cell>
          <cell r="S838">
            <v>0</v>
          </cell>
        </row>
        <row r="839">
          <cell r="A839">
            <v>615</v>
          </cell>
          <cell r="B839" t="str">
            <v>MC-7009-E-7000</v>
          </cell>
          <cell r="C839" t="str">
            <v>MC-E06-E06-047</v>
          </cell>
          <cell r="D839" t="str">
            <v>E.40.EL.070.100</v>
          </cell>
          <cell r="E839" t="str">
            <v>Memória de Cálculo de Iluminação</v>
          </cell>
          <cell r="F839">
            <v>0</v>
          </cell>
          <cell r="H839" t="str">
            <v>A4</v>
          </cell>
          <cell r="I839">
            <v>3</v>
          </cell>
          <cell r="J839">
            <v>39427</v>
          </cell>
          <cell r="K839">
            <v>39433</v>
          </cell>
          <cell r="P839">
            <v>0</v>
          </cell>
          <cell r="S839">
            <v>0</v>
          </cell>
        </row>
        <row r="840">
          <cell r="A840">
            <v>616</v>
          </cell>
          <cell r="B840" t="str">
            <v>MC-7009-E-7001</v>
          </cell>
          <cell r="C840" t="str">
            <v>MC-E06-E06-048</v>
          </cell>
          <cell r="D840" t="str">
            <v>E.40.EL.070.100</v>
          </cell>
          <cell r="E840" t="str">
            <v>Memória de Cálculo de SPDA</v>
          </cell>
          <cell r="F840">
            <v>0</v>
          </cell>
          <cell r="H840" t="str">
            <v>A4</v>
          </cell>
          <cell r="I840">
            <v>3</v>
          </cell>
          <cell r="J840">
            <v>39427</v>
          </cell>
          <cell r="K840">
            <v>39433</v>
          </cell>
          <cell r="P840">
            <v>0</v>
          </cell>
          <cell r="S840">
            <v>0</v>
          </cell>
        </row>
        <row r="841">
          <cell r="A841">
            <v>617</v>
          </cell>
          <cell r="B841" t="str">
            <v>LM-7009-E-7000</v>
          </cell>
          <cell r="C841" t="str">
            <v>LM-E06-E06-024</v>
          </cell>
          <cell r="D841" t="str">
            <v>E.40.EL.070.100</v>
          </cell>
          <cell r="E841" t="str">
            <v>Lista de Materiais</v>
          </cell>
          <cell r="F841">
            <v>0</v>
          </cell>
          <cell r="H841" t="str">
            <v>A4</v>
          </cell>
          <cell r="I841">
            <v>1.375</v>
          </cell>
          <cell r="J841">
            <v>39427</v>
          </cell>
          <cell r="K841">
            <v>39433</v>
          </cell>
          <cell r="P841">
            <v>0</v>
          </cell>
          <cell r="S841">
            <v>0</v>
          </cell>
        </row>
        <row r="842">
          <cell r="A842">
            <v>618</v>
          </cell>
          <cell r="B842" t="str">
            <v>FD-7009-E-7000</v>
          </cell>
          <cell r="C842" t="str">
            <v>FD-E06-E06-024</v>
          </cell>
          <cell r="D842" t="str">
            <v>E.40.EL.070.100</v>
          </cell>
          <cell r="E842" t="str">
            <v>Folha de Dados (Quadro de Distribuição)</v>
          </cell>
          <cell r="F842">
            <v>0</v>
          </cell>
          <cell r="H842" t="str">
            <v>A4</v>
          </cell>
          <cell r="I842">
            <v>0.125</v>
          </cell>
          <cell r="J842">
            <v>39427</v>
          </cell>
          <cell r="K842">
            <v>39433</v>
          </cell>
          <cell r="P842">
            <v>0</v>
          </cell>
          <cell r="S842">
            <v>0</v>
          </cell>
        </row>
        <row r="843">
          <cell r="A843">
            <v>619</v>
          </cell>
          <cell r="B843" t="str">
            <v>FD-7009-E-7001</v>
          </cell>
          <cell r="C843" t="str">
            <v>FD-E06-E06-025</v>
          </cell>
          <cell r="D843" t="str">
            <v>E.40.EL.070.100</v>
          </cell>
          <cell r="E843" t="str">
            <v>Folha de Dados (Quadro de Distribuição)</v>
          </cell>
          <cell r="F843">
            <v>0</v>
          </cell>
          <cell r="H843" t="str">
            <v>A4</v>
          </cell>
          <cell r="I843">
            <v>0.125</v>
          </cell>
          <cell r="J843">
            <v>39427</v>
          </cell>
          <cell r="K843">
            <v>39433</v>
          </cell>
          <cell r="P843">
            <v>0</v>
          </cell>
          <cell r="S843">
            <v>0</v>
          </cell>
        </row>
        <row r="844">
          <cell r="A844">
            <v>620</v>
          </cell>
          <cell r="B844" t="str">
            <v>FD-7009-E-7002</v>
          </cell>
          <cell r="C844" t="str">
            <v>FD-E06-E06-026</v>
          </cell>
          <cell r="D844" t="str">
            <v>E.40.EL.070.100</v>
          </cell>
          <cell r="E844" t="str">
            <v>Folha de Dados (Quadro de Distribuição)</v>
          </cell>
          <cell r="F844">
            <v>0</v>
          </cell>
          <cell r="H844" t="str">
            <v>A4</v>
          </cell>
          <cell r="I844">
            <v>0.125</v>
          </cell>
          <cell r="J844">
            <v>39427</v>
          </cell>
          <cell r="K844">
            <v>39433</v>
          </cell>
          <cell r="P844">
            <v>0</v>
          </cell>
          <cell r="S844">
            <v>0</v>
          </cell>
        </row>
        <row r="845">
          <cell r="A845">
            <v>621</v>
          </cell>
          <cell r="B845" t="str">
            <v>MD-7009-E-7000</v>
          </cell>
          <cell r="C845" t="str">
            <v>MD-E06-E06-024</v>
          </cell>
          <cell r="D845" t="str">
            <v>E.40.EL.070.100</v>
          </cell>
          <cell r="E845" t="str">
            <v>Memorial Descritivo</v>
          </cell>
          <cell r="F845">
            <v>0</v>
          </cell>
          <cell r="H845" t="str">
            <v>A4</v>
          </cell>
          <cell r="I845">
            <v>1</v>
          </cell>
          <cell r="J845">
            <v>39427</v>
          </cell>
          <cell r="K845">
            <v>39433</v>
          </cell>
          <cell r="P845">
            <v>0</v>
          </cell>
          <cell r="S845">
            <v>0</v>
          </cell>
        </row>
        <row r="846">
          <cell r="E846" t="str">
            <v>TELEFONIA E DADOS</v>
          </cell>
          <cell r="F846">
            <v>0</v>
          </cell>
          <cell r="P846">
            <v>0</v>
          </cell>
          <cell r="S846">
            <v>0</v>
          </cell>
        </row>
        <row r="847">
          <cell r="A847">
            <v>622</v>
          </cell>
          <cell r="B847" t="str">
            <v>7009-K-7000</v>
          </cell>
          <cell r="C847" t="str">
            <v>DE-E06-E47-012</v>
          </cell>
          <cell r="D847" t="str">
            <v>E.40.CM.070.095</v>
          </cell>
          <cell r="E847" t="str">
            <v>Planta Baixa</v>
          </cell>
          <cell r="F847">
            <v>0</v>
          </cell>
          <cell r="H847" t="str">
            <v>A1</v>
          </cell>
          <cell r="I847">
            <v>1</v>
          </cell>
          <cell r="J847">
            <v>39427</v>
          </cell>
          <cell r="K847">
            <v>39433</v>
          </cell>
          <cell r="P847">
            <v>0</v>
          </cell>
          <cell r="S847">
            <v>0</v>
          </cell>
        </row>
        <row r="848">
          <cell r="A848">
            <v>623</v>
          </cell>
          <cell r="B848" t="str">
            <v>LM-7009-K-7000</v>
          </cell>
          <cell r="C848" t="str">
            <v>LM-E06-E47-012</v>
          </cell>
          <cell r="D848" t="str">
            <v>E.40.CM.070.095</v>
          </cell>
          <cell r="E848" t="str">
            <v>Lista de Materiais</v>
          </cell>
          <cell r="F848">
            <v>0</v>
          </cell>
          <cell r="H848" t="str">
            <v>A4</v>
          </cell>
          <cell r="I848">
            <v>0.125</v>
          </cell>
          <cell r="J848">
            <v>39427</v>
          </cell>
          <cell r="K848">
            <v>39433</v>
          </cell>
          <cell r="P848">
            <v>0</v>
          </cell>
          <cell r="S848">
            <v>0</v>
          </cell>
        </row>
        <row r="849">
          <cell r="E849" t="str">
            <v>HIDROSSANITÁRIAS</v>
          </cell>
          <cell r="F849">
            <v>0</v>
          </cell>
          <cell r="P849">
            <v>0</v>
          </cell>
          <cell r="S849">
            <v>0</v>
          </cell>
        </row>
        <row r="850">
          <cell r="A850">
            <v>624</v>
          </cell>
          <cell r="B850" t="str">
            <v>7009-B-7000</v>
          </cell>
          <cell r="C850" t="str">
            <v>DE-E06-B49-075</v>
          </cell>
          <cell r="D850" t="str">
            <v>E.40.IE.070.100</v>
          </cell>
          <cell r="E850" t="str">
            <v>Planta Baixa - Água Fria e Quente</v>
          </cell>
          <cell r="F850">
            <v>0</v>
          </cell>
          <cell r="H850" t="str">
            <v>A1</v>
          </cell>
          <cell r="I850">
            <v>1</v>
          </cell>
          <cell r="J850">
            <v>39427</v>
          </cell>
          <cell r="K850">
            <v>39433</v>
          </cell>
          <cell r="P850">
            <v>0</v>
          </cell>
          <cell r="S850">
            <v>0</v>
          </cell>
        </row>
        <row r="851">
          <cell r="A851">
            <v>625</v>
          </cell>
          <cell r="B851" t="str">
            <v>7009-B-7001</v>
          </cell>
          <cell r="C851" t="str">
            <v>DE-E06-B49-076</v>
          </cell>
          <cell r="D851" t="str">
            <v>E.40.IE.070.100</v>
          </cell>
          <cell r="E851" t="str">
            <v>Isométricos - Água Fria e Quente</v>
          </cell>
          <cell r="F851">
            <v>0</v>
          </cell>
          <cell r="H851" t="str">
            <v>A1</v>
          </cell>
          <cell r="I851">
            <v>2</v>
          </cell>
          <cell r="J851">
            <v>39427</v>
          </cell>
          <cell r="K851">
            <v>39433</v>
          </cell>
          <cell r="P851">
            <v>0</v>
          </cell>
          <cell r="S851">
            <v>0</v>
          </cell>
        </row>
        <row r="852">
          <cell r="A852">
            <v>626</v>
          </cell>
          <cell r="B852" t="str">
            <v>7009-B-7002</v>
          </cell>
          <cell r="C852" t="str">
            <v>DE-E06-B49-077</v>
          </cell>
          <cell r="D852" t="str">
            <v>E.40.IE.070.100</v>
          </cell>
          <cell r="E852" t="str">
            <v>Planta Baixa - Esgoto Sanitário</v>
          </cell>
          <cell r="F852">
            <v>0</v>
          </cell>
          <cell r="H852" t="str">
            <v>A1</v>
          </cell>
          <cell r="I852">
            <v>1</v>
          </cell>
          <cell r="J852">
            <v>39427</v>
          </cell>
          <cell r="K852">
            <v>39433</v>
          </cell>
          <cell r="P852">
            <v>0</v>
          </cell>
          <cell r="S852">
            <v>0</v>
          </cell>
        </row>
        <row r="853">
          <cell r="A853">
            <v>627</v>
          </cell>
          <cell r="B853" t="str">
            <v>7009-B-7003</v>
          </cell>
          <cell r="C853" t="str">
            <v>DE-E06-B49-078</v>
          </cell>
          <cell r="D853" t="str">
            <v>E.40.IE.070.100</v>
          </cell>
          <cell r="E853" t="str">
            <v>Planta - Esquema Vertical e Detalhes - Esgoto Sanitário</v>
          </cell>
          <cell r="F853">
            <v>0</v>
          </cell>
          <cell r="H853" t="str">
            <v>A1</v>
          </cell>
          <cell r="I853">
            <v>2</v>
          </cell>
          <cell r="J853">
            <v>39427</v>
          </cell>
          <cell r="K853">
            <v>39433</v>
          </cell>
          <cell r="P853">
            <v>0</v>
          </cell>
          <cell r="S853">
            <v>0</v>
          </cell>
        </row>
        <row r="854">
          <cell r="A854">
            <v>628</v>
          </cell>
          <cell r="B854" t="str">
            <v>7009-B-7004</v>
          </cell>
          <cell r="C854" t="str">
            <v>DE-E06-B49-079</v>
          </cell>
          <cell r="D854" t="str">
            <v>E.40.IE.070.100</v>
          </cell>
          <cell r="E854" t="str">
            <v>Águas Pluviais - Planta</v>
          </cell>
          <cell r="F854">
            <v>0</v>
          </cell>
          <cell r="H854" t="str">
            <v>A1</v>
          </cell>
          <cell r="I854">
            <v>1</v>
          </cell>
          <cell r="J854">
            <v>39427</v>
          </cell>
          <cell r="K854">
            <v>39433</v>
          </cell>
          <cell r="P854">
            <v>0</v>
          </cell>
          <cell r="S854">
            <v>0</v>
          </cell>
        </row>
        <row r="855">
          <cell r="A855">
            <v>629</v>
          </cell>
          <cell r="B855" t="str">
            <v>7009-B-7005</v>
          </cell>
          <cell r="C855" t="str">
            <v>DE-E06-B49-080</v>
          </cell>
          <cell r="D855" t="str">
            <v>E.40.IE.070.100</v>
          </cell>
          <cell r="E855" t="str">
            <v>Águas Pluviais - Detalhes</v>
          </cell>
          <cell r="F855">
            <v>0</v>
          </cell>
          <cell r="H855" t="str">
            <v>A1</v>
          </cell>
          <cell r="I855">
            <v>1</v>
          </cell>
          <cell r="J855">
            <v>39427</v>
          </cell>
          <cell r="K855">
            <v>39433</v>
          </cell>
          <cell r="P855">
            <v>0</v>
          </cell>
          <cell r="S855">
            <v>0</v>
          </cell>
        </row>
        <row r="856">
          <cell r="A856">
            <v>630</v>
          </cell>
          <cell r="B856" t="str">
            <v>7009-B-7006</v>
          </cell>
          <cell r="C856" t="str">
            <v>DE-E06-B49-081</v>
          </cell>
          <cell r="D856" t="str">
            <v>E.40.IE.070.100</v>
          </cell>
          <cell r="E856" t="str">
            <v>Planta de Cobertura</v>
          </cell>
          <cell r="F856">
            <v>0</v>
          </cell>
          <cell r="H856" t="str">
            <v>A1</v>
          </cell>
          <cell r="I856">
            <v>1</v>
          </cell>
          <cell r="J856">
            <v>39427</v>
          </cell>
          <cell r="K856">
            <v>39433</v>
          </cell>
          <cell r="P856">
            <v>0</v>
          </cell>
          <cell r="S856">
            <v>0</v>
          </cell>
        </row>
        <row r="857">
          <cell r="A857">
            <v>631</v>
          </cell>
          <cell r="B857" t="str">
            <v>LM-7009-B-7000</v>
          </cell>
          <cell r="C857" t="str">
            <v>LM-E06-B49-023</v>
          </cell>
          <cell r="D857" t="str">
            <v>E.40.IE.070.100</v>
          </cell>
          <cell r="E857" t="str">
            <v>Lista de Material</v>
          </cell>
          <cell r="F857">
            <v>0</v>
          </cell>
          <cell r="H857" t="str">
            <v>A4</v>
          </cell>
          <cell r="I857">
            <v>0.375</v>
          </cell>
          <cell r="J857">
            <v>39427</v>
          </cell>
          <cell r="K857">
            <v>39433</v>
          </cell>
          <cell r="P857">
            <v>0</v>
          </cell>
          <cell r="S857">
            <v>0</v>
          </cell>
        </row>
        <row r="858">
          <cell r="A858">
            <v>632</v>
          </cell>
          <cell r="B858" t="str">
            <v>MC-7009-B-7000</v>
          </cell>
          <cell r="C858" t="str">
            <v>MC-E06-B49-001</v>
          </cell>
          <cell r="D858" t="str">
            <v>E.40.IE.070.100</v>
          </cell>
          <cell r="E858" t="str">
            <v>Memória de Cálculo</v>
          </cell>
          <cell r="F858">
            <v>0</v>
          </cell>
          <cell r="H858" t="str">
            <v>A4</v>
          </cell>
          <cell r="I858">
            <v>1</v>
          </cell>
          <cell r="J858">
            <v>39427</v>
          </cell>
          <cell r="K858">
            <v>39433</v>
          </cell>
          <cell r="P858">
            <v>0</v>
          </cell>
          <cell r="S858">
            <v>0</v>
          </cell>
        </row>
        <row r="859">
          <cell r="E859" t="str">
            <v>ORÇAMENTAÇÃO</v>
          </cell>
          <cell r="F859">
            <v>0</v>
          </cell>
          <cell r="P859">
            <v>0</v>
          </cell>
          <cell r="S859">
            <v>0</v>
          </cell>
        </row>
        <row r="860">
          <cell r="A860">
            <v>633</v>
          </cell>
          <cell r="B860" t="str">
            <v>RT-7009-H-7000</v>
          </cell>
          <cell r="C860" t="str">
            <v>RT-E06-B00-022</v>
          </cell>
          <cell r="D860" t="str">
            <v>E.40.00.000.006</v>
          </cell>
          <cell r="E860" t="str">
            <v>Pacote para Orçamentação</v>
          </cell>
          <cell r="F860">
            <v>0</v>
          </cell>
          <cell r="H860" t="str">
            <v>A4</v>
          </cell>
          <cell r="I860">
            <v>3.2</v>
          </cell>
          <cell r="J860">
            <v>39473</v>
          </cell>
          <cell r="K860">
            <v>39532</v>
          </cell>
          <cell r="P860">
            <v>0</v>
          </cell>
          <cell r="S860">
            <v>0</v>
          </cell>
        </row>
        <row r="861">
          <cell r="E861" t="str">
            <v>ANÁLISE DE PROPOSTA</v>
          </cell>
          <cell r="F861">
            <v>0</v>
          </cell>
          <cell r="P861">
            <v>0</v>
          </cell>
          <cell r="S861">
            <v>0</v>
          </cell>
        </row>
        <row r="862">
          <cell r="A862">
            <v>634</v>
          </cell>
          <cell r="B862" t="str">
            <v>PT-7009-H-7000</v>
          </cell>
          <cell r="C862" t="str">
            <v>PT-E06-B00-022</v>
          </cell>
          <cell r="D862" t="str">
            <v>E.40.00.000.006</v>
          </cell>
          <cell r="E862" t="str">
            <v>Análise de Proposta</v>
          </cell>
          <cell r="F862">
            <v>0</v>
          </cell>
          <cell r="H862" t="str">
            <v>A4</v>
          </cell>
          <cell r="I862">
            <v>1.5</v>
          </cell>
          <cell r="J862">
            <v>39473</v>
          </cell>
          <cell r="K862">
            <v>39532</v>
          </cell>
          <cell r="P862">
            <v>0</v>
          </cell>
          <cell r="S862">
            <v>0</v>
          </cell>
        </row>
        <row r="863">
          <cell r="B863">
            <v>7011</v>
          </cell>
          <cell r="E863" t="str">
            <v>BRIGADA DE INCÊNDIO E SEGURANÇA DO TRABALHO</v>
          </cell>
          <cell r="F863">
            <v>0</v>
          </cell>
          <cell r="P863">
            <v>0</v>
          </cell>
          <cell r="S863">
            <v>0</v>
          </cell>
        </row>
        <row r="864">
          <cell r="E864" t="str">
            <v>ARQUITETURA</v>
          </cell>
          <cell r="F864">
            <v>0</v>
          </cell>
          <cell r="P864">
            <v>0</v>
          </cell>
          <cell r="S864">
            <v>0</v>
          </cell>
        </row>
        <row r="865">
          <cell r="A865">
            <v>635</v>
          </cell>
          <cell r="B865" t="str">
            <v>7011-A-7000</v>
          </cell>
          <cell r="C865" t="str">
            <v>DE-E06-B15-109</v>
          </cell>
          <cell r="D865" t="str">
            <v>E.40.AR.070.125</v>
          </cell>
          <cell r="E865" t="str">
            <v>Planta Baixa e Cobertura</v>
          </cell>
          <cell r="F865">
            <v>0</v>
          </cell>
          <cell r="H865" t="str">
            <v>A1</v>
          </cell>
          <cell r="I865">
            <v>1</v>
          </cell>
          <cell r="J865">
            <v>39417</v>
          </cell>
          <cell r="K865">
            <v>39423</v>
          </cell>
          <cell r="P865">
            <v>0</v>
          </cell>
          <cell r="S865">
            <v>0</v>
          </cell>
        </row>
        <row r="866">
          <cell r="A866">
            <v>636</v>
          </cell>
          <cell r="B866" t="str">
            <v>7011-A-7001</v>
          </cell>
          <cell r="C866" t="str">
            <v>DE-E06-B15-110</v>
          </cell>
          <cell r="D866" t="str">
            <v>E.40.AR.070.125</v>
          </cell>
          <cell r="E866" t="str">
            <v>Cortes e Fachadas</v>
          </cell>
          <cell r="F866">
            <v>0</v>
          </cell>
          <cell r="H866" t="str">
            <v>A1</v>
          </cell>
          <cell r="I866">
            <v>1</v>
          </cell>
          <cell r="J866">
            <v>39417</v>
          </cell>
          <cell r="K866">
            <v>39423</v>
          </cell>
          <cell r="P866">
            <v>0</v>
          </cell>
          <cell r="S866">
            <v>0</v>
          </cell>
        </row>
        <row r="867">
          <cell r="A867">
            <v>637</v>
          </cell>
          <cell r="B867" t="str">
            <v>7011-A-7002</v>
          </cell>
          <cell r="C867" t="str">
            <v>DE-E06-B15-111</v>
          </cell>
          <cell r="D867" t="str">
            <v>E.40.AR.070.135</v>
          </cell>
          <cell r="E867" t="str">
            <v>Det. Sanitários/Copa</v>
          </cell>
          <cell r="F867">
            <v>0</v>
          </cell>
          <cell r="H867" t="str">
            <v>A1</v>
          </cell>
          <cell r="I867">
            <v>1</v>
          </cell>
          <cell r="J867">
            <v>39434</v>
          </cell>
          <cell r="K867">
            <v>39438</v>
          </cell>
          <cell r="P867">
            <v>0</v>
          </cell>
          <cell r="S867">
            <v>0</v>
          </cell>
        </row>
        <row r="868">
          <cell r="A868">
            <v>638</v>
          </cell>
          <cell r="B868" t="str">
            <v>7011-A-7003</v>
          </cell>
          <cell r="C868" t="str">
            <v>DE-E06-B15-112</v>
          </cell>
          <cell r="D868" t="str">
            <v>E.40.AR.070.135</v>
          </cell>
          <cell r="E868" t="str">
            <v>Paginação de Forro e Lay out de Mobiliário</v>
          </cell>
          <cell r="F868">
            <v>0</v>
          </cell>
          <cell r="H868" t="str">
            <v>A1</v>
          </cell>
          <cell r="I868">
            <v>1</v>
          </cell>
          <cell r="J868">
            <v>39434</v>
          </cell>
          <cell r="K868">
            <v>39438</v>
          </cell>
          <cell r="P868">
            <v>0</v>
          </cell>
          <cell r="S868">
            <v>0</v>
          </cell>
        </row>
        <row r="869">
          <cell r="E869" t="str">
            <v>CONCRETO</v>
          </cell>
          <cell r="F869">
            <v>0</v>
          </cell>
          <cell r="P869">
            <v>0</v>
          </cell>
          <cell r="S869">
            <v>0</v>
          </cell>
        </row>
        <row r="870">
          <cell r="A870">
            <v>639</v>
          </cell>
          <cell r="B870" t="str">
            <v>LV-7011-C-7000</v>
          </cell>
          <cell r="C870" t="str">
            <v>LV-E06-B03-028</v>
          </cell>
          <cell r="D870" t="str">
            <v>E.40.CN.070.085</v>
          </cell>
          <cell r="E870" t="str">
            <v>Lista de Verificação de Desenhos de Fornecedores</v>
          </cell>
          <cell r="F870">
            <v>0</v>
          </cell>
          <cell r="H870" t="str">
            <v>A4</v>
          </cell>
          <cell r="I870">
            <v>8</v>
          </cell>
          <cell r="J870">
            <v>39454</v>
          </cell>
          <cell r="K870">
            <v>39460</v>
          </cell>
          <cell r="P870">
            <v>0</v>
          </cell>
          <cell r="S870">
            <v>0</v>
          </cell>
        </row>
        <row r="871">
          <cell r="E871" t="str">
            <v>METÁLICA</v>
          </cell>
          <cell r="F871">
            <v>0</v>
          </cell>
          <cell r="P871">
            <v>0</v>
          </cell>
          <cell r="S871">
            <v>0</v>
          </cell>
        </row>
        <row r="872">
          <cell r="A872">
            <v>640</v>
          </cell>
          <cell r="B872" t="str">
            <v>LV-7011-S-7000</v>
          </cell>
          <cell r="C872" t="str">
            <v>LV-E06-B04-027</v>
          </cell>
          <cell r="D872" t="str">
            <v>E.40.EM.070.085</v>
          </cell>
          <cell r="E872" t="str">
            <v>Lista de Verificação de Desenhos de Fornecedores</v>
          </cell>
          <cell r="F872">
            <v>0</v>
          </cell>
          <cell r="H872" t="str">
            <v>A4</v>
          </cell>
          <cell r="I872">
            <v>6</v>
          </cell>
          <cell r="J872">
            <v>39454</v>
          </cell>
          <cell r="K872">
            <v>39460</v>
          </cell>
          <cell r="P872">
            <v>0</v>
          </cell>
          <cell r="S872">
            <v>0</v>
          </cell>
        </row>
        <row r="873">
          <cell r="E873" t="str">
            <v>ELÉTRICA</v>
          </cell>
          <cell r="F873">
            <v>0</v>
          </cell>
          <cell r="P873">
            <v>0</v>
          </cell>
          <cell r="S873">
            <v>0</v>
          </cell>
        </row>
        <row r="874">
          <cell r="A874">
            <v>641</v>
          </cell>
          <cell r="B874" t="str">
            <v>7011-E-7000</v>
          </cell>
          <cell r="C874" t="str">
            <v>DE-E06-E06-094</v>
          </cell>
          <cell r="D874" t="str">
            <v>E.40.EL.070.120</v>
          </cell>
          <cell r="E874" t="str">
            <v>Planta de Distribuição de Força e Aterramento</v>
          </cell>
          <cell r="F874">
            <v>0</v>
          </cell>
          <cell r="H874" t="str">
            <v>A1</v>
          </cell>
          <cell r="I874">
            <v>1</v>
          </cell>
          <cell r="J874">
            <v>39434</v>
          </cell>
          <cell r="K874">
            <v>39440</v>
          </cell>
          <cell r="P874">
            <v>0</v>
          </cell>
          <cell r="S874">
            <v>0</v>
          </cell>
        </row>
        <row r="875">
          <cell r="A875">
            <v>642</v>
          </cell>
          <cell r="B875" t="str">
            <v>7011-E-7001</v>
          </cell>
          <cell r="C875" t="str">
            <v>DE-E06-E06-095</v>
          </cell>
          <cell r="D875" t="str">
            <v>E.40.EL.070.120</v>
          </cell>
          <cell r="E875" t="str">
            <v>Planta de Iluminação e Tomadas de Corrente</v>
          </cell>
          <cell r="F875">
            <v>0</v>
          </cell>
          <cell r="H875" t="str">
            <v>A1</v>
          </cell>
          <cell r="I875">
            <v>1</v>
          </cell>
          <cell r="J875">
            <v>39434</v>
          </cell>
          <cell r="K875">
            <v>39440</v>
          </cell>
          <cell r="P875">
            <v>0</v>
          </cell>
          <cell r="S875">
            <v>0</v>
          </cell>
        </row>
        <row r="876">
          <cell r="A876">
            <v>643</v>
          </cell>
          <cell r="B876" t="str">
            <v>7011-E-7002</v>
          </cell>
          <cell r="C876" t="str">
            <v>DE-E06-E06-096</v>
          </cell>
          <cell r="D876" t="str">
            <v>E.40.EL.070.120</v>
          </cell>
          <cell r="E876" t="str">
            <v>Planta de SPDA</v>
          </cell>
          <cell r="F876">
            <v>0</v>
          </cell>
          <cell r="H876" t="str">
            <v>A1</v>
          </cell>
          <cell r="I876">
            <v>1</v>
          </cell>
          <cell r="J876">
            <v>39434</v>
          </cell>
          <cell r="K876">
            <v>39440</v>
          </cell>
          <cell r="P876">
            <v>0</v>
          </cell>
          <cell r="S876">
            <v>0</v>
          </cell>
        </row>
        <row r="877">
          <cell r="A877">
            <v>644</v>
          </cell>
          <cell r="B877" t="str">
            <v>7011-E-7003</v>
          </cell>
          <cell r="C877" t="str">
            <v>DE-E06-E06-097</v>
          </cell>
          <cell r="D877" t="str">
            <v>E.40.EL.070.120</v>
          </cell>
          <cell r="E877" t="str">
            <v>Diagrama Unifilar e Quadro de Cargas Elétricas</v>
          </cell>
          <cell r="F877">
            <v>0</v>
          </cell>
          <cell r="H877" t="str">
            <v>A1</v>
          </cell>
          <cell r="I877">
            <v>1.25</v>
          </cell>
          <cell r="J877">
            <v>39434</v>
          </cell>
          <cell r="K877">
            <v>39440</v>
          </cell>
          <cell r="P877">
            <v>0</v>
          </cell>
          <cell r="S877">
            <v>0</v>
          </cell>
        </row>
        <row r="878">
          <cell r="A878">
            <v>645</v>
          </cell>
          <cell r="B878" t="str">
            <v>MC-7011-E-7000</v>
          </cell>
          <cell r="C878" t="str">
            <v>MC-E06-E06-049</v>
          </cell>
          <cell r="D878" t="str">
            <v>E.40.EL.070.120</v>
          </cell>
          <cell r="E878" t="str">
            <v>Memória de Cálculo de Iluminação</v>
          </cell>
          <cell r="F878">
            <v>0</v>
          </cell>
          <cell r="H878" t="str">
            <v>A4</v>
          </cell>
          <cell r="I878">
            <v>3</v>
          </cell>
          <cell r="J878">
            <v>39434</v>
          </cell>
          <cell r="K878">
            <v>39440</v>
          </cell>
          <cell r="P878">
            <v>0</v>
          </cell>
          <cell r="S878">
            <v>0</v>
          </cell>
        </row>
        <row r="879">
          <cell r="A879">
            <v>646</v>
          </cell>
          <cell r="B879" t="str">
            <v>MC-7011-E-7001</v>
          </cell>
          <cell r="C879" t="str">
            <v>MC-E06-E06-050</v>
          </cell>
          <cell r="D879" t="str">
            <v>E.40.EL.070.120</v>
          </cell>
          <cell r="E879" t="str">
            <v>Memória de Cálculo de SPDA</v>
          </cell>
          <cell r="F879">
            <v>0</v>
          </cell>
          <cell r="H879" t="str">
            <v>A4</v>
          </cell>
          <cell r="I879">
            <v>3</v>
          </cell>
          <cell r="J879">
            <v>39434</v>
          </cell>
          <cell r="K879">
            <v>39440</v>
          </cell>
          <cell r="P879">
            <v>0</v>
          </cell>
          <cell r="S879">
            <v>0</v>
          </cell>
        </row>
        <row r="880">
          <cell r="A880">
            <v>647</v>
          </cell>
          <cell r="B880" t="str">
            <v>LM-7011-E-7000</v>
          </cell>
          <cell r="C880" t="str">
            <v>LM-E06-E06-025</v>
          </cell>
          <cell r="D880" t="str">
            <v>E.40.EL.070.120</v>
          </cell>
          <cell r="E880" t="str">
            <v>Lista de Materiais</v>
          </cell>
          <cell r="F880">
            <v>0</v>
          </cell>
          <cell r="H880" t="str">
            <v>A4</v>
          </cell>
          <cell r="I880">
            <v>1</v>
          </cell>
          <cell r="J880">
            <v>39434</v>
          </cell>
          <cell r="K880">
            <v>39440</v>
          </cell>
          <cell r="P880">
            <v>0</v>
          </cell>
          <cell r="S880">
            <v>0</v>
          </cell>
        </row>
        <row r="881">
          <cell r="A881">
            <v>648</v>
          </cell>
          <cell r="B881" t="str">
            <v>FD-7011-E-7000</v>
          </cell>
          <cell r="C881" t="str">
            <v>FD-E06-E06-027</v>
          </cell>
          <cell r="D881" t="str">
            <v>E.40.EL.070.120</v>
          </cell>
          <cell r="E881" t="str">
            <v>Folha de Dados (Quadro de Distribuição)</v>
          </cell>
          <cell r="F881">
            <v>0</v>
          </cell>
          <cell r="H881" t="str">
            <v>A4</v>
          </cell>
          <cell r="I881">
            <v>0.125</v>
          </cell>
          <cell r="J881">
            <v>39434</v>
          </cell>
          <cell r="K881">
            <v>39440</v>
          </cell>
          <cell r="P881">
            <v>0</v>
          </cell>
          <cell r="S881">
            <v>0</v>
          </cell>
        </row>
        <row r="882">
          <cell r="A882">
            <v>649</v>
          </cell>
          <cell r="B882" t="str">
            <v>MD-7011-E-7000</v>
          </cell>
          <cell r="C882" t="str">
            <v>MD-E06-E06-025</v>
          </cell>
          <cell r="D882" t="str">
            <v>E.40.EL.070.120</v>
          </cell>
          <cell r="E882" t="str">
            <v>Memorial Descritivo</v>
          </cell>
          <cell r="F882">
            <v>0</v>
          </cell>
          <cell r="H882" t="str">
            <v>A4</v>
          </cell>
          <cell r="I882">
            <v>1</v>
          </cell>
          <cell r="J882">
            <v>39434</v>
          </cell>
          <cell r="K882">
            <v>39440</v>
          </cell>
          <cell r="P882">
            <v>0</v>
          </cell>
          <cell r="S882">
            <v>0</v>
          </cell>
        </row>
        <row r="883">
          <cell r="E883" t="str">
            <v>TELEFONIA E DADOS</v>
          </cell>
          <cell r="F883">
            <v>0</v>
          </cell>
          <cell r="P883">
            <v>0</v>
          </cell>
          <cell r="S883">
            <v>0</v>
          </cell>
        </row>
        <row r="884">
          <cell r="A884">
            <v>650</v>
          </cell>
          <cell r="B884" t="str">
            <v>7011-K-7000</v>
          </cell>
          <cell r="C884" t="str">
            <v>DE-E06-E47-013</v>
          </cell>
          <cell r="D884" t="str">
            <v>E.40.CM.070.110</v>
          </cell>
          <cell r="E884" t="str">
            <v>Planta Baixa</v>
          </cell>
          <cell r="F884">
            <v>0</v>
          </cell>
          <cell r="H884" t="str">
            <v>A1</v>
          </cell>
          <cell r="I884">
            <v>1</v>
          </cell>
          <cell r="J884">
            <v>39434</v>
          </cell>
          <cell r="K884">
            <v>39440</v>
          </cell>
          <cell r="P884">
            <v>0</v>
          </cell>
          <cell r="S884">
            <v>0</v>
          </cell>
        </row>
        <row r="885">
          <cell r="A885">
            <v>651</v>
          </cell>
          <cell r="B885" t="str">
            <v>LM-7011-K-7000</v>
          </cell>
          <cell r="C885" t="str">
            <v>LM-E06-E47-013</v>
          </cell>
          <cell r="D885" t="str">
            <v>E.40.CM.070.110</v>
          </cell>
          <cell r="E885" t="str">
            <v>Lista de Materiais</v>
          </cell>
          <cell r="F885">
            <v>0</v>
          </cell>
          <cell r="H885" t="str">
            <v>A4</v>
          </cell>
          <cell r="I885">
            <v>0.125</v>
          </cell>
          <cell r="J885">
            <v>39434</v>
          </cell>
          <cell r="K885">
            <v>39440</v>
          </cell>
          <cell r="P885">
            <v>0</v>
          </cell>
          <cell r="S885">
            <v>0</v>
          </cell>
        </row>
        <row r="886">
          <cell r="E886" t="str">
            <v>HIDROSSANITÁRIAS</v>
          </cell>
          <cell r="F886">
            <v>0</v>
          </cell>
          <cell r="P886">
            <v>0</v>
          </cell>
          <cell r="S886">
            <v>0</v>
          </cell>
        </row>
        <row r="887">
          <cell r="A887">
            <v>652</v>
          </cell>
          <cell r="B887" t="str">
            <v>7011-B-7000</v>
          </cell>
          <cell r="C887" t="str">
            <v>DE-E06-B49-082</v>
          </cell>
          <cell r="D887" t="str">
            <v>E.40.IE.070.115</v>
          </cell>
          <cell r="E887" t="str">
            <v>Planta e Isométrico - Água Fria</v>
          </cell>
          <cell r="F887">
            <v>0</v>
          </cell>
          <cell r="H887" t="str">
            <v>A1</v>
          </cell>
          <cell r="I887">
            <v>1</v>
          </cell>
          <cell r="J887">
            <v>39434</v>
          </cell>
          <cell r="K887">
            <v>39440</v>
          </cell>
          <cell r="P887">
            <v>0</v>
          </cell>
          <cell r="S887">
            <v>0</v>
          </cell>
        </row>
        <row r="888">
          <cell r="A888">
            <v>653</v>
          </cell>
          <cell r="B888" t="str">
            <v>7011-B-7001</v>
          </cell>
          <cell r="C888" t="str">
            <v>DE-E06-B49-083</v>
          </cell>
          <cell r="D888" t="str">
            <v>E.40.IE.070.115</v>
          </cell>
          <cell r="E888" t="str">
            <v>Planta e Esquema Vertical - Esgoto Sanitário</v>
          </cell>
          <cell r="F888">
            <v>0</v>
          </cell>
          <cell r="H888" t="str">
            <v>A1</v>
          </cell>
          <cell r="I888">
            <v>1</v>
          </cell>
          <cell r="J888">
            <v>39434</v>
          </cell>
          <cell r="K888">
            <v>39440</v>
          </cell>
          <cell r="P888">
            <v>0</v>
          </cell>
          <cell r="S888">
            <v>0</v>
          </cell>
        </row>
        <row r="889">
          <cell r="A889">
            <v>654</v>
          </cell>
          <cell r="B889" t="str">
            <v>7011-B-7002</v>
          </cell>
          <cell r="C889" t="str">
            <v>DE-E06-B49-084</v>
          </cell>
          <cell r="D889" t="str">
            <v>E.40.IE.070.115</v>
          </cell>
          <cell r="E889" t="str">
            <v>Planta e Detalhes - Águas Pluviais</v>
          </cell>
          <cell r="F889">
            <v>0</v>
          </cell>
          <cell r="H889" t="str">
            <v>A1</v>
          </cell>
          <cell r="I889">
            <v>1</v>
          </cell>
          <cell r="J889">
            <v>39434</v>
          </cell>
          <cell r="K889">
            <v>39440</v>
          </cell>
          <cell r="P889">
            <v>0</v>
          </cell>
          <cell r="S889">
            <v>0</v>
          </cell>
        </row>
        <row r="890">
          <cell r="A890">
            <v>655</v>
          </cell>
          <cell r="B890" t="str">
            <v>7011-B-7003</v>
          </cell>
          <cell r="C890" t="str">
            <v>DE-E06-B49-085</v>
          </cell>
          <cell r="D890" t="str">
            <v>E.40.IE.070.115</v>
          </cell>
          <cell r="E890" t="str">
            <v>Planta de Cobertura</v>
          </cell>
          <cell r="F890">
            <v>0</v>
          </cell>
          <cell r="H890" t="str">
            <v>A1</v>
          </cell>
          <cell r="I890">
            <v>1</v>
          </cell>
          <cell r="J890">
            <v>39434</v>
          </cell>
          <cell r="K890">
            <v>39440</v>
          </cell>
          <cell r="P890">
            <v>0</v>
          </cell>
          <cell r="S890">
            <v>0</v>
          </cell>
        </row>
        <row r="891">
          <cell r="A891">
            <v>656</v>
          </cell>
          <cell r="B891" t="str">
            <v>LM-7011-B-7000</v>
          </cell>
          <cell r="C891" t="str">
            <v>LM-E06-B49-024</v>
          </cell>
          <cell r="D891" t="str">
            <v>E.40.IE.070.115</v>
          </cell>
          <cell r="E891" t="str">
            <v>Lista de Material</v>
          </cell>
          <cell r="F891">
            <v>0</v>
          </cell>
          <cell r="H891" t="str">
            <v>A4</v>
          </cell>
          <cell r="I891">
            <v>0.375</v>
          </cell>
          <cell r="J891">
            <v>39434</v>
          </cell>
          <cell r="K891">
            <v>39440</v>
          </cell>
          <cell r="P891">
            <v>0</v>
          </cell>
          <cell r="S891">
            <v>0</v>
          </cell>
        </row>
        <row r="892">
          <cell r="E892" t="str">
            <v>ORÇAMENTAÇÃO</v>
          </cell>
          <cell r="F892">
            <v>0</v>
          </cell>
          <cell r="P892">
            <v>0</v>
          </cell>
          <cell r="S892">
            <v>0</v>
          </cell>
        </row>
        <row r="893">
          <cell r="A893">
            <v>657</v>
          </cell>
          <cell r="B893" t="str">
            <v>RT-7011-H-7000</v>
          </cell>
          <cell r="C893" t="str">
            <v>RT-E06-B00-023</v>
          </cell>
          <cell r="D893" t="str">
            <v>E.40.00.000.006</v>
          </cell>
          <cell r="E893" t="str">
            <v>Pacote para Orçamentação</v>
          </cell>
          <cell r="F893">
            <v>0</v>
          </cell>
          <cell r="H893" t="str">
            <v>A4</v>
          </cell>
          <cell r="I893">
            <v>1.5</v>
          </cell>
          <cell r="J893">
            <v>39473</v>
          </cell>
          <cell r="K893">
            <v>39532</v>
          </cell>
          <cell r="P893">
            <v>0</v>
          </cell>
          <cell r="S893">
            <v>0</v>
          </cell>
        </row>
        <row r="894">
          <cell r="E894" t="str">
            <v>ANÁLISE DE PROPOSTA</v>
          </cell>
          <cell r="F894">
            <v>0</v>
          </cell>
          <cell r="P894">
            <v>0</v>
          </cell>
          <cell r="S894">
            <v>0</v>
          </cell>
        </row>
        <row r="895">
          <cell r="A895">
            <v>658</v>
          </cell>
          <cell r="B895" t="str">
            <v>PT-7011-H-7000</v>
          </cell>
          <cell r="C895" t="str">
            <v>PT-E06-B00-023</v>
          </cell>
          <cell r="D895" t="str">
            <v>E.40.00.000.006</v>
          </cell>
          <cell r="E895" t="str">
            <v>Análise de Proposta</v>
          </cell>
          <cell r="F895">
            <v>0</v>
          </cell>
          <cell r="H895" t="str">
            <v>A4</v>
          </cell>
          <cell r="I895">
            <v>1</v>
          </cell>
          <cell r="J895">
            <v>39473</v>
          </cell>
          <cell r="K895">
            <v>39532</v>
          </cell>
          <cell r="P895">
            <v>0</v>
          </cell>
          <cell r="S895">
            <v>0</v>
          </cell>
        </row>
        <row r="896">
          <cell r="B896" t="str">
            <v>ÁREA 90</v>
          </cell>
          <cell r="E896" t="str">
            <v>SISTEMA DE REJEITO E PROTEÇÃO AMBIENTAL</v>
          </cell>
          <cell r="F896">
            <v>0</v>
          </cell>
          <cell r="P896">
            <v>0</v>
          </cell>
          <cell r="S896">
            <v>0</v>
          </cell>
        </row>
        <row r="897">
          <cell r="B897">
            <v>9016</v>
          </cell>
          <cell r="E897" t="str">
            <v>GUARITA DO C.M.D (CENTRAL DE MATERIAIS DESCARTÁVEIS)</v>
          </cell>
          <cell r="F897">
            <v>0</v>
          </cell>
          <cell r="P897">
            <v>0</v>
          </cell>
          <cell r="S897">
            <v>0</v>
          </cell>
        </row>
        <row r="898">
          <cell r="E898" t="str">
            <v>ARQUITETURA</v>
          </cell>
          <cell r="F898">
            <v>0</v>
          </cell>
          <cell r="P898">
            <v>0</v>
          </cell>
          <cell r="S898">
            <v>0</v>
          </cell>
        </row>
        <row r="899">
          <cell r="A899">
            <v>659</v>
          </cell>
          <cell r="B899" t="str">
            <v>9016-A-7000</v>
          </cell>
          <cell r="C899" t="str">
            <v>DE-E06-B15-113</v>
          </cell>
          <cell r="D899" t="str">
            <v>E.40.AR.090.005</v>
          </cell>
          <cell r="E899" t="str">
            <v>Planta Baixa, Cobertura e Cortes</v>
          </cell>
          <cell r="F899">
            <v>0</v>
          </cell>
          <cell r="H899" t="str">
            <v>A1</v>
          </cell>
          <cell r="I899">
            <v>1</v>
          </cell>
          <cell r="J899">
            <v>39441</v>
          </cell>
          <cell r="K899">
            <v>39445</v>
          </cell>
          <cell r="P899">
            <v>0</v>
          </cell>
          <cell r="S899">
            <v>0</v>
          </cell>
        </row>
        <row r="900">
          <cell r="A900">
            <v>660</v>
          </cell>
          <cell r="B900" t="str">
            <v>9016-A-7001</v>
          </cell>
          <cell r="C900" t="str">
            <v>DE-E06-B15-114</v>
          </cell>
          <cell r="D900" t="str">
            <v>E.40.AR.090.015</v>
          </cell>
          <cell r="E900" t="str">
            <v>Fachadas, Det. Sanitário e Pag. Forro</v>
          </cell>
          <cell r="F900">
            <v>0</v>
          </cell>
          <cell r="H900" t="str">
            <v>A1</v>
          </cell>
          <cell r="I900">
            <v>1</v>
          </cell>
          <cell r="J900">
            <v>39456</v>
          </cell>
          <cell r="K900">
            <v>39460</v>
          </cell>
          <cell r="P900">
            <v>0</v>
          </cell>
          <cell r="S900">
            <v>0</v>
          </cell>
        </row>
        <row r="901">
          <cell r="E901" t="str">
            <v>CONCRETO</v>
          </cell>
          <cell r="F901">
            <v>0</v>
          </cell>
          <cell r="P901">
            <v>0</v>
          </cell>
          <cell r="S901">
            <v>0</v>
          </cell>
        </row>
        <row r="902">
          <cell r="A902">
            <v>661</v>
          </cell>
          <cell r="B902" t="str">
            <v>LV-9016-C-7000</v>
          </cell>
          <cell r="C902" t="str">
            <v>LV-E06-B03-029</v>
          </cell>
          <cell r="D902" t="str">
            <v>E.40.CN.090.010</v>
          </cell>
          <cell r="E902" t="str">
            <v>Lista de Verificação de Desenhos de Fornecedores</v>
          </cell>
          <cell r="F902">
            <v>0</v>
          </cell>
          <cell r="H902" t="str">
            <v>A4</v>
          </cell>
          <cell r="I902">
            <v>3</v>
          </cell>
          <cell r="J902">
            <v>39476</v>
          </cell>
          <cell r="K902">
            <v>39480</v>
          </cell>
          <cell r="P902">
            <v>0</v>
          </cell>
          <cell r="S902">
            <v>0</v>
          </cell>
        </row>
        <row r="903">
          <cell r="E903" t="str">
            <v>METÁLICA</v>
          </cell>
          <cell r="F903">
            <v>0</v>
          </cell>
          <cell r="P903">
            <v>0</v>
          </cell>
          <cell r="S903">
            <v>0</v>
          </cell>
        </row>
        <row r="904">
          <cell r="A904">
            <v>662</v>
          </cell>
          <cell r="B904" t="str">
            <v>LV-9016-S-7000</v>
          </cell>
          <cell r="C904" t="str">
            <v>LV-E06-B04-028</v>
          </cell>
          <cell r="D904" t="str">
            <v>E.40.EM.090.010</v>
          </cell>
          <cell r="E904" t="str">
            <v>Lista de Verificação de Desenhos de Fornecedores</v>
          </cell>
          <cell r="F904">
            <v>0</v>
          </cell>
          <cell r="H904" t="str">
            <v>A4</v>
          </cell>
          <cell r="I904">
            <v>3</v>
          </cell>
          <cell r="J904">
            <v>39476</v>
          </cell>
          <cell r="K904">
            <v>39480</v>
          </cell>
          <cell r="P904">
            <v>0</v>
          </cell>
          <cell r="S904">
            <v>0</v>
          </cell>
        </row>
        <row r="905">
          <cell r="E905" t="str">
            <v>ELÉTRICA</v>
          </cell>
          <cell r="F905">
            <v>0</v>
          </cell>
          <cell r="P905">
            <v>0</v>
          </cell>
          <cell r="S905">
            <v>0</v>
          </cell>
        </row>
        <row r="906">
          <cell r="A906">
            <v>663</v>
          </cell>
          <cell r="B906" t="str">
            <v>9016-E-7000</v>
          </cell>
          <cell r="C906" t="str">
            <v>DE-E06-E06-098</v>
          </cell>
          <cell r="D906" t="str">
            <v>E.40.EL.090.005</v>
          </cell>
          <cell r="E906" t="str">
            <v>Planta de Distribuição de Força e Aterramento</v>
          </cell>
          <cell r="F906">
            <v>0</v>
          </cell>
          <cell r="H906" t="str">
            <v>A1</v>
          </cell>
          <cell r="I906">
            <v>1</v>
          </cell>
          <cell r="J906">
            <v>39456</v>
          </cell>
          <cell r="K906">
            <v>39460</v>
          </cell>
          <cell r="P906">
            <v>0</v>
          </cell>
          <cell r="S906">
            <v>0</v>
          </cell>
        </row>
        <row r="907">
          <cell r="A907">
            <v>664</v>
          </cell>
          <cell r="B907" t="str">
            <v>9016-E-7001</v>
          </cell>
          <cell r="C907" t="str">
            <v>DE-E06-E06-099</v>
          </cell>
          <cell r="D907" t="str">
            <v>E.40.EL.090.005</v>
          </cell>
          <cell r="E907" t="str">
            <v>Planta de Iluminação e Tomadas de Corrente</v>
          </cell>
          <cell r="F907">
            <v>0</v>
          </cell>
          <cell r="H907" t="str">
            <v>A1</v>
          </cell>
          <cell r="I907">
            <v>1</v>
          </cell>
          <cell r="J907">
            <v>39456</v>
          </cell>
          <cell r="K907">
            <v>39460</v>
          </cell>
          <cell r="P907">
            <v>0</v>
          </cell>
          <cell r="S907">
            <v>0</v>
          </cell>
        </row>
        <row r="908">
          <cell r="A908">
            <v>665</v>
          </cell>
          <cell r="B908" t="str">
            <v>9016-E-7002</v>
          </cell>
          <cell r="C908" t="str">
            <v>DE-E06-E06-100</v>
          </cell>
          <cell r="D908" t="str">
            <v>E.40.EL.090.005</v>
          </cell>
          <cell r="E908" t="str">
            <v>Planta de SPDA</v>
          </cell>
          <cell r="F908">
            <v>0</v>
          </cell>
          <cell r="H908" t="str">
            <v>A1</v>
          </cell>
          <cell r="I908">
            <v>1</v>
          </cell>
          <cell r="J908">
            <v>39456</v>
          </cell>
          <cell r="K908">
            <v>39460</v>
          </cell>
          <cell r="P908">
            <v>0</v>
          </cell>
          <cell r="S908">
            <v>0</v>
          </cell>
        </row>
        <row r="909">
          <cell r="A909">
            <v>666</v>
          </cell>
          <cell r="B909" t="str">
            <v>9016-E-7003</v>
          </cell>
          <cell r="C909" t="str">
            <v>DE-E06-E06-101</v>
          </cell>
          <cell r="D909" t="str">
            <v>E.40.EL.090.005</v>
          </cell>
          <cell r="E909" t="str">
            <v>Diagrama Unifilar e Quadro de Cargas Elétricas</v>
          </cell>
          <cell r="F909">
            <v>0</v>
          </cell>
          <cell r="H909" t="str">
            <v>A1</v>
          </cell>
          <cell r="I909">
            <v>1.25</v>
          </cell>
          <cell r="J909">
            <v>39456</v>
          </cell>
          <cell r="K909">
            <v>39460</v>
          </cell>
          <cell r="P909">
            <v>0</v>
          </cell>
          <cell r="S909">
            <v>0</v>
          </cell>
        </row>
        <row r="910">
          <cell r="A910">
            <v>667</v>
          </cell>
          <cell r="B910" t="str">
            <v>MC-9016-E-7000</v>
          </cell>
          <cell r="C910" t="str">
            <v>MC-E06-E06-051</v>
          </cell>
          <cell r="D910" t="str">
            <v>E.40.EL.090.005</v>
          </cell>
          <cell r="E910" t="str">
            <v>Memória de Cálculo de Iluminação</v>
          </cell>
          <cell r="F910">
            <v>0</v>
          </cell>
          <cell r="H910" t="str">
            <v>A4</v>
          </cell>
          <cell r="I910">
            <v>3</v>
          </cell>
          <cell r="J910">
            <v>39456</v>
          </cell>
          <cell r="K910">
            <v>39460</v>
          </cell>
          <cell r="P910">
            <v>0</v>
          </cell>
          <cell r="S910">
            <v>0</v>
          </cell>
        </row>
        <row r="911">
          <cell r="A911">
            <v>668</v>
          </cell>
          <cell r="B911" t="str">
            <v>MC-9016-E-7001</v>
          </cell>
          <cell r="C911" t="str">
            <v>MC-E06-E06-052</v>
          </cell>
          <cell r="D911" t="str">
            <v>E.40.EL.090.005</v>
          </cell>
          <cell r="E911" t="str">
            <v>Memória de Cálculo de SPDA</v>
          </cell>
          <cell r="F911">
            <v>0</v>
          </cell>
          <cell r="H911" t="str">
            <v>A4</v>
          </cell>
          <cell r="I911">
            <v>3</v>
          </cell>
          <cell r="J911">
            <v>39456</v>
          </cell>
          <cell r="K911">
            <v>39460</v>
          </cell>
          <cell r="P911">
            <v>0</v>
          </cell>
          <cell r="S911">
            <v>0</v>
          </cell>
        </row>
        <row r="912">
          <cell r="A912">
            <v>669</v>
          </cell>
          <cell r="B912" t="str">
            <v>LM-9016-E-7000</v>
          </cell>
          <cell r="C912" t="str">
            <v>LM-E06-E06-026</v>
          </cell>
          <cell r="D912" t="str">
            <v>E.40.EL.090.005</v>
          </cell>
          <cell r="E912" t="str">
            <v>Lista de Materiais</v>
          </cell>
          <cell r="F912">
            <v>0</v>
          </cell>
          <cell r="H912" t="str">
            <v>A4</v>
          </cell>
          <cell r="I912">
            <v>1</v>
          </cell>
          <cell r="J912">
            <v>39456</v>
          </cell>
          <cell r="K912">
            <v>39460</v>
          </cell>
          <cell r="P912">
            <v>0</v>
          </cell>
          <cell r="S912">
            <v>0</v>
          </cell>
        </row>
        <row r="913">
          <cell r="A913">
            <v>670</v>
          </cell>
          <cell r="B913" t="str">
            <v>FD-9016-E-7000</v>
          </cell>
          <cell r="C913" t="str">
            <v>FD-E06-E06-028</v>
          </cell>
          <cell r="D913" t="str">
            <v>E.40.EL.090.005</v>
          </cell>
          <cell r="E913" t="str">
            <v>Folha de Dados (Quadro de Distribuição)</v>
          </cell>
          <cell r="F913">
            <v>0</v>
          </cell>
          <cell r="H913" t="str">
            <v>A4</v>
          </cell>
          <cell r="I913">
            <v>0.125</v>
          </cell>
          <cell r="J913">
            <v>39456</v>
          </cell>
          <cell r="K913">
            <v>39460</v>
          </cell>
          <cell r="P913">
            <v>0</v>
          </cell>
          <cell r="S913">
            <v>0</v>
          </cell>
        </row>
        <row r="914">
          <cell r="A914">
            <v>671</v>
          </cell>
          <cell r="B914" t="str">
            <v>MD-9016-E-7000</v>
          </cell>
          <cell r="C914" t="str">
            <v>MD-E06-E06-026</v>
          </cell>
          <cell r="D914" t="str">
            <v>E.40.EL.090.005</v>
          </cell>
          <cell r="E914" t="str">
            <v>Memorial Descritivo</v>
          </cell>
          <cell r="F914">
            <v>0</v>
          </cell>
          <cell r="H914" t="str">
            <v>A4</v>
          </cell>
          <cell r="I914">
            <v>1</v>
          </cell>
          <cell r="J914">
            <v>39456</v>
          </cell>
          <cell r="K914">
            <v>39460</v>
          </cell>
          <cell r="P914">
            <v>0</v>
          </cell>
          <cell r="S914">
            <v>0</v>
          </cell>
        </row>
        <row r="915">
          <cell r="E915" t="str">
            <v>TELEFONIA E DADOS</v>
          </cell>
          <cell r="F915">
            <v>0</v>
          </cell>
          <cell r="P915">
            <v>0</v>
          </cell>
          <cell r="S915">
            <v>0</v>
          </cell>
        </row>
        <row r="916">
          <cell r="A916">
            <v>672</v>
          </cell>
          <cell r="B916" t="str">
            <v>9016-K-7000</v>
          </cell>
          <cell r="C916" t="str">
            <v>DE-E06-E47-014</v>
          </cell>
          <cell r="D916" t="str">
            <v>E.40.CM.090.005</v>
          </cell>
          <cell r="E916" t="str">
            <v>Planta Baixa</v>
          </cell>
          <cell r="F916">
            <v>0</v>
          </cell>
          <cell r="H916" t="str">
            <v>A1</v>
          </cell>
          <cell r="I916">
            <v>1</v>
          </cell>
          <cell r="J916">
            <v>39456</v>
          </cell>
          <cell r="K916">
            <v>39460</v>
          </cell>
          <cell r="P916">
            <v>0</v>
          </cell>
          <cell r="S916">
            <v>0</v>
          </cell>
        </row>
        <row r="917">
          <cell r="A917">
            <v>673</v>
          </cell>
          <cell r="B917" t="str">
            <v>LM-9016-K-7000</v>
          </cell>
          <cell r="C917" t="str">
            <v>LM-E06-E47-014</v>
          </cell>
          <cell r="D917" t="str">
            <v>E.40.CM.090.005</v>
          </cell>
          <cell r="E917" t="str">
            <v>Lista de Materiais</v>
          </cell>
          <cell r="F917">
            <v>0</v>
          </cell>
          <cell r="H917" t="str">
            <v>A4</v>
          </cell>
          <cell r="I917">
            <v>0.125</v>
          </cell>
          <cell r="J917">
            <v>39456</v>
          </cell>
          <cell r="K917">
            <v>39460</v>
          </cell>
          <cell r="P917">
            <v>0</v>
          </cell>
          <cell r="S917">
            <v>0</v>
          </cell>
        </row>
        <row r="918">
          <cell r="E918" t="str">
            <v>HIDROSSANITÁRIAS</v>
          </cell>
          <cell r="F918">
            <v>0</v>
          </cell>
          <cell r="P918">
            <v>0</v>
          </cell>
          <cell r="S918">
            <v>0</v>
          </cell>
        </row>
        <row r="919">
          <cell r="A919">
            <v>674</v>
          </cell>
          <cell r="B919" t="str">
            <v>9016-B-7000</v>
          </cell>
          <cell r="C919" t="str">
            <v>DE-E06-B49-086</v>
          </cell>
          <cell r="D919" t="str">
            <v>E.40.IE.090.005</v>
          </cell>
          <cell r="E919" t="str">
            <v>Plantas, Isométrico e Esquema Vertical - Água Fria e Esgoto Sanitário</v>
          </cell>
          <cell r="F919">
            <v>0</v>
          </cell>
          <cell r="H919" t="str">
            <v>A1</v>
          </cell>
          <cell r="I919">
            <v>1</v>
          </cell>
          <cell r="J919">
            <v>39456</v>
          </cell>
          <cell r="K919">
            <v>39460</v>
          </cell>
          <cell r="P919">
            <v>0</v>
          </cell>
          <cell r="S919">
            <v>0</v>
          </cell>
        </row>
        <row r="920">
          <cell r="A920">
            <v>675</v>
          </cell>
          <cell r="B920" t="str">
            <v>9016-B-7001</v>
          </cell>
          <cell r="C920" t="str">
            <v>DE-E06-B49-087</v>
          </cell>
          <cell r="D920" t="str">
            <v>E.40.IE.090.005</v>
          </cell>
          <cell r="E920" t="str">
            <v>Planta e Detalhes - Águas Pluviais</v>
          </cell>
          <cell r="F920">
            <v>0</v>
          </cell>
          <cell r="H920" t="str">
            <v>A1</v>
          </cell>
          <cell r="I920">
            <v>1</v>
          </cell>
          <cell r="J920">
            <v>39456</v>
          </cell>
          <cell r="K920">
            <v>39460</v>
          </cell>
          <cell r="P920">
            <v>0</v>
          </cell>
          <cell r="S920">
            <v>0</v>
          </cell>
        </row>
        <row r="921">
          <cell r="A921">
            <v>676</v>
          </cell>
          <cell r="B921" t="str">
            <v>LM-9016-B-7000</v>
          </cell>
          <cell r="C921" t="str">
            <v>LM-E06-B49-025</v>
          </cell>
          <cell r="D921" t="str">
            <v>E.40.IE.090.005</v>
          </cell>
          <cell r="E921" t="str">
            <v>Lista de Material</v>
          </cell>
          <cell r="F921">
            <v>0</v>
          </cell>
          <cell r="H921" t="str">
            <v>A4</v>
          </cell>
          <cell r="I921">
            <v>0.375</v>
          </cell>
          <cell r="J921">
            <v>39456</v>
          </cell>
          <cell r="K921">
            <v>39460</v>
          </cell>
          <cell r="P921">
            <v>0</v>
          </cell>
          <cell r="S921">
            <v>0</v>
          </cell>
        </row>
        <row r="922">
          <cell r="E922" t="str">
            <v>ORÇAMENTAÇÃO</v>
          </cell>
          <cell r="F922">
            <v>0</v>
          </cell>
          <cell r="P922">
            <v>0</v>
          </cell>
          <cell r="S922">
            <v>0</v>
          </cell>
        </row>
        <row r="923">
          <cell r="A923">
            <v>677</v>
          </cell>
          <cell r="B923" t="str">
            <v>RT-9016-H-7000</v>
          </cell>
          <cell r="C923" t="str">
            <v>RT-E06-B00-024</v>
          </cell>
          <cell r="D923" t="str">
            <v>E.40.00.000.006</v>
          </cell>
          <cell r="E923" t="str">
            <v>Pacote para Orçamentação</v>
          </cell>
          <cell r="F923">
            <v>0</v>
          </cell>
          <cell r="H923" t="str">
            <v>A4</v>
          </cell>
          <cell r="I923">
            <v>1</v>
          </cell>
          <cell r="J923">
            <v>39473</v>
          </cell>
          <cell r="K923">
            <v>39532</v>
          </cell>
          <cell r="P923">
            <v>0</v>
          </cell>
          <cell r="S923">
            <v>0</v>
          </cell>
        </row>
        <row r="924">
          <cell r="E924" t="str">
            <v>ANÁLISE DE PROPOSTA</v>
          </cell>
          <cell r="F924">
            <v>0</v>
          </cell>
          <cell r="P924">
            <v>0</v>
          </cell>
          <cell r="S924">
            <v>0</v>
          </cell>
        </row>
        <row r="925">
          <cell r="A925">
            <v>678</v>
          </cell>
          <cell r="B925" t="str">
            <v>PT-9016-H-7000</v>
          </cell>
          <cell r="C925" t="str">
            <v>PT-E06-B00-024</v>
          </cell>
          <cell r="D925" t="str">
            <v>E.40.00.000.006</v>
          </cell>
          <cell r="E925" t="str">
            <v>Análise de Proposta</v>
          </cell>
          <cell r="F925">
            <v>0</v>
          </cell>
          <cell r="H925" t="str">
            <v>A4</v>
          </cell>
          <cell r="I925">
            <v>0.5</v>
          </cell>
          <cell r="J925">
            <v>39473</v>
          </cell>
          <cell r="K925">
            <v>39532</v>
          </cell>
          <cell r="P925">
            <v>0</v>
          </cell>
          <cell r="S925">
            <v>0</v>
          </cell>
        </row>
        <row r="926">
          <cell r="B926">
            <v>9017</v>
          </cell>
          <cell r="E926" t="str">
            <v>ESCRITÓRIO DO C.M.D (CENTRAL DE MATERIAIS DESCARTÁVEIS)</v>
          </cell>
          <cell r="F926">
            <v>0</v>
          </cell>
          <cell r="P926">
            <v>0</v>
          </cell>
          <cell r="S926">
            <v>0</v>
          </cell>
        </row>
        <row r="927">
          <cell r="E927" t="str">
            <v>ARQUITETURA</v>
          </cell>
          <cell r="F927">
            <v>0</v>
          </cell>
          <cell r="P927">
            <v>0</v>
          </cell>
          <cell r="S927">
            <v>0</v>
          </cell>
        </row>
        <row r="928">
          <cell r="A928">
            <v>679</v>
          </cell>
          <cell r="B928" t="str">
            <v>9017-A-7000</v>
          </cell>
          <cell r="C928" t="str">
            <v>DE-E06-B15-115</v>
          </cell>
          <cell r="D928" t="str">
            <v>E.40.AR.090.020</v>
          </cell>
          <cell r="E928" t="str">
            <v>Planta Baixa e Cobertura</v>
          </cell>
          <cell r="F928">
            <v>0</v>
          </cell>
          <cell r="H928" t="str">
            <v>A1</v>
          </cell>
          <cell r="I928">
            <v>1</v>
          </cell>
          <cell r="J928">
            <v>39417</v>
          </cell>
          <cell r="K928">
            <v>39423</v>
          </cell>
          <cell r="P928">
            <v>0</v>
          </cell>
          <cell r="S928">
            <v>0</v>
          </cell>
        </row>
        <row r="929">
          <cell r="A929">
            <v>680</v>
          </cell>
          <cell r="B929" t="str">
            <v>9017-A-7001</v>
          </cell>
          <cell r="C929" t="str">
            <v>DE-E06-B15-116</v>
          </cell>
          <cell r="D929" t="str">
            <v>E.40.AR.090.020</v>
          </cell>
          <cell r="E929" t="str">
            <v>Cortes e Fachadas</v>
          </cell>
          <cell r="F929">
            <v>0</v>
          </cell>
          <cell r="H929" t="str">
            <v>A1</v>
          </cell>
          <cell r="I929">
            <v>1</v>
          </cell>
          <cell r="J929">
            <v>39417</v>
          </cell>
          <cell r="K929">
            <v>39423</v>
          </cell>
          <cell r="P929">
            <v>0</v>
          </cell>
          <cell r="S929">
            <v>0</v>
          </cell>
        </row>
        <row r="930">
          <cell r="A930">
            <v>681</v>
          </cell>
          <cell r="B930" t="str">
            <v>9017-A-7002</v>
          </cell>
          <cell r="C930" t="str">
            <v>DE-E06-B15-117</v>
          </cell>
          <cell r="D930" t="str">
            <v>E.40.AR.090.030</v>
          </cell>
          <cell r="E930" t="str">
            <v>Det. Sanitários/Copa</v>
          </cell>
          <cell r="F930">
            <v>0</v>
          </cell>
          <cell r="H930" t="str">
            <v>A1</v>
          </cell>
          <cell r="I930">
            <v>1</v>
          </cell>
          <cell r="J930">
            <v>39434</v>
          </cell>
          <cell r="K930">
            <v>39438</v>
          </cell>
          <cell r="P930">
            <v>0</v>
          </cell>
          <cell r="S930">
            <v>0</v>
          </cell>
        </row>
        <row r="931">
          <cell r="A931">
            <v>682</v>
          </cell>
          <cell r="B931" t="str">
            <v>9017-A-7003</v>
          </cell>
          <cell r="C931" t="str">
            <v>DE-E06-B15-118</v>
          </cell>
          <cell r="D931" t="str">
            <v>E.40.AR.090.030</v>
          </cell>
          <cell r="E931" t="str">
            <v>Paginação de Forro e Lay out de Mobiliário</v>
          </cell>
          <cell r="F931">
            <v>0</v>
          </cell>
          <cell r="H931" t="str">
            <v>A1</v>
          </cell>
          <cell r="I931">
            <v>1</v>
          </cell>
          <cell r="J931">
            <v>39434</v>
          </cell>
          <cell r="K931">
            <v>39438</v>
          </cell>
          <cell r="P931">
            <v>0</v>
          </cell>
          <cell r="S931">
            <v>0</v>
          </cell>
        </row>
        <row r="932">
          <cell r="E932" t="str">
            <v>CONCRETO</v>
          </cell>
          <cell r="F932">
            <v>0</v>
          </cell>
          <cell r="P932">
            <v>0</v>
          </cell>
          <cell r="S932">
            <v>0</v>
          </cell>
        </row>
        <row r="933">
          <cell r="A933">
            <v>683</v>
          </cell>
          <cell r="B933" t="str">
            <v>LV-9017-C-7000</v>
          </cell>
          <cell r="C933" t="str">
            <v>LV-E06-B03-030</v>
          </cell>
          <cell r="D933" t="str">
            <v>E.40.CN.090.020</v>
          </cell>
          <cell r="E933" t="str">
            <v>Lista de Verificação de Desenhos de Fornecedores</v>
          </cell>
          <cell r="F933">
            <v>0</v>
          </cell>
          <cell r="H933" t="str">
            <v>A4</v>
          </cell>
          <cell r="I933">
            <v>7</v>
          </cell>
          <cell r="J933">
            <v>39454</v>
          </cell>
          <cell r="K933">
            <v>39458</v>
          </cell>
          <cell r="P933">
            <v>0</v>
          </cell>
          <cell r="S933">
            <v>0</v>
          </cell>
        </row>
        <row r="934">
          <cell r="E934" t="str">
            <v>METÁLICA</v>
          </cell>
          <cell r="F934">
            <v>0</v>
          </cell>
          <cell r="P934">
            <v>0</v>
          </cell>
          <cell r="S934">
            <v>0</v>
          </cell>
        </row>
        <row r="935">
          <cell r="A935">
            <v>684</v>
          </cell>
          <cell r="B935" t="str">
            <v>LV-9017-S-7000</v>
          </cell>
          <cell r="C935" t="str">
            <v>LV-E06-B04-029</v>
          </cell>
          <cell r="D935" t="str">
            <v>E.40.EM.090.020</v>
          </cell>
          <cell r="E935" t="str">
            <v>Lista de Verificação de Desenhos de Fornecedores</v>
          </cell>
          <cell r="F935">
            <v>0</v>
          </cell>
          <cell r="H935" t="str">
            <v>A4</v>
          </cell>
          <cell r="I935">
            <v>7</v>
          </cell>
          <cell r="J935">
            <v>39454</v>
          </cell>
          <cell r="K935">
            <v>39458</v>
          </cell>
          <cell r="P935">
            <v>0</v>
          </cell>
          <cell r="S935">
            <v>0</v>
          </cell>
        </row>
        <row r="936">
          <cell r="E936" t="str">
            <v>ELÉTRICA</v>
          </cell>
          <cell r="F936">
            <v>0</v>
          </cell>
          <cell r="P936">
            <v>0</v>
          </cell>
          <cell r="S936">
            <v>0</v>
          </cell>
        </row>
        <row r="937">
          <cell r="A937">
            <v>685</v>
          </cell>
          <cell r="B937" t="str">
            <v>9017-E-7000</v>
          </cell>
          <cell r="C937" t="str">
            <v>DE-E06-E06-102</v>
          </cell>
          <cell r="D937" t="str">
            <v>E.40.EL.090.020</v>
          </cell>
          <cell r="E937" t="str">
            <v>Planta de Distribuição de Força e Aterramento</v>
          </cell>
          <cell r="F937">
            <v>0</v>
          </cell>
          <cell r="H937" t="str">
            <v>A1</v>
          </cell>
          <cell r="I937">
            <v>1</v>
          </cell>
          <cell r="J937">
            <v>39434</v>
          </cell>
          <cell r="K937">
            <v>39438</v>
          </cell>
          <cell r="P937">
            <v>0</v>
          </cell>
          <cell r="S937">
            <v>0</v>
          </cell>
        </row>
        <row r="938">
          <cell r="A938">
            <v>686</v>
          </cell>
          <cell r="B938" t="str">
            <v>9017-E-7001</v>
          </cell>
          <cell r="C938" t="str">
            <v>DE-E06-E06-103</v>
          </cell>
          <cell r="D938" t="str">
            <v>E.40.EL.090.020</v>
          </cell>
          <cell r="E938" t="str">
            <v>Planta de Iluminação e Tomadas de Corrente</v>
          </cell>
          <cell r="F938">
            <v>0</v>
          </cell>
          <cell r="H938" t="str">
            <v>A1</v>
          </cell>
          <cell r="I938">
            <v>1</v>
          </cell>
          <cell r="J938">
            <v>39434</v>
          </cell>
          <cell r="K938">
            <v>39438</v>
          </cell>
          <cell r="P938">
            <v>0</v>
          </cell>
          <cell r="S938">
            <v>0</v>
          </cell>
        </row>
        <row r="939">
          <cell r="A939">
            <v>687</v>
          </cell>
          <cell r="B939" t="str">
            <v>9017-E-7002</v>
          </cell>
          <cell r="C939" t="str">
            <v>DE-E06-E06-104</v>
          </cell>
          <cell r="D939" t="str">
            <v>E.40.EL.090.020</v>
          </cell>
          <cell r="E939" t="str">
            <v>Planta de SPDA</v>
          </cell>
          <cell r="F939">
            <v>0</v>
          </cell>
          <cell r="H939" t="str">
            <v>A1</v>
          </cell>
          <cell r="I939">
            <v>1</v>
          </cell>
          <cell r="J939">
            <v>39434</v>
          </cell>
          <cell r="K939">
            <v>39438</v>
          </cell>
          <cell r="P939">
            <v>0</v>
          </cell>
          <cell r="S939">
            <v>0</v>
          </cell>
        </row>
        <row r="940">
          <cell r="A940">
            <v>688</v>
          </cell>
          <cell r="B940" t="str">
            <v>9017-E-7003</v>
          </cell>
          <cell r="C940" t="str">
            <v>DE-E06-E06-105</v>
          </cell>
          <cell r="D940" t="str">
            <v>E.40.EL.090.020</v>
          </cell>
          <cell r="E940" t="str">
            <v>Diagrama Unifilar e Quadro de Cargas Elétricas</v>
          </cell>
          <cell r="F940">
            <v>0</v>
          </cell>
          <cell r="H940" t="str">
            <v>A1</v>
          </cell>
          <cell r="I940">
            <v>1.25</v>
          </cell>
          <cell r="J940">
            <v>39434</v>
          </cell>
          <cell r="K940">
            <v>39438</v>
          </cell>
          <cell r="P940">
            <v>0</v>
          </cell>
          <cell r="S940">
            <v>0</v>
          </cell>
        </row>
        <row r="941">
          <cell r="A941">
            <v>689</v>
          </cell>
          <cell r="B941" t="str">
            <v>MC-9017-E-7000</v>
          </cell>
          <cell r="C941" t="str">
            <v>MC-E06-E06-053</v>
          </cell>
          <cell r="D941" t="str">
            <v>E.40.EL.090.020</v>
          </cell>
          <cell r="E941" t="str">
            <v>Memória de Cálculo de Iluminação</v>
          </cell>
          <cell r="F941">
            <v>0</v>
          </cell>
          <cell r="H941" t="str">
            <v>A4</v>
          </cell>
          <cell r="I941">
            <v>3</v>
          </cell>
          <cell r="J941">
            <v>39434</v>
          </cell>
          <cell r="K941">
            <v>39438</v>
          </cell>
          <cell r="P941">
            <v>0</v>
          </cell>
          <cell r="S941">
            <v>0</v>
          </cell>
        </row>
        <row r="942">
          <cell r="A942">
            <v>690</v>
          </cell>
          <cell r="B942" t="str">
            <v>MC-9017-E-7001</v>
          </cell>
          <cell r="C942" t="str">
            <v>MC-E06-E06-054</v>
          </cell>
          <cell r="D942" t="str">
            <v>E.40.EL.090.020</v>
          </cell>
          <cell r="E942" t="str">
            <v>Memória de Cálculo de SPDA</v>
          </cell>
          <cell r="F942">
            <v>0</v>
          </cell>
          <cell r="H942" t="str">
            <v>A4</v>
          </cell>
          <cell r="I942">
            <v>3</v>
          </cell>
          <cell r="J942">
            <v>39434</v>
          </cell>
          <cell r="K942">
            <v>39438</v>
          </cell>
          <cell r="P942">
            <v>0</v>
          </cell>
          <cell r="S942">
            <v>0</v>
          </cell>
        </row>
        <row r="943">
          <cell r="A943">
            <v>691</v>
          </cell>
          <cell r="B943" t="str">
            <v>LM-9017-E-7000</v>
          </cell>
          <cell r="C943" t="str">
            <v>LM-E06-E06-027</v>
          </cell>
          <cell r="D943" t="str">
            <v>E.40.EL.090.020</v>
          </cell>
          <cell r="E943" t="str">
            <v>Lista de Materiais</v>
          </cell>
          <cell r="F943">
            <v>0</v>
          </cell>
          <cell r="H943" t="str">
            <v>A4</v>
          </cell>
          <cell r="I943">
            <v>0.875</v>
          </cell>
          <cell r="J943">
            <v>39434</v>
          </cell>
          <cell r="K943">
            <v>39438</v>
          </cell>
          <cell r="P943">
            <v>0</v>
          </cell>
          <cell r="S943">
            <v>0</v>
          </cell>
        </row>
        <row r="944">
          <cell r="A944">
            <v>692</v>
          </cell>
          <cell r="B944" t="str">
            <v>FD-9017-E-7000</v>
          </cell>
          <cell r="C944" t="str">
            <v>FD-E06-E06-029</v>
          </cell>
          <cell r="D944" t="str">
            <v>E.40.EL.090.020</v>
          </cell>
          <cell r="E944" t="str">
            <v>Folha de Dados</v>
          </cell>
          <cell r="F944">
            <v>0</v>
          </cell>
          <cell r="H944" t="str">
            <v>A4</v>
          </cell>
          <cell r="I944">
            <v>0.125</v>
          </cell>
          <cell r="J944">
            <v>39434</v>
          </cell>
          <cell r="K944">
            <v>39438</v>
          </cell>
          <cell r="P944">
            <v>0</v>
          </cell>
          <cell r="S944">
            <v>0</v>
          </cell>
        </row>
        <row r="945">
          <cell r="A945">
            <v>693</v>
          </cell>
          <cell r="B945" t="str">
            <v>MD-9017-E-7000</v>
          </cell>
          <cell r="C945" t="str">
            <v>MD-E06-E06-027</v>
          </cell>
          <cell r="D945" t="str">
            <v>E.40.EL.090.020</v>
          </cell>
          <cell r="E945" t="str">
            <v>Memorial Descritivo</v>
          </cell>
          <cell r="F945">
            <v>0</v>
          </cell>
          <cell r="H945" t="str">
            <v>A4</v>
          </cell>
          <cell r="I945">
            <v>1</v>
          </cell>
          <cell r="J945">
            <v>39434</v>
          </cell>
          <cell r="K945">
            <v>39438</v>
          </cell>
          <cell r="P945">
            <v>0</v>
          </cell>
          <cell r="S945">
            <v>0</v>
          </cell>
        </row>
        <row r="946">
          <cell r="E946" t="str">
            <v>TELEFONIA E DADOS</v>
          </cell>
          <cell r="F946">
            <v>0</v>
          </cell>
          <cell r="P946">
            <v>0</v>
          </cell>
          <cell r="S946">
            <v>0</v>
          </cell>
        </row>
        <row r="947">
          <cell r="A947">
            <v>694</v>
          </cell>
          <cell r="B947" t="str">
            <v>9017-K-7000</v>
          </cell>
          <cell r="C947" t="str">
            <v>DE-E06-E47-015</v>
          </cell>
          <cell r="D947" t="str">
            <v>E.40.CM.090.020</v>
          </cell>
          <cell r="E947" t="str">
            <v>Planta Baixa</v>
          </cell>
          <cell r="F947">
            <v>0</v>
          </cell>
          <cell r="H947" t="str">
            <v>A1</v>
          </cell>
          <cell r="I947">
            <v>1</v>
          </cell>
          <cell r="J947">
            <v>39434</v>
          </cell>
          <cell r="K947">
            <v>39438</v>
          </cell>
          <cell r="P947">
            <v>0</v>
          </cell>
          <cell r="S947">
            <v>0</v>
          </cell>
        </row>
        <row r="948">
          <cell r="A948">
            <v>695</v>
          </cell>
          <cell r="B948" t="str">
            <v>LM-9017-K-7000</v>
          </cell>
          <cell r="C948" t="str">
            <v>LM-E06-E47-015</v>
          </cell>
          <cell r="D948" t="str">
            <v>E.40.CM.090.020</v>
          </cell>
          <cell r="E948" t="str">
            <v>Lista de Materiais</v>
          </cell>
          <cell r="F948">
            <v>0</v>
          </cell>
          <cell r="H948" t="str">
            <v>A4</v>
          </cell>
          <cell r="I948">
            <v>0.125</v>
          </cell>
          <cell r="J948">
            <v>39434</v>
          </cell>
          <cell r="K948">
            <v>39438</v>
          </cell>
          <cell r="P948">
            <v>0</v>
          </cell>
          <cell r="S948">
            <v>0</v>
          </cell>
        </row>
        <row r="949">
          <cell r="E949" t="str">
            <v>HIDROSSANITÁRIAS</v>
          </cell>
          <cell r="F949">
            <v>0</v>
          </cell>
          <cell r="P949">
            <v>0</v>
          </cell>
          <cell r="S949">
            <v>0</v>
          </cell>
        </row>
        <row r="950">
          <cell r="A950">
            <v>696</v>
          </cell>
          <cell r="B950" t="str">
            <v>9017-B-7000</v>
          </cell>
          <cell r="C950" t="str">
            <v>DE-E06-B49-088</v>
          </cell>
          <cell r="D950" t="str">
            <v>E.40.IE.090.020</v>
          </cell>
          <cell r="E950" t="str">
            <v>Água Fria e Esg. Sanitário - Planta e Detalhes</v>
          </cell>
          <cell r="F950">
            <v>0</v>
          </cell>
          <cell r="H950" t="str">
            <v>A1</v>
          </cell>
          <cell r="I950">
            <v>1</v>
          </cell>
          <cell r="J950">
            <v>39434</v>
          </cell>
          <cell r="K950">
            <v>39438</v>
          </cell>
          <cell r="P950">
            <v>0</v>
          </cell>
          <cell r="S950">
            <v>0</v>
          </cell>
        </row>
        <row r="951">
          <cell r="A951">
            <v>697</v>
          </cell>
          <cell r="B951" t="str">
            <v>9017-B-7001</v>
          </cell>
          <cell r="C951" t="str">
            <v>DE-E06-B49-089</v>
          </cell>
          <cell r="D951" t="str">
            <v>E.40.IE.090.020</v>
          </cell>
          <cell r="E951" t="str">
            <v>Planta e Detalhes - Águas Pluviais</v>
          </cell>
          <cell r="F951">
            <v>0</v>
          </cell>
          <cell r="H951" t="str">
            <v>A1</v>
          </cell>
          <cell r="I951">
            <v>1</v>
          </cell>
          <cell r="J951">
            <v>39434</v>
          </cell>
          <cell r="K951">
            <v>39438</v>
          </cell>
          <cell r="P951">
            <v>0</v>
          </cell>
          <cell r="S951">
            <v>0</v>
          </cell>
        </row>
        <row r="952">
          <cell r="A952">
            <v>698</v>
          </cell>
          <cell r="B952" t="str">
            <v>MD-9017-B-7000</v>
          </cell>
          <cell r="C952" t="str">
            <v>DE-E06-B49-090</v>
          </cell>
          <cell r="D952" t="str">
            <v>E.40.IE.090.020</v>
          </cell>
          <cell r="E952" t="str">
            <v>Memorial Descritivo</v>
          </cell>
          <cell r="F952">
            <v>0</v>
          </cell>
          <cell r="H952" t="str">
            <v>A4</v>
          </cell>
          <cell r="I952">
            <v>1</v>
          </cell>
          <cell r="J952">
            <v>39434</v>
          </cell>
          <cell r="K952">
            <v>39438</v>
          </cell>
          <cell r="P952">
            <v>0</v>
          </cell>
          <cell r="S952">
            <v>0</v>
          </cell>
        </row>
        <row r="953">
          <cell r="A953">
            <v>699</v>
          </cell>
          <cell r="B953" t="str">
            <v>LM-9017-B-7000</v>
          </cell>
          <cell r="C953" t="str">
            <v>LM-E06-B49-026</v>
          </cell>
          <cell r="D953" t="str">
            <v>E.40.IE.090.020</v>
          </cell>
          <cell r="E953" t="str">
            <v>Lista de Material</v>
          </cell>
          <cell r="F953">
            <v>0</v>
          </cell>
          <cell r="H953" t="str">
            <v>A4</v>
          </cell>
          <cell r="I953">
            <v>0.375</v>
          </cell>
          <cell r="J953">
            <v>39434</v>
          </cell>
          <cell r="K953">
            <v>39438</v>
          </cell>
          <cell r="P953">
            <v>0</v>
          </cell>
          <cell r="S953">
            <v>0</v>
          </cell>
        </row>
        <row r="954">
          <cell r="E954" t="str">
            <v>ORÇAMENTAÇÃO</v>
          </cell>
          <cell r="F954">
            <v>0</v>
          </cell>
          <cell r="P954">
            <v>0</v>
          </cell>
          <cell r="S954">
            <v>0</v>
          </cell>
        </row>
        <row r="955">
          <cell r="A955">
            <v>700</v>
          </cell>
          <cell r="B955" t="str">
            <v>RT-9017-H-7000</v>
          </cell>
          <cell r="C955" t="str">
            <v>RT-E06-B00-025</v>
          </cell>
          <cell r="D955" t="str">
            <v>E.40.00.000.006</v>
          </cell>
          <cell r="E955" t="str">
            <v>Pacote para Orçamentação</v>
          </cell>
          <cell r="F955">
            <v>0</v>
          </cell>
          <cell r="H955" t="str">
            <v>A4</v>
          </cell>
          <cell r="I955">
            <v>2.5</v>
          </cell>
          <cell r="J955">
            <v>39473</v>
          </cell>
          <cell r="K955">
            <v>39532</v>
          </cell>
          <cell r="P955">
            <v>0</v>
          </cell>
          <cell r="S955">
            <v>0</v>
          </cell>
        </row>
        <row r="956">
          <cell r="E956" t="str">
            <v>ANÁLISE DE PROPOSTA</v>
          </cell>
          <cell r="F956">
            <v>0</v>
          </cell>
          <cell r="P956">
            <v>0</v>
          </cell>
          <cell r="S956">
            <v>0</v>
          </cell>
        </row>
        <row r="957">
          <cell r="A957">
            <v>701</v>
          </cell>
          <cell r="B957" t="str">
            <v>PT-9017-H-7000</v>
          </cell>
          <cell r="C957" t="str">
            <v>PT-E06-B00-025</v>
          </cell>
          <cell r="D957" t="str">
            <v>E.40.00.000.006</v>
          </cell>
          <cell r="E957" t="str">
            <v>Análise de Proposta</v>
          </cell>
          <cell r="F957">
            <v>0</v>
          </cell>
          <cell r="H957" t="str">
            <v>A4</v>
          </cell>
          <cell r="I957">
            <v>1.5</v>
          </cell>
          <cell r="J957">
            <v>39473</v>
          </cell>
          <cell r="K957">
            <v>39532</v>
          </cell>
          <cell r="P957">
            <v>0</v>
          </cell>
          <cell r="S957">
            <v>0</v>
          </cell>
        </row>
        <row r="958">
          <cell r="B958">
            <v>9018</v>
          </cell>
          <cell r="E958" t="str">
            <v>GALPÃO DE PRODUTOS PERIGOSOS</v>
          </cell>
          <cell r="F958">
            <v>0</v>
          </cell>
          <cell r="P958">
            <v>0</v>
          </cell>
          <cell r="S958">
            <v>0</v>
          </cell>
        </row>
        <row r="959">
          <cell r="E959" t="str">
            <v>ARQUITETURA</v>
          </cell>
          <cell r="F959">
            <v>0</v>
          </cell>
          <cell r="P959">
            <v>0</v>
          </cell>
          <cell r="S959">
            <v>0</v>
          </cell>
        </row>
        <row r="960">
          <cell r="A960">
            <v>702</v>
          </cell>
          <cell r="B960" t="str">
            <v>9018-A-7000</v>
          </cell>
          <cell r="C960" t="str">
            <v>DE-E06-B15-119</v>
          </cell>
          <cell r="D960" t="str">
            <v>E.40.AR.090.035</v>
          </cell>
          <cell r="E960" t="str">
            <v>Planta Baixa</v>
          </cell>
          <cell r="F960">
            <v>0</v>
          </cell>
          <cell r="H960" t="str">
            <v>A1</v>
          </cell>
          <cell r="I960">
            <v>1</v>
          </cell>
          <cell r="J960">
            <v>39441</v>
          </cell>
          <cell r="K960">
            <v>39445</v>
          </cell>
          <cell r="P960">
            <v>0</v>
          </cell>
          <cell r="S960">
            <v>0</v>
          </cell>
        </row>
        <row r="961">
          <cell r="A961">
            <v>703</v>
          </cell>
          <cell r="B961" t="str">
            <v>9018-A-7001</v>
          </cell>
          <cell r="C961" t="str">
            <v>DE-E06-B15-120</v>
          </cell>
          <cell r="D961" t="str">
            <v>E.40.AR.090.035</v>
          </cell>
          <cell r="E961" t="str">
            <v>Cobertura</v>
          </cell>
          <cell r="F961">
            <v>0</v>
          </cell>
          <cell r="H961" t="str">
            <v>A1</v>
          </cell>
          <cell r="I961">
            <v>1</v>
          </cell>
          <cell r="J961">
            <v>39441</v>
          </cell>
          <cell r="K961">
            <v>39445</v>
          </cell>
          <cell r="P961">
            <v>0</v>
          </cell>
          <cell r="S961">
            <v>0</v>
          </cell>
        </row>
        <row r="962">
          <cell r="A962">
            <v>704</v>
          </cell>
          <cell r="B962" t="str">
            <v>9018-A-7002</v>
          </cell>
          <cell r="C962" t="str">
            <v>DE-E06-B15-121</v>
          </cell>
          <cell r="D962" t="str">
            <v>E.40.AR.090.035</v>
          </cell>
          <cell r="E962" t="str">
            <v>Cortes</v>
          </cell>
          <cell r="F962">
            <v>0</v>
          </cell>
          <cell r="H962" t="str">
            <v>A1</v>
          </cell>
          <cell r="I962">
            <v>1</v>
          </cell>
          <cell r="J962">
            <v>39441</v>
          </cell>
          <cell r="K962">
            <v>39445</v>
          </cell>
          <cell r="P962">
            <v>0</v>
          </cell>
          <cell r="S962">
            <v>0</v>
          </cell>
        </row>
        <row r="963">
          <cell r="A963">
            <v>705</v>
          </cell>
          <cell r="B963" t="str">
            <v>9018-A-7003</v>
          </cell>
          <cell r="C963" t="str">
            <v>DE-E06-B15-122</v>
          </cell>
          <cell r="D963" t="str">
            <v>E.40.AR.090.035</v>
          </cell>
          <cell r="E963" t="str">
            <v>Fachadas</v>
          </cell>
          <cell r="F963">
            <v>0</v>
          </cell>
          <cell r="H963" t="str">
            <v>A1</v>
          </cell>
          <cell r="I963">
            <v>1</v>
          </cell>
          <cell r="J963">
            <v>39441</v>
          </cell>
          <cell r="K963">
            <v>39445</v>
          </cell>
          <cell r="P963">
            <v>0</v>
          </cell>
          <cell r="S963">
            <v>0</v>
          </cell>
        </row>
        <row r="964">
          <cell r="E964" t="str">
            <v>CIVIL - CONCRETO</v>
          </cell>
          <cell r="F964">
            <v>0</v>
          </cell>
          <cell r="P964">
            <v>0</v>
          </cell>
          <cell r="S964">
            <v>0</v>
          </cell>
        </row>
        <row r="965">
          <cell r="A965">
            <v>706</v>
          </cell>
          <cell r="B965" t="str">
            <v>LV-9018-C-7000</v>
          </cell>
          <cell r="C965" t="str">
            <v>LV-E06-B03-031</v>
          </cell>
          <cell r="D965" t="str">
            <v>E.40.CN.090.030</v>
          </cell>
          <cell r="E965" t="str">
            <v>Lista verificação desenho fornecedores</v>
          </cell>
          <cell r="F965">
            <v>0</v>
          </cell>
          <cell r="H965" t="str">
            <v>A1</v>
          </cell>
          <cell r="I965">
            <v>10</v>
          </cell>
          <cell r="J965">
            <v>39476</v>
          </cell>
          <cell r="K965">
            <v>39485</v>
          </cell>
          <cell r="P965">
            <v>0</v>
          </cell>
          <cell r="S965">
            <v>0</v>
          </cell>
        </row>
        <row r="966">
          <cell r="E966" t="str">
            <v>CIVIL METÁLICA</v>
          </cell>
          <cell r="F966">
            <v>0</v>
          </cell>
          <cell r="P966">
            <v>0</v>
          </cell>
          <cell r="S966">
            <v>0</v>
          </cell>
        </row>
        <row r="967">
          <cell r="A967">
            <v>707</v>
          </cell>
          <cell r="B967" t="str">
            <v>LV-9018-S-7000</v>
          </cell>
          <cell r="C967" t="str">
            <v>LV-E06-B04-030</v>
          </cell>
          <cell r="D967" t="str">
            <v>E.40.EM.090.030</v>
          </cell>
          <cell r="E967" t="str">
            <v>Lista verificação desenho fornecedores</v>
          </cell>
          <cell r="F967">
            <v>0</v>
          </cell>
          <cell r="H967" t="str">
            <v>A1</v>
          </cell>
          <cell r="I967">
            <v>10</v>
          </cell>
          <cell r="J967">
            <v>39476</v>
          </cell>
          <cell r="K967">
            <v>39485</v>
          </cell>
          <cell r="P967">
            <v>0</v>
          </cell>
          <cell r="S967">
            <v>0</v>
          </cell>
        </row>
        <row r="968">
          <cell r="E968" t="str">
            <v>ELÉTRICA</v>
          </cell>
          <cell r="F968">
            <v>0</v>
          </cell>
          <cell r="P968">
            <v>0</v>
          </cell>
          <cell r="S968">
            <v>0</v>
          </cell>
        </row>
        <row r="969">
          <cell r="A969">
            <v>708</v>
          </cell>
          <cell r="B969" t="str">
            <v>9018-E-7000</v>
          </cell>
          <cell r="C969" t="str">
            <v>DE-E06-E06-098</v>
          </cell>
          <cell r="D969" t="str">
            <v>E.40.EL.090.035</v>
          </cell>
          <cell r="E969" t="str">
            <v>Planta de Distribuição de Força e Aterramento</v>
          </cell>
          <cell r="F969">
            <v>0</v>
          </cell>
          <cell r="H969" t="str">
            <v>A1</v>
          </cell>
          <cell r="I969">
            <v>1</v>
          </cell>
          <cell r="J969">
            <v>39456</v>
          </cell>
          <cell r="K969">
            <v>39460</v>
          </cell>
          <cell r="P969">
            <v>0</v>
          </cell>
          <cell r="S969">
            <v>0</v>
          </cell>
        </row>
        <row r="970">
          <cell r="A970">
            <v>709</v>
          </cell>
          <cell r="B970" t="str">
            <v>9018-E-7001</v>
          </cell>
          <cell r="C970" t="str">
            <v>DE-E06-E06-099</v>
          </cell>
          <cell r="D970" t="str">
            <v>E.40.EL.090.035</v>
          </cell>
          <cell r="E970" t="str">
            <v>Planta de Iluminação e Tomadas de Corrente</v>
          </cell>
          <cell r="F970">
            <v>0</v>
          </cell>
          <cell r="H970" t="str">
            <v>A1</v>
          </cell>
          <cell r="I970">
            <v>1</v>
          </cell>
          <cell r="J970">
            <v>39456</v>
          </cell>
          <cell r="K970">
            <v>39460</v>
          </cell>
          <cell r="P970">
            <v>0</v>
          </cell>
          <cell r="S970">
            <v>0</v>
          </cell>
        </row>
        <row r="971">
          <cell r="A971">
            <v>710</v>
          </cell>
          <cell r="B971" t="str">
            <v>9018-E-7002</v>
          </cell>
          <cell r="C971" t="str">
            <v>DE-E06-E06-100</v>
          </cell>
          <cell r="D971" t="str">
            <v>E.40.EL.090.035</v>
          </cell>
          <cell r="E971" t="str">
            <v>Planta de SPDA</v>
          </cell>
          <cell r="F971">
            <v>0</v>
          </cell>
          <cell r="H971" t="str">
            <v>A1</v>
          </cell>
          <cell r="I971">
            <v>1</v>
          </cell>
          <cell r="J971">
            <v>39456</v>
          </cell>
          <cell r="K971">
            <v>39460</v>
          </cell>
          <cell r="P971">
            <v>0</v>
          </cell>
          <cell r="S971">
            <v>0</v>
          </cell>
        </row>
        <row r="972">
          <cell r="A972">
            <v>711</v>
          </cell>
          <cell r="B972" t="str">
            <v>9018-E-7003</v>
          </cell>
          <cell r="C972" t="str">
            <v>DE-E06-E06-101</v>
          </cell>
          <cell r="D972" t="str">
            <v>E.40.EL.090.035</v>
          </cell>
          <cell r="E972" t="str">
            <v>Diagrama Unifilar e Quadro de Cargas Elétricas</v>
          </cell>
          <cell r="F972">
            <v>0</v>
          </cell>
          <cell r="H972" t="str">
            <v>A1</v>
          </cell>
          <cell r="I972">
            <v>1.25</v>
          </cell>
          <cell r="J972">
            <v>39456</v>
          </cell>
          <cell r="K972">
            <v>39460</v>
          </cell>
          <cell r="P972">
            <v>0</v>
          </cell>
          <cell r="S972">
            <v>0</v>
          </cell>
        </row>
        <row r="973">
          <cell r="A973">
            <v>712</v>
          </cell>
          <cell r="B973" t="str">
            <v>MC-9018-E-7000</v>
          </cell>
          <cell r="C973" t="str">
            <v>MC-E06-E06-051</v>
          </cell>
          <cell r="D973" t="str">
            <v>E.40.EL.090.035</v>
          </cell>
          <cell r="E973" t="str">
            <v>Memória de Cálculo de Iluminação</v>
          </cell>
          <cell r="F973">
            <v>0</v>
          </cell>
          <cell r="H973" t="str">
            <v>A4</v>
          </cell>
          <cell r="I973">
            <v>3</v>
          </cell>
          <cell r="J973">
            <v>39456</v>
          </cell>
          <cell r="K973">
            <v>39460</v>
          </cell>
          <cell r="P973">
            <v>0</v>
          </cell>
          <cell r="S973">
            <v>0</v>
          </cell>
        </row>
        <row r="974">
          <cell r="A974">
            <v>713</v>
          </cell>
          <cell r="B974" t="str">
            <v>MC-9018-E-7001</v>
          </cell>
          <cell r="C974" t="str">
            <v>MC-E06-E06-052</v>
          </cell>
          <cell r="D974" t="str">
            <v>E.40.EL.090.035</v>
          </cell>
          <cell r="E974" t="str">
            <v>Memória de Cálculo de SPDA</v>
          </cell>
          <cell r="F974">
            <v>0</v>
          </cell>
          <cell r="H974" t="str">
            <v>A4</v>
          </cell>
          <cell r="I974">
            <v>3</v>
          </cell>
          <cell r="J974">
            <v>39456</v>
          </cell>
          <cell r="K974">
            <v>39460</v>
          </cell>
          <cell r="P974">
            <v>0</v>
          </cell>
          <cell r="S974">
            <v>0</v>
          </cell>
        </row>
        <row r="975">
          <cell r="A975">
            <v>714</v>
          </cell>
          <cell r="B975" t="str">
            <v>LM-9018-E-7000</v>
          </cell>
          <cell r="C975" t="str">
            <v>LM-E06-E06-026</v>
          </cell>
          <cell r="D975" t="str">
            <v>E.40.EL.090.035</v>
          </cell>
          <cell r="E975" t="str">
            <v>Lista de Materiais</v>
          </cell>
          <cell r="F975">
            <v>0</v>
          </cell>
          <cell r="H975" t="str">
            <v>A4</v>
          </cell>
          <cell r="I975">
            <v>1</v>
          </cell>
          <cell r="J975">
            <v>39456</v>
          </cell>
          <cell r="K975">
            <v>39460</v>
          </cell>
          <cell r="P975">
            <v>0</v>
          </cell>
          <cell r="S975">
            <v>0</v>
          </cell>
        </row>
        <row r="976">
          <cell r="A976">
            <v>715</v>
          </cell>
          <cell r="B976" t="str">
            <v>FD-9018-E-7000</v>
          </cell>
          <cell r="C976" t="str">
            <v>FD-E06-E06-028</v>
          </cell>
          <cell r="D976" t="str">
            <v>E.40.EL.090.035</v>
          </cell>
          <cell r="E976" t="str">
            <v>Folha de Dados (Quadro de Distribuição)</v>
          </cell>
          <cell r="F976">
            <v>0</v>
          </cell>
          <cell r="H976" t="str">
            <v>A4</v>
          </cell>
          <cell r="I976">
            <v>0.125</v>
          </cell>
          <cell r="J976">
            <v>39456</v>
          </cell>
          <cell r="K976">
            <v>39460</v>
          </cell>
          <cell r="P976">
            <v>0</v>
          </cell>
          <cell r="S976">
            <v>0</v>
          </cell>
        </row>
        <row r="977">
          <cell r="A977">
            <v>716</v>
          </cell>
          <cell r="B977" t="str">
            <v>MD-9018-E-7000</v>
          </cell>
          <cell r="C977" t="str">
            <v>MD-E06-E06-026</v>
          </cell>
          <cell r="D977" t="str">
            <v>E.40.EL.090.035</v>
          </cell>
          <cell r="E977" t="str">
            <v>Memorial Descritivo</v>
          </cell>
          <cell r="F977">
            <v>0</v>
          </cell>
          <cell r="H977" t="str">
            <v>A4</v>
          </cell>
          <cell r="I977">
            <v>1</v>
          </cell>
          <cell r="J977">
            <v>39456</v>
          </cell>
          <cell r="K977">
            <v>39460</v>
          </cell>
          <cell r="P977">
            <v>0</v>
          </cell>
          <cell r="S977">
            <v>0</v>
          </cell>
        </row>
        <row r="978">
          <cell r="E978" t="str">
            <v>HIDROSSANITÁRIA</v>
          </cell>
          <cell r="F978">
            <v>0</v>
          </cell>
          <cell r="P978">
            <v>0</v>
          </cell>
          <cell r="S978">
            <v>0</v>
          </cell>
        </row>
        <row r="979">
          <cell r="A979">
            <v>717</v>
          </cell>
          <cell r="B979" t="str">
            <v>9018-B-7000</v>
          </cell>
          <cell r="C979" t="str">
            <v>DE-E06-B49-090</v>
          </cell>
          <cell r="D979" t="str">
            <v>E.40.IE.090.035</v>
          </cell>
          <cell r="E979" t="str">
            <v>Águas Pluviais - Planta e Detalhes</v>
          </cell>
          <cell r="F979">
            <v>0</v>
          </cell>
          <cell r="H979" t="str">
            <v>A1</v>
          </cell>
          <cell r="I979">
            <v>1</v>
          </cell>
          <cell r="J979">
            <v>39456</v>
          </cell>
          <cell r="K979">
            <v>39460</v>
          </cell>
          <cell r="P979">
            <v>0</v>
          </cell>
          <cell r="S979">
            <v>0</v>
          </cell>
        </row>
        <row r="980">
          <cell r="A980">
            <v>718</v>
          </cell>
          <cell r="B980" t="str">
            <v>LM-9018-B-7000</v>
          </cell>
          <cell r="C980" t="str">
            <v>LM-E06-B49-027</v>
          </cell>
          <cell r="D980" t="str">
            <v>E.40.IE.090.035</v>
          </cell>
          <cell r="E980" t="str">
            <v>Lista de Material</v>
          </cell>
          <cell r="F980">
            <v>0</v>
          </cell>
          <cell r="H980" t="str">
            <v>A4</v>
          </cell>
          <cell r="I980">
            <v>0.375</v>
          </cell>
          <cell r="J980">
            <v>39456</v>
          </cell>
          <cell r="K980">
            <v>39460</v>
          </cell>
          <cell r="P980">
            <v>0</v>
          </cell>
          <cell r="S980">
            <v>0</v>
          </cell>
        </row>
        <row r="981">
          <cell r="E981" t="str">
            <v>ORÇAMENTAÇÃO</v>
          </cell>
          <cell r="F981">
            <v>0</v>
          </cell>
          <cell r="P981">
            <v>0</v>
          </cell>
          <cell r="S981">
            <v>0</v>
          </cell>
        </row>
        <row r="982">
          <cell r="A982">
            <v>719</v>
          </cell>
          <cell r="B982" t="str">
            <v>PT-9018-H-7000</v>
          </cell>
          <cell r="C982" t="str">
            <v>PT-E06-B00-026</v>
          </cell>
          <cell r="D982" t="str">
            <v>E.40.00.000.006</v>
          </cell>
          <cell r="E982" t="str">
            <v>Análise de proposta</v>
          </cell>
          <cell r="F982">
            <v>0</v>
          </cell>
          <cell r="H982" t="str">
            <v>A4</v>
          </cell>
          <cell r="I982">
            <v>3.75</v>
          </cell>
          <cell r="J982">
            <v>39473</v>
          </cell>
          <cell r="K982">
            <v>39532</v>
          </cell>
          <cell r="P982">
            <v>0</v>
          </cell>
          <cell r="S982">
            <v>0</v>
          </cell>
        </row>
        <row r="983">
          <cell r="A983">
            <v>720</v>
          </cell>
          <cell r="B983" t="str">
            <v>RT-9018-H-7000</v>
          </cell>
          <cell r="C983" t="str">
            <v>RT-E06-B00-026</v>
          </cell>
          <cell r="D983" t="str">
            <v>E.40.00.000.006</v>
          </cell>
          <cell r="E983" t="str">
            <v>Pacote para Orçamentação</v>
          </cell>
          <cell r="F983">
            <v>0</v>
          </cell>
          <cell r="H983" t="str">
            <v>A4</v>
          </cell>
          <cell r="I983">
            <v>6</v>
          </cell>
          <cell r="J983">
            <v>39473</v>
          </cell>
          <cell r="K983">
            <v>39532</v>
          </cell>
          <cell r="P983">
            <v>0</v>
          </cell>
          <cell r="S983">
            <v>0</v>
          </cell>
        </row>
        <row r="984">
          <cell r="B984">
            <v>9020</v>
          </cell>
          <cell r="E984" t="str">
            <v>GALPÃO DE TRIAGEM E ESTOCAGEM DE MATERIAIS INERTES 1-C.M.D.</v>
          </cell>
          <cell r="F984">
            <v>0</v>
          </cell>
          <cell r="P984">
            <v>0</v>
          </cell>
          <cell r="S984">
            <v>0</v>
          </cell>
        </row>
        <row r="985">
          <cell r="E985" t="str">
            <v>ARQUITETURA</v>
          </cell>
          <cell r="F985">
            <v>0</v>
          </cell>
          <cell r="P985">
            <v>0</v>
          </cell>
          <cell r="S985">
            <v>0</v>
          </cell>
        </row>
        <row r="986">
          <cell r="A986">
            <v>721</v>
          </cell>
          <cell r="B986" t="str">
            <v>9020-A-7000</v>
          </cell>
          <cell r="C986" t="str">
            <v>DE-E06-B15-123</v>
          </cell>
          <cell r="D986" t="str">
            <v>E.40.AR.090.050</v>
          </cell>
          <cell r="E986" t="str">
            <v>Planta Baixa</v>
          </cell>
          <cell r="F986">
            <v>0</v>
          </cell>
          <cell r="H986" t="str">
            <v>A1</v>
          </cell>
          <cell r="I986">
            <v>1</v>
          </cell>
          <cell r="J986">
            <v>39441</v>
          </cell>
          <cell r="K986">
            <v>39445</v>
          </cell>
          <cell r="P986">
            <v>0</v>
          </cell>
          <cell r="S986">
            <v>0</v>
          </cell>
        </row>
        <row r="987">
          <cell r="A987">
            <v>722</v>
          </cell>
          <cell r="B987" t="str">
            <v>9020-A-7001</v>
          </cell>
          <cell r="C987" t="str">
            <v>DE-E06-B15-124</v>
          </cell>
          <cell r="D987" t="str">
            <v>E.40.AR.090.050</v>
          </cell>
          <cell r="E987" t="str">
            <v>Cobertura</v>
          </cell>
          <cell r="F987">
            <v>0</v>
          </cell>
          <cell r="H987" t="str">
            <v>A1</v>
          </cell>
          <cell r="I987">
            <v>1</v>
          </cell>
          <cell r="J987">
            <v>39441</v>
          </cell>
          <cell r="K987">
            <v>39445</v>
          </cell>
          <cell r="P987">
            <v>0</v>
          </cell>
          <cell r="S987">
            <v>0</v>
          </cell>
        </row>
        <row r="988">
          <cell r="A988">
            <v>723</v>
          </cell>
          <cell r="B988" t="str">
            <v>9020-A-7002</v>
          </cell>
          <cell r="C988" t="str">
            <v>DE-E06-B15-125</v>
          </cell>
          <cell r="D988" t="str">
            <v>E.40.AR.090.050</v>
          </cell>
          <cell r="E988" t="str">
            <v>Cortes</v>
          </cell>
          <cell r="F988">
            <v>0</v>
          </cell>
          <cell r="H988" t="str">
            <v>A1</v>
          </cell>
          <cell r="I988">
            <v>1</v>
          </cell>
          <cell r="J988">
            <v>39441</v>
          </cell>
          <cell r="K988">
            <v>39445</v>
          </cell>
          <cell r="P988">
            <v>0</v>
          </cell>
          <cell r="S988">
            <v>0</v>
          </cell>
        </row>
        <row r="989">
          <cell r="A989">
            <v>724</v>
          </cell>
          <cell r="B989" t="str">
            <v>9020-A-7003</v>
          </cell>
          <cell r="C989" t="str">
            <v>DE-E06-B15-126</v>
          </cell>
          <cell r="D989" t="str">
            <v>E.40.AR.090.050</v>
          </cell>
          <cell r="E989" t="str">
            <v>Fachadas</v>
          </cell>
          <cell r="F989">
            <v>0</v>
          </cell>
          <cell r="H989" t="str">
            <v>A1</v>
          </cell>
          <cell r="I989">
            <v>1</v>
          </cell>
          <cell r="J989">
            <v>39441</v>
          </cell>
          <cell r="K989">
            <v>39445</v>
          </cell>
          <cell r="P989">
            <v>0</v>
          </cell>
          <cell r="S989">
            <v>0</v>
          </cell>
        </row>
        <row r="990">
          <cell r="E990" t="str">
            <v>CIVIL - CONCRETO</v>
          </cell>
          <cell r="F990">
            <v>0</v>
          </cell>
          <cell r="P990">
            <v>0</v>
          </cell>
          <cell r="S990">
            <v>0</v>
          </cell>
        </row>
        <row r="991">
          <cell r="A991">
            <v>725</v>
          </cell>
          <cell r="B991" t="str">
            <v>LV-9020-C-7000</v>
          </cell>
          <cell r="C991" t="str">
            <v>LV-E06-B03-032</v>
          </cell>
          <cell r="D991" t="str">
            <v>E.40.CN.090.040</v>
          </cell>
          <cell r="E991" t="str">
            <v>Lista verificação desenho fornecedores</v>
          </cell>
          <cell r="F991">
            <v>0</v>
          </cell>
          <cell r="H991" t="str">
            <v>A1</v>
          </cell>
          <cell r="I991">
            <v>10</v>
          </cell>
          <cell r="J991">
            <v>39476</v>
          </cell>
          <cell r="K991">
            <v>39485</v>
          </cell>
          <cell r="P991">
            <v>0</v>
          </cell>
          <cell r="S991">
            <v>0</v>
          </cell>
        </row>
        <row r="992">
          <cell r="E992" t="str">
            <v>CIVIL METÁLICA</v>
          </cell>
          <cell r="F992">
            <v>0</v>
          </cell>
          <cell r="P992">
            <v>0</v>
          </cell>
          <cell r="S992">
            <v>0</v>
          </cell>
        </row>
        <row r="993">
          <cell r="A993">
            <v>726</v>
          </cell>
          <cell r="B993" t="str">
            <v>LV-9020-S-7000</v>
          </cell>
          <cell r="C993" t="str">
            <v>LV-E06-B04-031</v>
          </cell>
          <cell r="D993" t="str">
            <v>E.40.EM.090.040</v>
          </cell>
          <cell r="E993" t="str">
            <v>Lista verificação desenho fornecedores</v>
          </cell>
          <cell r="F993">
            <v>0</v>
          </cell>
          <cell r="H993" t="str">
            <v>A1</v>
          </cell>
          <cell r="I993">
            <v>10</v>
          </cell>
          <cell r="J993">
            <v>39476</v>
          </cell>
          <cell r="K993">
            <v>39485</v>
          </cell>
          <cell r="P993">
            <v>0</v>
          </cell>
          <cell r="S993">
            <v>0</v>
          </cell>
        </row>
        <row r="994">
          <cell r="E994" t="str">
            <v>ELÉTRICA</v>
          </cell>
          <cell r="F994">
            <v>0</v>
          </cell>
          <cell r="P994">
            <v>0</v>
          </cell>
          <cell r="S994">
            <v>0</v>
          </cell>
        </row>
        <row r="995">
          <cell r="A995">
            <v>727</v>
          </cell>
          <cell r="B995" t="str">
            <v>9020-E-7000</v>
          </cell>
          <cell r="C995" t="str">
            <v>DE-E06-E06-102</v>
          </cell>
          <cell r="D995" t="str">
            <v>E.40.EL.090.050</v>
          </cell>
          <cell r="E995" t="str">
            <v>Planta de Distribuição de Força e Aterramento</v>
          </cell>
          <cell r="F995">
            <v>0</v>
          </cell>
          <cell r="H995" t="str">
            <v>A1</v>
          </cell>
          <cell r="I995">
            <v>1</v>
          </cell>
          <cell r="J995">
            <v>39456</v>
          </cell>
          <cell r="K995">
            <v>39460</v>
          </cell>
          <cell r="P995">
            <v>0</v>
          </cell>
          <cell r="S995">
            <v>0</v>
          </cell>
        </row>
        <row r="996">
          <cell r="A996">
            <v>728</v>
          </cell>
          <cell r="B996" t="str">
            <v>9020-E-7001</v>
          </cell>
          <cell r="C996" t="str">
            <v>DE-E06-E06-103</v>
          </cell>
          <cell r="D996" t="str">
            <v>E.40.EL.090.050</v>
          </cell>
          <cell r="E996" t="str">
            <v>Planta de Iluminação e Tomadas de Corrente</v>
          </cell>
          <cell r="F996">
            <v>0</v>
          </cell>
          <cell r="H996" t="str">
            <v>A1</v>
          </cell>
          <cell r="I996">
            <v>1</v>
          </cell>
          <cell r="J996">
            <v>39456</v>
          </cell>
          <cell r="K996">
            <v>39460</v>
          </cell>
          <cell r="P996">
            <v>0</v>
          </cell>
          <cell r="S996">
            <v>0</v>
          </cell>
        </row>
        <row r="997">
          <cell r="A997">
            <v>729</v>
          </cell>
          <cell r="B997" t="str">
            <v>9020-E-7002</v>
          </cell>
          <cell r="C997" t="str">
            <v>DE-E06-E06-104</v>
          </cell>
          <cell r="D997" t="str">
            <v>E.40.EL.090.050</v>
          </cell>
          <cell r="E997" t="str">
            <v>Planta de SPDA</v>
          </cell>
          <cell r="F997">
            <v>0</v>
          </cell>
          <cell r="H997" t="str">
            <v>A1</v>
          </cell>
          <cell r="I997">
            <v>1</v>
          </cell>
          <cell r="J997">
            <v>39456</v>
          </cell>
          <cell r="K997">
            <v>39460</v>
          </cell>
          <cell r="P997">
            <v>0</v>
          </cell>
          <cell r="S997">
            <v>0</v>
          </cell>
        </row>
        <row r="998">
          <cell r="A998">
            <v>730</v>
          </cell>
          <cell r="B998" t="str">
            <v>9020-E-7003</v>
          </cell>
          <cell r="C998" t="str">
            <v>DE-E06-E06-105</v>
          </cell>
          <cell r="D998" t="str">
            <v>E.40.EL.090.050</v>
          </cell>
          <cell r="E998" t="str">
            <v>Diagrama Unifilar e Quadro de Cargas Elétricas</v>
          </cell>
          <cell r="F998">
            <v>0</v>
          </cell>
          <cell r="H998" t="str">
            <v>A1</v>
          </cell>
          <cell r="I998">
            <v>1.25</v>
          </cell>
          <cell r="J998">
            <v>39456</v>
          </cell>
          <cell r="K998">
            <v>39460</v>
          </cell>
          <cell r="P998">
            <v>0</v>
          </cell>
          <cell r="S998">
            <v>0</v>
          </cell>
        </row>
        <row r="999">
          <cell r="A999">
            <v>731</v>
          </cell>
          <cell r="B999" t="str">
            <v>MC-9020-E-7000</v>
          </cell>
          <cell r="C999" t="str">
            <v>MC-E06-E06-053</v>
          </cell>
          <cell r="D999" t="str">
            <v>E.40.EL.090.050</v>
          </cell>
          <cell r="E999" t="str">
            <v>Memória de Cálculo de Iluminação</v>
          </cell>
          <cell r="F999">
            <v>0</v>
          </cell>
          <cell r="H999" t="str">
            <v>A4</v>
          </cell>
          <cell r="I999">
            <v>3</v>
          </cell>
          <cell r="J999">
            <v>39456</v>
          </cell>
          <cell r="K999">
            <v>39460</v>
          </cell>
          <cell r="P999">
            <v>0</v>
          </cell>
          <cell r="S999">
            <v>0</v>
          </cell>
        </row>
        <row r="1000">
          <cell r="A1000">
            <v>732</v>
          </cell>
          <cell r="B1000" t="str">
            <v>MC-9020-E-7001</v>
          </cell>
          <cell r="C1000" t="str">
            <v>MC-E06-E06-054</v>
          </cell>
          <cell r="D1000" t="str">
            <v>E.40.EL.090.050</v>
          </cell>
          <cell r="E1000" t="str">
            <v>Memória de Cálculo de SPDA</v>
          </cell>
          <cell r="F1000">
            <v>0</v>
          </cell>
          <cell r="H1000" t="str">
            <v>A4</v>
          </cell>
          <cell r="I1000">
            <v>3</v>
          </cell>
          <cell r="J1000">
            <v>39456</v>
          </cell>
          <cell r="K1000">
            <v>39460</v>
          </cell>
          <cell r="P1000">
            <v>0</v>
          </cell>
          <cell r="S1000">
            <v>0</v>
          </cell>
        </row>
        <row r="1001">
          <cell r="A1001">
            <v>733</v>
          </cell>
          <cell r="B1001" t="str">
            <v>LM-9020-E-7000</v>
          </cell>
          <cell r="C1001" t="str">
            <v>LM-E06-E06-027</v>
          </cell>
          <cell r="D1001" t="str">
            <v>E.40.EL.090.050</v>
          </cell>
          <cell r="E1001" t="str">
            <v>Lista de Materiais</v>
          </cell>
          <cell r="F1001">
            <v>0</v>
          </cell>
          <cell r="H1001" t="str">
            <v>A4</v>
          </cell>
          <cell r="I1001">
            <v>1</v>
          </cell>
          <cell r="J1001">
            <v>39456</v>
          </cell>
          <cell r="K1001">
            <v>39460</v>
          </cell>
          <cell r="P1001">
            <v>0</v>
          </cell>
          <cell r="S1001">
            <v>0</v>
          </cell>
        </row>
        <row r="1002">
          <cell r="A1002">
            <v>734</v>
          </cell>
          <cell r="B1002" t="str">
            <v>FD-9020-E-7000</v>
          </cell>
          <cell r="C1002" t="str">
            <v>FD-E06-E06-029</v>
          </cell>
          <cell r="D1002" t="str">
            <v>E.40.EL.090.050</v>
          </cell>
          <cell r="E1002" t="str">
            <v>Folha de Dados (Quadro de Distribuição)</v>
          </cell>
          <cell r="F1002">
            <v>0</v>
          </cell>
          <cell r="H1002" t="str">
            <v>A4</v>
          </cell>
          <cell r="I1002">
            <v>0.125</v>
          </cell>
          <cell r="J1002">
            <v>39456</v>
          </cell>
          <cell r="K1002">
            <v>39460</v>
          </cell>
          <cell r="P1002">
            <v>0</v>
          </cell>
          <cell r="S1002">
            <v>0</v>
          </cell>
        </row>
        <row r="1003">
          <cell r="A1003">
            <v>735</v>
          </cell>
          <cell r="B1003" t="str">
            <v>MD-9020-E-7000</v>
          </cell>
          <cell r="C1003" t="str">
            <v>MD-E06-E06-027</v>
          </cell>
          <cell r="D1003" t="str">
            <v>E.40.EL.090.050</v>
          </cell>
          <cell r="E1003" t="str">
            <v>Memorial Descritivo</v>
          </cell>
          <cell r="F1003">
            <v>0</v>
          </cell>
          <cell r="H1003" t="str">
            <v>A4</v>
          </cell>
          <cell r="I1003">
            <v>1</v>
          </cell>
          <cell r="J1003">
            <v>39456</v>
          </cell>
          <cell r="K1003">
            <v>39460</v>
          </cell>
          <cell r="P1003">
            <v>0</v>
          </cell>
          <cell r="S1003">
            <v>0</v>
          </cell>
        </row>
        <row r="1004">
          <cell r="E1004" t="str">
            <v>HIDROSSANITÁRIAS</v>
          </cell>
          <cell r="F1004">
            <v>0</v>
          </cell>
          <cell r="P1004">
            <v>0</v>
          </cell>
          <cell r="S1004">
            <v>0</v>
          </cell>
        </row>
        <row r="1005">
          <cell r="A1005">
            <v>736</v>
          </cell>
          <cell r="B1005" t="str">
            <v>9020-B-7000</v>
          </cell>
          <cell r="C1005" t="str">
            <v>DE-E06-B49-091</v>
          </cell>
          <cell r="D1005" t="str">
            <v>E.40.IE.090.050</v>
          </cell>
          <cell r="E1005" t="str">
            <v>Águas Pluviais - Planta e Detalhes</v>
          </cell>
          <cell r="F1005">
            <v>0</v>
          </cell>
          <cell r="H1005" t="str">
            <v>A1</v>
          </cell>
          <cell r="I1005">
            <v>1</v>
          </cell>
          <cell r="J1005">
            <v>39456</v>
          </cell>
          <cell r="K1005">
            <v>39460</v>
          </cell>
          <cell r="P1005">
            <v>0</v>
          </cell>
          <cell r="S1005">
            <v>0</v>
          </cell>
        </row>
        <row r="1006">
          <cell r="A1006">
            <v>737</v>
          </cell>
          <cell r="B1006" t="str">
            <v>LM-9020-B-7000</v>
          </cell>
          <cell r="C1006" t="str">
            <v>LM-E06-B49-028</v>
          </cell>
          <cell r="D1006" t="str">
            <v>E.40.IE.090.050</v>
          </cell>
          <cell r="E1006" t="str">
            <v>Lista de Material</v>
          </cell>
          <cell r="F1006">
            <v>0</v>
          </cell>
          <cell r="H1006" t="str">
            <v>A4</v>
          </cell>
          <cell r="I1006">
            <v>0.375</v>
          </cell>
          <cell r="J1006">
            <v>39456</v>
          </cell>
          <cell r="K1006">
            <v>39460</v>
          </cell>
          <cell r="P1006">
            <v>0</v>
          </cell>
          <cell r="S1006">
            <v>0</v>
          </cell>
        </row>
        <row r="1007">
          <cell r="E1007" t="str">
            <v>ORÇAMENTAÇÃO</v>
          </cell>
          <cell r="F1007">
            <v>0</v>
          </cell>
          <cell r="P1007">
            <v>0</v>
          </cell>
          <cell r="S1007">
            <v>0</v>
          </cell>
        </row>
        <row r="1008">
          <cell r="A1008">
            <v>738</v>
          </cell>
          <cell r="B1008" t="str">
            <v>PT-9020-H-7000</v>
          </cell>
          <cell r="C1008" t="str">
            <v>PT-E06-B00-027</v>
          </cell>
          <cell r="D1008" t="str">
            <v>E.40.00.000.006</v>
          </cell>
          <cell r="E1008" t="str">
            <v>Análise de proposta</v>
          </cell>
          <cell r="F1008">
            <v>0</v>
          </cell>
          <cell r="H1008" t="str">
            <v>A4</v>
          </cell>
          <cell r="I1008">
            <v>3.75</v>
          </cell>
          <cell r="J1008">
            <v>39473</v>
          </cell>
          <cell r="K1008">
            <v>39532</v>
          </cell>
          <cell r="P1008">
            <v>0</v>
          </cell>
          <cell r="S1008">
            <v>0</v>
          </cell>
        </row>
        <row r="1009">
          <cell r="A1009">
            <v>739</v>
          </cell>
          <cell r="B1009" t="str">
            <v>RT-9020-H-7000</v>
          </cell>
          <cell r="C1009" t="str">
            <v>RT-E06-B00-027</v>
          </cell>
          <cell r="D1009" t="str">
            <v>E.40.00.000.006</v>
          </cell>
          <cell r="E1009" t="str">
            <v>Pacote para Orçamentação</v>
          </cell>
          <cell r="F1009">
            <v>0</v>
          </cell>
          <cell r="H1009" t="str">
            <v>A4</v>
          </cell>
          <cell r="I1009">
            <v>6</v>
          </cell>
          <cell r="J1009">
            <v>39473</v>
          </cell>
          <cell r="K1009">
            <v>39532</v>
          </cell>
          <cell r="P1009">
            <v>0</v>
          </cell>
          <cell r="S1009">
            <v>0</v>
          </cell>
        </row>
        <row r="1010">
          <cell r="B1010">
            <v>9021</v>
          </cell>
          <cell r="E1010" t="str">
            <v>GALPÃO DE TRIAGEM E ESTOCAGEM DE MATERIAIS INERTES 2 - C.M.D</v>
          </cell>
          <cell r="F1010">
            <v>0</v>
          </cell>
          <cell r="P1010">
            <v>0</v>
          </cell>
          <cell r="S1010">
            <v>0</v>
          </cell>
        </row>
        <row r="1011">
          <cell r="E1011" t="str">
            <v>ARQUITETURA</v>
          </cell>
          <cell r="F1011">
            <v>0</v>
          </cell>
          <cell r="P1011">
            <v>0</v>
          </cell>
          <cell r="S1011">
            <v>0</v>
          </cell>
        </row>
        <row r="1012">
          <cell r="A1012">
            <v>740</v>
          </cell>
          <cell r="B1012" t="str">
            <v>9021-A-7000</v>
          </cell>
          <cell r="C1012" t="str">
            <v>DE-E06-B15-127</v>
          </cell>
          <cell r="D1012" t="str">
            <v>E.40.AR.090.065</v>
          </cell>
          <cell r="E1012" t="str">
            <v>Planta Baixa</v>
          </cell>
          <cell r="F1012">
            <v>0</v>
          </cell>
          <cell r="H1012" t="str">
            <v>A1</v>
          </cell>
          <cell r="I1012">
            <v>1</v>
          </cell>
          <cell r="J1012">
            <v>39446</v>
          </cell>
          <cell r="K1012">
            <v>39450</v>
          </cell>
          <cell r="P1012">
            <v>0</v>
          </cell>
          <cell r="S1012">
            <v>0</v>
          </cell>
        </row>
        <row r="1013">
          <cell r="A1013">
            <v>741</v>
          </cell>
          <cell r="B1013" t="str">
            <v>9021-A-7001</v>
          </cell>
          <cell r="C1013" t="str">
            <v>DE-E06-B15-128</v>
          </cell>
          <cell r="D1013" t="str">
            <v>E.40.AR.090.065</v>
          </cell>
          <cell r="E1013" t="str">
            <v>Cobertura</v>
          </cell>
          <cell r="F1013">
            <v>0</v>
          </cell>
          <cell r="H1013" t="str">
            <v>A1</v>
          </cell>
          <cell r="I1013">
            <v>1</v>
          </cell>
          <cell r="J1013">
            <v>39446</v>
          </cell>
          <cell r="K1013">
            <v>39450</v>
          </cell>
          <cell r="P1013">
            <v>0</v>
          </cell>
          <cell r="S1013">
            <v>0</v>
          </cell>
        </row>
        <row r="1014">
          <cell r="A1014">
            <v>742</v>
          </cell>
          <cell r="B1014" t="str">
            <v>9021-A-7002</v>
          </cell>
          <cell r="C1014" t="str">
            <v>DE-E06-B15-129</v>
          </cell>
          <cell r="D1014" t="str">
            <v>E.40.AR.090.065</v>
          </cell>
          <cell r="E1014" t="str">
            <v>Cortes</v>
          </cell>
          <cell r="F1014">
            <v>0</v>
          </cell>
          <cell r="H1014" t="str">
            <v>A1</v>
          </cell>
          <cell r="I1014">
            <v>1</v>
          </cell>
          <cell r="J1014">
            <v>39446</v>
          </cell>
          <cell r="K1014">
            <v>39450</v>
          </cell>
          <cell r="P1014">
            <v>0</v>
          </cell>
          <cell r="S1014">
            <v>0</v>
          </cell>
        </row>
        <row r="1015">
          <cell r="A1015">
            <v>743</v>
          </cell>
          <cell r="B1015" t="str">
            <v>9021-A-7003</v>
          </cell>
          <cell r="C1015" t="str">
            <v>DE-E06-B15-130</v>
          </cell>
          <cell r="D1015" t="str">
            <v>E.40.AR.090.065</v>
          </cell>
          <cell r="E1015" t="str">
            <v>Fachadas</v>
          </cell>
          <cell r="F1015">
            <v>0</v>
          </cell>
          <cell r="H1015" t="str">
            <v>A1</v>
          </cell>
          <cell r="I1015">
            <v>1</v>
          </cell>
          <cell r="J1015">
            <v>39446</v>
          </cell>
          <cell r="K1015">
            <v>39450</v>
          </cell>
          <cell r="P1015">
            <v>0</v>
          </cell>
          <cell r="S1015">
            <v>0</v>
          </cell>
        </row>
        <row r="1016">
          <cell r="E1016" t="str">
            <v>CIVIL - CONCRETO</v>
          </cell>
          <cell r="F1016">
            <v>0</v>
          </cell>
          <cell r="P1016">
            <v>0</v>
          </cell>
          <cell r="S1016">
            <v>0</v>
          </cell>
        </row>
        <row r="1017">
          <cell r="A1017">
            <v>744</v>
          </cell>
          <cell r="B1017" t="str">
            <v>LV-9021-C-7000</v>
          </cell>
          <cell r="C1017" t="str">
            <v>LV-E06-B03-033</v>
          </cell>
          <cell r="D1017" t="str">
            <v>E.40.CN.090.050</v>
          </cell>
          <cell r="E1017" t="str">
            <v>Lista verificação desenho fornecedores</v>
          </cell>
          <cell r="F1017">
            <v>0</v>
          </cell>
          <cell r="H1017" t="str">
            <v>A1</v>
          </cell>
          <cell r="I1017">
            <v>10</v>
          </cell>
          <cell r="J1017">
            <v>39481</v>
          </cell>
          <cell r="K1017">
            <v>39490</v>
          </cell>
          <cell r="P1017">
            <v>0</v>
          </cell>
          <cell r="S1017">
            <v>0</v>
          </cell>
        </row>
        <row r="1018">
          <cell r="E1018" t="str">
            <v>CIVIL METÁLICA</v>
          </cell>
          <cell r="F1018">
            <v>0</v>
          </cell>
          <cell r="P1018">
            <v>0</v>
          </cell>
          <cell r="S1018">
            <v>0</v>
          </cell>
        </row>
        <row r="1019">
          <cell r="A1019">
            <v>745</v>
          </cell>
          <cell r="B1019" t="str">
            <v>LV-9021-S-7000</v>
          </cell>
          <cell r="C1019" t="str">
            <v>LV-E06-B04-032</v>
          </cell>
          <cell r="D1019" t="str">
            <v>E.40.EM.090.050</v>
          </cell>
          <cell r="E1019" t="str">
            <v>Lista verificação desenho fornecedores</v>
          </cell>
          <cell r="F1019">
            <v>0</v>
          </cell>
          <cell r="H1019" t="str">
            <v>A1</v>
          </cell>
          <cell r="I1019">
            <v>10</v>
          </cell>
          <cell r="J1019">
            <v>39481</v>
          </cell>
          <cell r="K1019">
            <v>39490</v>
          </cell>
          <cell r="P1019">
            <v>0</v>
          </cell>
          <cell r="S1019">
            <v>0</v>
          </cell>
        </row>
        <row r="1020">
          <cell r="E1020" t="str">
            <v>ELÉTRICA</v>
          </cell>
          <cell r="F1020">
            <v>0</v>
          </cell>
          <cell r="P1020">
            <v>0</v>
          </cell>
          <cell r="S1020">
            <v>0</v>
          </cell>
        </row>
        <row r="1021">
          <cell r="A1021">
            <v>746</v>
          </cell>
          <cell r="B1021" t="str">
            <v>9021-E-7000</v>
          </cell>
          <cell r="C1021" t="str">
            <v>DE-E06-E06-106</v>
          </cell>
          <cell r="D1021" t="str">
            <v>E.40.EL.090.065</v>
          </cell>
          <cell r="E1021" t="str">
            <v>Planta de Distribuição de Força e Aterramento</v>
          </cell>
          <cell r="F1021">
            <v>0</v>
          </cell>
          <cell r="H1021" t="str">
            <v>A1</v>
          </cell>
          <cell r="I1021">
            <v>1</v>
          </cell>
          <cell r="J1021">
            <v>39461</v>
          </cell>
          <cell r="K1021">
            <v>39465</v>
          </cell>
          <cell r="P1021">
            <v>0</v>
          </cell>
          <cell r="S1021">
            <v>0</v>
          </cell>
        </row>
        <row r="1022">
          <cell r="A1022">
            <v>747</v>
          </cell>
          <cell r="B1022" t="str">
            <v>9021-E-7001</v>
          </cell>
          <cell r="C1022" t="str">
            <v>DE-E06-E06-107</v>
          </cell>
          <cell r="D1022" t="str">
            <v>E.40.EL.090.065</v>
          </cell>
          <cell r="E1022" t="str">
            <v>Planta de Iluminação e Tomadas de Corrente</v>
          </cell>
          <cell r="F1022">
            <v>0</v>
          </cell>
          <cell r="H1022" t="str">
            <v>A1</v>
          </cell>
          <cell r="I1022">
            <v>1</v>
          </cell>
          <cell r="J1022">
            <v>39461</v>
          </cell>
          <cell r="K1022">
            <v>39465</v>
          </cell>
          <cell r="P1022">
            <v>0</v>
          </cell>
          <cell r="S1022">
            <v>0</v>
          </cell>
        </row>
        <row r="1023">
          <cell r="A1023">
            <v>748</v>
          </cell>
          <cell r="B1023" t="str">
            <v>9021-E-7002</v>
          </cell>
          <cell r="C1023" t="str">
            <v>DE-E06-E06-108</v>
          </cell>
          <cell r="D1023" t="str">
            <v>E.40.EL.090.065</v>
          </cell>
          <cell r="E1023" t="str">
            <v>Planta de SPDA</v>
          </cell>
          <cell r="F1023">
            <v>0</v>
          </cell>
          <cell r="H1023" t="str">
            <v>A1</v>
          </cell>
          <cell r="I1023">
            <v>1</v>
          </cell>
          <cell r="J1023">
            <v>39461</v>
          </cell>
          <cell r="K1023">
            <v>39465</v>
          </cell>
          <cell r="P1023">
            <v>0</v>
          </cell>
          <cell r="S1023">
            <v>0</v>
          </cell>
        </row>
        <row r="1024">
          <cell r="A1024">
            <v>749</v>
          </cell>
          <cell r="B1024" t="str">
            <v>9021-E-7003</v>
          </cell>
          <cell r="C1024" t="str">
            <v>DE-E06-E06-109</v>
          </cell>
          <cell r="D1024" t="str">
            <v>E.40.EL.090.065</v>
          </cell>
          <cell r="E1024" t="str">
            <v>Diagrama Unifilar e Quadro de Cargas Elétricas</v>
          </cell>
          <cell r="F1024">
            <v>0</v>
          </cell>
          <cell r="H1024" t="str">
            <v>A1</v>
          </cell>
          <cell r="I1024">
            <v>1.25</v>
          </cell>
          <cell r="J1024">
            <v>39461</v>
          </cell>
          <cell r="K1024">
            <v>39465</v>
          </cell>
          <cell r="P1024">
            <v>0</v>
          </cell>
          <cell r="S1024">
            <v>0</v>
          </cell>
        </row>
        <row r="1025">
          <cell r="A1025">
            <v>750</v>
          </cell>
          <cell r="B1025" t="str">
            <v>MC-9021-E-7000</v>
          </cell>
          <cell r="C1025" t="str">
            <v>MC-E06-E06-055</v>
          </cell>
          <cell r="D1025" t="str">
            <v>E.40.EL.090.065</v>
          </cell>
          <cell r="E1025" t="str">
            <v>Memória de Cálculo de Iluminação</v>
          </cell>
          <cell r="F1025">
            <v>0</v>
          </cell>
          <cell r="H1025" t="str">
            <v>A4</v>
          </cell>
          <cell r="I1025">
            <v>3</v>
          </cell>
          <cell r="J1025">
            <v>39461</v>
          </cell>
          <cell r="K1025">
            <v>39465</v>
          </cell>
          <cell r="P1025">
            <v>0</v>
          </cell>
          <cell r="S1025">
            <v>0</v>
          </cell>
        </row>
        <row r="1026">
          <cell r="A1026">
            <v>751</v>
          </cell>
          <cell r="B1026" t="str">
            <v>MC-9021-E-7001</v>
          </cell>
          <cell r="C1026" t="str">
            <v>MC-E06-E06-056</v>
          </cell>
          <cell r="D1026" t="str">
            <v>E.40.EL.090.065</v>
          </cell>
          <cell r="E1026" t="str">
            <v>Memória de Cálculo de SPDA</v>
          </cell>
          <cell r="F1026">
            <v>0</v>
          </cell>
          <cell r="H1026" t="str">
            <v>A4</v>
          </cell>
          <cell r="I1026">
            <v>3</v>
          </cell>
          <cell r="J1026">
            <v>39461</v>
          </cell>
          <cell r="K1026">
            <v>39465</v>
          </cell>
          <cell r="P1026">
            <v>0</v>
          </cell>
          <cell r="S1026">
            <v>0</v>
          </cell>
        </row>
        <row r="1027">
          <cell r="A1027">
            <v>752</v>
          </cell>
          <cell r="B1027" t="str">
            <v>LM-9021-E-7000</v>
          </cell>
          <cell r="C1027" t="str">
            <v>LM-E06-E06-028</v>
          </cell>
          <cell r="D1027" t="str">
            <v>E.40.EL.090.065</v>
          </cell>
          <cell r="E1027" t="str">
            <v>Lista de Materiais</v>
          </cell>
          <cell r="F1027">
            <v>0</v>
          </cell>
          <cell r="H1027" t="str">
            <v>A4</v>
          </cell>
          <cell r="I1027">
            <v>1</v>
          </cell>
          <cell r="J1027">
            <v>39461</v>
          </cell>
          <cell r="K1027">
            <v>39465</v>
          </cell>
          <cell r="P1027">
            <v>0</v>
          </cell>
          <cell r="S1027">
            <v>0</v>
          </cell>
        </row>
        <row r="1028">
          <cell r="A1028">
            <v>753</v>
          </cell>
          <cell r="B1028" t="str">
            <v>FD-9021-E-7000</v>
          </cell>
          <cell r="C1028" t="str">
            <v>FD-E06-E06-030</v>
          </cell>
          <cell r="D1028" t="str">
            <v>E.40.EL.090.065</v>
          </cell>
          <cell r="E1028" t="str">
            <v>Folha de Dados (Quadro de Distribuição)</v>
          </cell>
          <cell r="F1028">
            <v>0</v>
          </cell>
          <cell r="H1028" t="str">
            <v>A4</v>
          </cell>
          <cell r="I1028">
            <v>0.125</v>
          </cell>
          <cell r="J1028">
            <v>39461</v>
          </cell>
          <cell r="K1028">
            <v>39465</v>
          </cell>
          <cell r="P1028">
            <v>0</v>
          </cell>
          <cell r="S1028">
            <v>0</v>
          </cell>
        </row>
        <row r="1029">
          <cell r="A1029">
            <v>754</v>
          </cell>
          <cell r="B1029" t="str">
            <v>MD-9021-E-7000</v>
          </cell>
          <cell r="C1029" t="str">
            <v>MD-E06-E06-028</v>
          </cell>
          <cell r="D1029" t="str">
            <v>E.40.EL.090.065</v>
          </cell>
          <cell r="E1029" t="str">
            <v>Memorial Descritivo</v>
          </cell>
          <cell r="F1029">
            <v>0</v>
          </cell>
          <cell r="H1029" t="str">
            <v>A4</v>
          </cell>
          <cell r="I1029">
            <v>1</v>
          </cell>
          <cell r="J1029">
            <v>39461</v>
          </cell>
          <cell r="K1029">
            <v>39465</v>
          </cell>
          <cell r="P1029">
            <v>0</v>
          </cell>
          <cell r="S1029">
            <v>0</v>
          </cell>
        </row>
        <row r="1030">
          <cell r="E1030" t="str">
            <v>HIDROSSANITÁRIAS</v>
          </cell>
          <cell r="F1030">
            <v>0</v>
          </cell>
          <cell r="P1030">
            <v>0</v>
          </cell>
          <cell r="S1030">
            <v>0</v>
          </cell>
        </row>
        <row r="1031">
          <cell r="A1031">
            <v>755</v>
          </cell>
          <cell r="B1031" t="str">
            <v>9021-B-7000</v>
          </cell>
          <cell r="C1031" t="str">
            <v>DE-E06-B49-092</v>
          </cell>
          <cell r="D1031" t="str">
            <v>E.40.IE.090.065</v>
          </cell>
          <cell r="E1031" t="str">
            <v>Águas Pluviais - Planta e Detalhes</v>
          </cell>
          <cell r="F1031">
            <v>0</v>
          </cell>
          <cell r="H1031" t="str">
            <v>A1</v>
          </cell>
          <cell r="I1031">
            <v>1</v>
          </cell>
          <cell r="J1031">
            <v>39461</v>
          </cell>
          <cell r="K1031">
            <v>39465</v>
          </cell>
          <cell r="P1031">
            <v>0</v>
          </cell>
          <cell r="S1031">
            <v>0</v>
          </cell>
        </row>
        <row r="1032">
          <cell r="A1032">
            <v>756</v>
          </cell>
          <cell r="B1032" t="str">
            <v>LM-9021-B-7000</v>
          </cell>
          <cell r="C1032" t="str">
            <v>LM-E06-B49-029</v>
          </cell>
          <cell r="D1032" t="str">
            <v>E.40.IE.090.065</v>
          </cell>
          <cell r="E1032" t="str">
            <v>Lista de Material</v>
          </cell>
          <cell r="F1032">
            <v>0</v>
          </cell>
          <cell r="H1032" t="str">
            <v>A4</v>
          </cell>
          <cell r="I1032">
            <v>0.375</v>
          </cell>
          <cell r="J1032">
            <v>39461</v>
          </cell>
          <cell r="K1032">
            <v>39465</v>
          </cell>
          <cell r="P1032">
            <v>0</v>
          </cell>
          <cell r="S1032">
            <v>0</v>
          </cell>
        </row>
        <row r="1033">
          <cell r="E1033" t="str">
            <v>ORÇAMENTAÇÃO</v>
          </cell>
          <cell r="F1033">
            <v>0</v>
          </cell>
          <cell r="P1033">
            <v>0</v>
          </cell>
          <cell r="S1033">
            <v>0</v>
          </cell>
        </row>
        <row r="1034">
          <cell r="A1034">
            <v>757</v>
          </cell>
          <cell r="B1034" t="str">
            <v>PT-9021-H-7000</v>
          </cell>
          <cell r="C1034" t="str">
            <v>PT-E06-B00-028</v>
          </cell>
          <cell r="D1034" t="str">
            <v>E.40.00.000.006</v>
          </cell>
          <cell r="E1034" t="str">
            <v>Análise de proposta</v>
          </cell>
          <cell r="F1034">
            <v>0</v>
          </cell>
          <cell r="H1034" t="str">
            <v>A4</v>
          </cell>
          <cell r="I1034">
            <v>3.75</v>
          </cell>
          <cell r="J1034">
            <v>39473</v>
          </cell>
          <cell r="K1034">
            <v>39532</v>
          </cell>
          <cell r="P1034">
            <v>0</v>
          </cell>
          <cell r="S1034">
            <v>0</v>
          </cell>
        </row>
        <row r="1035">
          <cell r="A1035">
            <v>758</v>
          </cell>
          <cell r="B1035" t="str">
            <v>RT-9021-H-7000</v>
          </cell>
          <cell r="C1035" t="str">
            <v>RT-E06-B00-028</v>
          </cell>
          <cell r="D1035" t="str">
            <v>E.40.00.000.006</v>
          </cell>
          <cell r="E1035" t="str">
            <v>Pacote para Orçamentação</v>
          </cell>
          <cell r="F1035">
            <v>0</v>
          </cell>
          <cell r="H1035" t="str">
            <v>A4</v>
          </cell>
          <cell r="I1035">
            <v>6</v>
          </cell>
          <cell r="J1035">
            <v>39473</v>
          </cell>
          <cell r="K1035">
            <v>39532</v>
          </cell>
          <cell r="P1035">
            <v>0</v>
          </cell>
          <cell r="S1035">
            <v>0</v>
          </cell>
        </row>
        <row r="1036">
          <cell r="B1036">
            <v>9022</v>
          </cell>
          <cell r="E1036" t="str">
            <v>GALPÃO DE COMPOSTAGEM - C.M.D</v>
          </cell>
          <cell r="F1036">
            <v>0</v>
          </cell>
          <cell r="P1036">
            <v>0</v>
          </cell>
          <cell r="S1036">
            <v>0</v>
          </cell>
        </row>
        <row r="1037">
          <cell r="E1037" t="str">
            <v>ARQUITETURA</v>
          </cell>
          <cell r="F1037">
            <v>0</v>
          </cell>
          <cell r="P1037">
            <v>0</v>
          </cell>
          <cell r="S1037">
            <v>0</v>
          </cell>
        </row>
        <row r="1038">
          <cell r="A1038">
            <v>759</v>
          </cell>
          <cell r="B1038" t="str">
            <v>9022-A-7000</v>
          </cell>
          <cell r="C1038" t="str">
            <v>DE-E06-B15-131</v>
          </cell>
          <cell r="D1038" t="str">
            <v>E.40.AR.090.080</v>
          </cell>
          <cell r="E1038" t="str">
            <v>Planta Baixa, Cortes e Detalhes</v>
          </cell>
          <cell r="F1038">
            <v>0</v>
          </cell>
          <cell r="H1038" t="str">
            <v>A1</v>
          </cell>
          <cell r="I1038">
            <v>1</v>
          </cell>
          <cell r="J1038">
            <v>39451</v>
          </cell>
          <cell r="K1038">
            <v>39455</v>
          </cell>
          <cell r="P1038">
            <v>0</v>
          </cell>
          <cell r="S1038">
            <v>0</v>
          </cell>
        </row>
        <row r="1039">
          <cell r="E1039" t="str">
            <v>CIVIL - CONCRETO</v>
          </cell>
          <cell r="F1039">
            <v>0</v>
          </cell>
          <cell r="P1039">
            <v>0</v>
          </cell>
          <cell r="S1039">
            <v>0</v>
          </cell>
        </row>
        <row r="1040">
          <cell r="A1040">
            <v>760</v>
          </cell>
          <cell r="B1040" t="str">
            <v>LV-9022-C-7000</v>
          </cell>
          <cell r="C1040" t="str">
            <v>LV-E06-B03-034</v>
          </cell>
          <cell r="D1040" t="str">
            <v>E.40.CN.090.060</v>
          </cell>
          <cell r="E1040" t="str">
            <v>Lista verificação desenho fornecedores</v>
          </cell>
          <cell r="F1040">
            <v>0</v>
          </cell>
          <cell r="H1040" t="str">
            <v>A1</v>
          </cell>
          <cell r="I1040">
            <v>10</v>
          </cell>
          <cell r="J1040">
            <v>39486</v>
          </cell>
          <cell r="K1040">
            <v>39495</v>
          </cell>
          <cell r="P1040">
            <v>0</v>
          </cell>
          <cell r="S1040">
            <v>0</v>
          </cell>
        </row>
        <row r="1041">
          <cell r="E1041" t="str">
            <v>CIVIL METÁLICA</v>
          </cell>
          <cell r="F1041">
            <v>0</v>
          </cell>
          <cell r="P1041">
            <v>0</v>
          </cell>
          <cell r="S1041">
            <v>0</v>
          </cell>
        </row>
        <row r="1042">
          <cell r="A1042">
            <v>761</v>
          </cell>
          <cell r="B1042" t="str">
            <v>LV-9022-S-7000</v>
          </cell>
          <cell r="C1042" t="str">
            <v>LV-E06-B04-033</v>
          </cell>
          <cell r="D1042" t="str">
            <v>E.40.EM.090.060</v>
          </cell>
          <cell r="E1042" t="str">
            <v>Lista verificação desenho fornecedores</v>
          </cell>
          <cell r="F1042">
            <v>0</v>
          </cell>
          <cell r="H1042" t="str">
            <v>A1</v>
          </cell>
          <cell r="I1042">
            <v>10</v>
          </cell>
          <cell r="J1042">
            <v>39486</v>
          </cell>
          <cell r="K1042">
            <v>39495</v>
          </cell>
          <cell r="P1042">
            <v>0</v>
          </cell>
          <cell r="S1042">
            <v>0</v>
          </cell>
        </row>
        <row r="1043">
          <cell r="E1043" t="str">
            <v>ORÇAMENTAÇÃO</v>
          </cell>
          <cell r="F1043">
            <v>0</v>
          </cell>
          <cell r="P1043">
            <v>0</v>
          </cell>
          <cell r="S1043">
            <v>0</v>
          </cell>
        </row>
        <row r="1044">
          <cell r="A1044">
            <v>762</v>
          </cell>
          <cell r="B1044" t="str">
            <v>PT-9022-H-7000</v>
          </cell>
          <cell r="C1044" t="str">
            <v>PT-E06-B00-029</v>
          </cell>
          <cell r="D1044" t="str">
            <v>E.40.00.000.006</v>
          </cell>
          <cell r="E1044" t="str">
            <v>Análise de proposta</v>
          </cell>
          <cell r="F1044">
            <v>0</v>
          </cell>
          <cell r="H1044" t="str">
            <v>A4</v>
          </cell>
          <cell r="I1044">
            <v>3.75</v>
          </cell>
          <cell r="J1044">
            <v>39473</v>
          </cell>
          <cell r="K1044">
            <v>39532</v>
          </cell>
          <cell r="P1044">
            <v>0</v>
          </cell>
          <cell r="S1044">
            <v>0</v>
          </cell>
        </row>
        <row r="1045">
          <cell r="A1045">
            <v>763</v>
          </cell>
          <cell r="B1045" t="str">
            <v>RT-9022-H-7000</v>
          </cell>
          <cell r="C1045" t="str">
            <v>RT-E06-B00-029</v>
          </cell>
          <cell r="D1045" t="str">
            <v>E.40.00.000.006</v>
          </cell>
          <cell r="E1045" t="str">
            <v>Pacote para Orçamentação</v>
          </cell>
          <cell r="F1045">
            <v>0</v>
          </cell>
          <cell r="H1045" t="str">
            <v>A4</v>
          </cell>
          <cell r="I1045">
            <v>6</v>
          </cell>
          <cell r="J1045">
            <v>39473</v>
          </cell>
          <cell r="K1045">
            <v>39532</v>
          </cell>
          <cell r="P1045">
            <v>0</v>
          </cell>
          <cell r="S1045">
            <v>0</v>
          </cell>
        </row>
        <row r="1046">
          <cell r="B1046" t="str">
            <v>00</v>
          </cell>
          <cell r="E1046" t="str">
            <v xml:space="preserve"> GERAL</v>
          </cell>
          <cell r="F1046">
            <v>0</v>
          </cell>
          <cell r="P1046">
            <v>0</v>
          </cell>
          <cell r="S1046">
            <v>0</v>
          </cell>
        </row>
        <row r="1047">
          <cell r="B1047" t="str">
            <v>0000</v>
          </cell>
          <cell r="E1047" t="str">
            <v>GERAL</v>
          </cell>
          <cell r="F1047">
            <v>0</v>
          </cell>
          <cell r="P1047">
            <v>0</v>
          </cell>
          <cell r="S1047">
            <v>0</v>
          </cell>
        </row>
        <row r="1048">
          <cell r="E1048" t="str">
            <v>ARQUITETURA</v>
          </cell>
          <cell r="F1048">
            <v>0</v>
          </cell>
          <cell r="P1048">
            <v>0</v>
          </cell>
          <cell r="S1048">
            <v>0</v>
          </cell>
        </row>
        <row r="1049">
          <cell r="A1049">
            <v>764</v>
          </cell>
          <cell r="B1049" t="str">
            <v>CP-0000-A-7000</v>
          </cell>
          <cell r="C1049" t="str">
            <v>CP-E06-B15-001</v>
          </cell>
          <cell r="D1049" t="str">
            <v>E.40.AR.000.020</v>
          </cell>
          <cell r="E1049" t="str">
            <v>Critérios de Projeto de Detalhamento - Arquitetura</v>
          </cell>
          <cell r="F1049">
            <v>0.75</v>
          </cell>
          <cell r="H1049" t="str">
            <v>A4</v>
          </cell>
          <cell r="I1049">
            <v>4.5</v>
          </cell>
          <cell r="J1049">
            <v>39315</v>
          </cell>
          <cell r="K1049">
            <v>39344</v>
          </cell>
          <cell r="P1049">
            <v>0</v>
          </cell>
          <cell r="S1049">
            <v>0</v>
          </cell>
        </row>
        <row r="1050">
          <cell r="A1050">
            <v>765</v>
          </cell>
          <cell r="B1050" t="str">
            <v>MD-0000-A-7000</v>
          </cell>
          <cell r="C1050" t="str">
            <v>MD-E06-B15-001</v>
          </cell>
          <cell r="D1050" t="str">
            <v>E.40.AR.000.006</v>
          </cell>
          <cell r="E1050" t="str">
            <v>Memorial Descritivo</v>
          </cell>
          <cell r="F1050">
            <v>0</v>
          </cell>
          <cell r="H1050" t="str">
            <v>A4</v>
          </cell>
          <cell r="I1050">
            <v>1.5</v>
          </cell>
          <cell r="J1050">
            <v>39463</v>
          </cell>
          <cell r="K1050">
            <v>39522</v>
          </cell>
          <cell r="P1050">
            <v>0</v>
          </cell>
          <cell r="S1050">
            <v>0</v>
          </cell>
        </row>
        <row r="1051">
          <cell r="A1051">
            <v>766</v>
          </cell>
          <cell r="B1051" t="str">
            <v>ES-0000-A-7000</v>
          </cell>
          <cell r="C1051" t="str">
            <v>ET-E06-B15-001</v>
          </cell>
          <cell r="D1051" t="str">
            <v>E.40.AR.000.006</v>
          </cell>
          <cell r="E1051" t="str">
            <v xml:space="preserve">Especificação de Serviços de Acabamento </v>
          </cell>
          <cell r="F1051">
            <v>0</v>
          </cell>
          <cell r="H1051" t="str">
            <v>A4</v>
          </cell>
          <cell r="I1051">
            <v>4</v>
          </cell>
          <cell r="J1051">
            <v>39463</v>
          </cell>
          <cell r="K1051">
            <v>39522</v>
          </cell>
          <cell r="P1051">
            <v>0</v>
          </cell>
          <cell r="S1051">
            <v>0</v>
          </cell>
        </row>
        <row r="1052">
          <cell r="A1052">
            <v>767</v>
          </cell>
          <cell r="B1052" t="str">
            <v>PQ-0000-A-7000</v>
          </cell>
          <cell r="C1052" t="str">
            <v>PL-E06-B15-001</v>
          </cell>
          <cell r="D1052" t="str">
            <v>E.40.AR.000.006</v>
          </cell>
          <cell r="E1052" t="str">
            <v>Planilha de Quantidades</v>
          </cell>
          <cell r="F1052">
            <v>0</v>
          </cell>
          <cell r="H1052" t="str">
            <v>A4</v>
          </cell>
          <cell r="I1052">
            <v>4</v>
          </cell>
          <cell r="J1052">
            <v>39463</v>
          </cell>
          <cell r="K1052">
            <v>39522</v>
          </cell>
          <cell r="P1052">
            <v>0</v>
          </cell>
          <cell r="S1052">
            <v>0</v>
          </cell>
        </row>
        <row r="1053">
          <cell r="A1053">
            <v>768</v>
          </cell>
          <cell r="B1053" t="str">
            <v>RT-0000-A-7000</v>
          </cell>
          <cell r="C1053" t="str">
            <v>RM-E06-B15-001</v>
          </cell>
          <cell r="D1053" t="str">
            <v>E.40.AR.000.006</v>
          </cell>
          <cell r="E1053" t="str">
            <v>Requisição de Materiais - Telhas</v>
          </cell>
          <cell r="F1053">
            <v>0</v>
          </cell>
          <cell r="H1053" t="str">
            <v>A4</v>
          </cell>
          <cell r="I1053">
            <v>0.92600000000000005</v>
          </cell>
          <cell r="J1053">
            <v>39463</v>
          </cell>
          <cell r="K1053">
            <v>39522</v>
          </cell>
          <cell r="P1053">
            <v>0</v>
          </cell>
          <cell r="S1053">
            <v>0</v>
          </cell>
        </row>
        <row r="1054">
          <cell r="A1054">
            <v>769</v>
          </cell>
          <cell r="B1054" t="str">
            <v>RT-0000-A-7001</v>
          </cell>
          <cell r="C1054" t="str">
            <v>RM-E06-B15-002</v>
          </cell>
          <cell r="D1054" t="str">
            <v>E.40.AR.000.006</v>
          </cell>
          <cell r="E1054" t="str">
            <v>Requisição de Materiais - Telhas</v>
          </cell>
          <cell r="F1054">
            <v>0</v>
          </cell>
          <cell r="H1054" t="str">
            <v>A4</v>
          </cell>
          <cell r="I1054">
            <v>0.92600000000000005</v>
          </cell>
          <cell r="J1054">
            <v>39463</v>
          </cell>
          <cell r="K1054">
            <v>39522</v>
          </cell>
          <cell r="P1054">
            <v>0</v>
          </cell>
          <cell r="S1054">
            <v>0</v>
          </cell>
        </row>
        <row r="1055">
          <cell r="A1055">
            <v>770</v>
          </cell>
          <cell r="B1055" t="str">
            <v>RT-0000-A-7002</v>
          </cell>
          <cell r="C1055" t="str">
            <v>RM-E06-B15-003</v>
          </cell>
          <cell r="D1055" t="str">
            <v>E.40.AR.000.006</v>
          </cell>
          <cell r="E1055" t="str">
            <v>Requisição de Materiais - Telhas</v>
          </cell>
          <cell r="F1055">
            <v>0</v>
          </cell>
          <cell r="H1055" t="str">
            <v>A4</v>
          </cell>
          <cell r="I1055">
            <v>0.92600000000000005</v>
          </cell>
          <cell r="J1055">
            <v>39463</v>
          </cell>
          <cell r="K1055">
            <v>39522</v>
          </cell>
          <cell r="P1055">
            <v>0</v>
          </cell>
          <cell r="S1055">
            <v>0</v>
          </cell>
        </row>
        <row r="1056">
          <cell r="A1056">
            <v>771</v>
          </cell>
          <cell r="B1056" t="str">
            <v>RT-0000-A-7003</v>
          </cell>
          <cell r="C1056" t="str">
            <v>RM-E06-B15-004</v>
          </cell>
          <cell r="D1056" t="str">
            <v>E.40.AR.000.006</v>
          </cell>
          <cell r="E1056" t="str">
            <v>Requisição de Materiais - Telhas</v>
          </cell>
          <cell r="F1056">
            <v>0</v>
          </cell>
          <cell r="H1056" t="str">
            <v>A4</v>
          </cell>
          <cell r="I1056">
            <v>0.92600000000000005</v>
          </cell>
          <cell r="J1056">
            <v>39463</v>
          </cell>
          <cell r="K1056">
            <v>39522</v>
          </cell>
          <cell r="P1056">
            <v>0</v>
          </cell>
          <cell r="S1056">
            <v>0</v>
          </cell>
        </row>
        <row r="1057">
          <cell r="A1057">
            <v>772</v>
          </cell>
          <cell r="B1057" t="str">
            <v>RT-0000-A-7004</v>
          </cell>
          <cell r="C1057" t="str">
            <v>RM-E06-B15-005</v>
          </cell>
          <cell r="D1057" t="str">
            <v>E.40.AR.000.006</v>
          </cell>
          <cell r="E1057" t="str">
            <v>Requisição de Materiais - Telhas</v>
          </cell>
          <cell r="F1057">
            <v>0</v>
          </cell>
          <cell r="H1057" t="str">
            <v>A4</v>
          </cell>
          <cell r="I1057">
            <v>0.92600000000000005</v>
          </cell>
          <cell r="J1057">
            <v>39463</v>
          </cell>
          <cell r="K1057">
            <v>39522</v>
          </cell>
          <cell r="P1057">
            <v>0</v>
          </cell>
          <cell r="S1057">
            <v>0</v>
          </cell>
        </row>
        <row r="1058">
          <cell r="A1058">
            <v>773</v>
          </cell>
          <cell r="B1058" t="str">
            <v>RT-0000-A-7005</v>
          </cell>
          <cell r="C1058" t="str">
            <v>RM-E06-B15-006</v>
          </cell>
          <cell r="D1058" t="str">
            <v>E.40.AR.000.006</v>
          </cell>
          <cell r="E1058" t="str">
            <v>Requisição de Materiais - Telhas</v>
          </cell>
          <cell r="F1058">
            <v>0</v>
          </cell>
          <cell r="H1058" t="str">
            <v>A4</v>
          </cell>
          <cell r="I1058">
            <v>0.92600000000000005</v>
          </cell>
          <cell r="J1058">
            <v>39463</v>
          </cell>
          <cell r="K1058">
            <v>39522</v>
          </cell>
          <cell r="P1058">
            <v>0</v>
          </cell>
          <cell r="S1058">
            <v>0</v>
          </cell>
        </row>
        <row r="1059">
          <cell r="A1059">
            <v>774</v>
          </cell>
          <cell r="B1059" t="str">
            <v>RT-0000-A-7006</v>
          </cell>
          <cell r="C1059" t="str">
            <v>RM-E06-B15-007</v>
          </cell>
          <cell r="D1059" t="str">
            <v>E.40.AR.000.006</v>
          </cell>
          <cell r="E1059" t="str">
            <v>Requisição de Materiais - Telhas</v>
          </cell>
          <cell r="F1059">
            <v>0</v>
          </cell>
          <cell r="H1059" t="str">
            <v>A4</v>
          </cell>
          <cell r="I1059">
            <v>0.92600000000000005</v>
          </cell>
          <cell r="J1059">
            <v>39463</v>
          </cell>
          <cell r="K1059">
            <v>39522</v>
          </cell>
          <cell r="P1059">
            <v>0</v>
          </cell>
          <cell r="S1059">
            <v>0</v>
          </cell>
        </row>
        <row r="1060">
          <cell r="A1060">
            <v>775</v>
          </cell>
          <cell r="B1060" t="str">
            <v>RT-0000-A-7007</v>
          </cell>
          <cell r="C1060" t="str">
            <v>RM-E06-B15-008</v>
          </cell>
          <cell r="D1060" t="str">
            <v>E.40.AR.000.006</v>
          </cell>
          <cell r="E1060" t="str">
            <v>Requisição de Materiais - Telhas</v>
          </cell>
          <cell r="F1060">
            <v>0</v>
          </cell>
          <cell r="H1060" t="str">
            <v>A4</v>
          </cell>
          <cell r="I1060">
            <v>0.92600000000000005</v>
          </cell>
          <cell r="J1060">
            <v>39463</v>
          </cell>
          <cell r="K1060">
            <v>39522</v>
          </cell>
          <cell r="P1060">
            <v>0</v>
          </cell>
          <cell r="S1060">
            <v>0</v>
          </cell>
        </row>
        <row r="1061">
          <cell r="A1061">
            <v>776</v>
          </cell>
          <cell r="B1061" t="str">
            <v>RT-0000-A-7008</v>
          </cell>
          <cell r="C1061" t="str">
            <v>RM-E06-B15-009</v>
          </cell>
          <cell r="D1061" t="str">
            <v>E.40.AR.000.006</v>
          </cell>
          <cell r="E1061" t="str">
            <v>Requisição de Materiais - Telhas</v>
          </cell>
          <cell r="F1061">
            <v>0</v>
          </cell>
          <cell r="H1061" t="str">
            <v>A4</v>
          </cell>
          <cell r="I1061">
            <v>0.92600000000000005</v>
          </cell>
          <cell r="J1061">
            <v>39463</v>
          </cell>
          <cell r="K1061">
            <v>39522</v>
          </cell>
          <cell r="P1061">
            <v>0</v>
          </cell>
          <cell r="S1061">
            <v>0</v>
          </cell>
        </row>
        <row r="1062">
          <cell r="A1062">
            <v>777</v>
          </cell>
          <cell r="B1062" t="str">
            <v>RT-0000-A-7009</v>
          </cell>
          <cell r="C1062" t="str">
            <v>RM-E06-B15-010</v>
          </cell>
          <cell r="D1062" t="str">
            <v>E.40.AR.000.006</v>
          </cell>
          <cell r="E1062" t="str">
            <v>Requisição de Materiais - Telhas</v>
          </cell>
          <cell r="F1062">
            <v>0</v>
          </cell>
          <cell r="H1062" t="str">
            <v>A4</v>
          </cell>
          <cell r="I1062">
            <v>0.92600000000000005</v>
          </cell>
          <cell r="J1062">
            <v>39463</v>
          </cell>
          <cell r="K1062">
            <v>39522</v>
          </cell>
          <cell r="P1062">
            <v>0</v>
          </cell>
          <cell r="S1062">
            <v>0</v>
          </cell>
        </row>
        <row r="1063">
          <cell r="A1063">
            <v>778</v>
          </cell>
          <cell r="B1063" t="str">
            <v>RT-0000-A-7010</v>
          </cell>
          <cell r="C1063" t="str">
            <v>RM-E06-B15-011</v>
          </cell>
          <cell r="D1063" t="str">
            <v>E.40.AR.000.006</v>
          </cell>
          <cell r="E1063" t="str">
            <v>Requisição de Materiais - Telhas</v>
          </cell>
          <cell r="F1063">
            <v>0</v>
          </cell>
          <cell r="H1063" t="str">
            <v>A4</v>
          </cell>
          <cell r="I1063">
            <v>0.92600000000000005</v>
          </cell>
          <cell r="J1063">
            <v>39463</v>
          </cell>
          <cell r="K1063">
            <v>39522</v>
          </cell>
          <cell r="P1063">
            <v>0</v>
          </cell>
          <cell r="S1063">
            <v>0</v>
          </cell>
        </row>
        <row r="1064">
          <cell r="A1064">
            <v>779</v>
          </cell>
          <cell r="B1064" t="str">
            <v>RT-0000-A-7011</v>
          </cell>
          <cell r="C1064" t="str">
            <v>RM-E06-B15-012</v>
          </cell>
          <cell r="D1064" t="str">
            <v>E.40.AR.000.006</v>
          </cell>
          <cell r="E1064" t="str">
            <v>Requisição de Materiais - Telhas</v>
          </cell>
          <cell r="F1064">
            <v>0</v>
          </cell>
          <cell r="H1064" t="str">
            <v>A4</v>
          </cell>
          <cell r="I1064">
            <v>0.92600000000000005</v>
          </cell>
          <cell r="J1064">
            <v>39463</v>
          </cell>
          <cell r="K1064">
            <v>39522</v>
          </cell>
          <cell r="P1064">
            <v>0</v>
          </cell>
          <cell r="S1064">
            <v>0</v>
          </cell>
        </row>
        <row r="1065">
          <cell r="A1065">
            <v>780</v>
          </cell>
          <cell r="B1065" t="str">
            <v>RT-0000-A-7012</v>
          </cell>
          <cell r="C1065" t="str">
            <v>RM-E06-B15-013</v>
          </cell>
          <cell r="D1065" t="str">
            <v>E.40.AR.000.006</v>
          </cell>
          <cell r="E1065" t="str">
            <v>Requisição de Materiais - Telhas</v>
          </cell>
          <cell r="F1065">
            <v>0</v>
          </cell>
          <cell r="H1065" t="str">
            <v>A4</v>
          </cell>
          <cell r="I1065">
            <v>0.92600000000000005</v>
          </cell>
          <cell r="J1065">
            <v>39463</v>
          </cell>
          <cell r="K1065">
            <v>39522</v>
          </cell>
          <cell r="P1065">
            <v>0</v>
          </cell>
          <cell r="S1065">
            <v>0</v>
          </cell>
        </row>
        <row r="1066">
          <cell r="A1066">
            <v>781</v>
          </cell>
          <cell r="B1066" t="str">
            <v>RT-0000-A-7013</v>
          </cell>
          <cell r="C1066" t="str">
            <v>RM-E06-B15-014</v>
          </cell>
          <cell r="D1066" t="str">
            <v>E.40.AR.000.006</v>
          </cell>
          <cell r="E1066" t="str">
            <v>Requisição de Materiais - Telhas</v>
          </cell>
          <cell r="F1066">
            <v>0</v>
          </cell>
          <cell r="H1066" t="str">
            <v>A4</v>
          </cell>
          <cell r="I1066">
            <v>0.92600000000000005</v>
          </cell>
          <cell r="J1066">
            <v>39463</v>
          </cell>
          <cell r="K1066">
            <v>39522</v>
          </cell>
          <cell r="P1066">
            <v>0</v>
          </cell>
          <cell r="S1066">
            <v>0</v>
          </cell>
        </row>
        <row r="1067">
          <cell r="A1067">
            <v>782</v>
          </cell>
          <cell r="B1067" t="str">
            <v>RT-0000-A-7014</v>
          </cell>
          <cell r="C1067" t="str">
            <v>RM-E06-B15-015</v>
          </cell>
          <cell r="D1067" t="str">
            <v>E.40.AR.000.006</v>
          </cell>
          <cell r="E1067" t="str">
            <v>Requisição de Materiais - Telhas</v>
          </cell>
          <cell r="F1067">
            <v>0</v>
          </cell>
          <cell r="H1067" t="str">
            <v>A4</v>
          </cell>
          <cell r="I1067">
            <v>0.92600000000000005</v>
          </cell>
          <cell r="J1067">
            <v>39463</v>
          </cell>
          <cell r="K1067">
            <v>39522</v>
          </cell>
          <cell r="P1067">
            <v>0</v>
          </cell>
          <cell r="S1067">
            <v>0</v>
          </cell>
        </row>
        <row r="1068">
          <cell r="A1068">
            <v>783</v>
          </cell>
          <cell r="B1068" t="str">
            <v>RT-0000-A-7015</v>
          </cell>
          <cell r="C1068" t="str">
            <v>RM-E06-B15-016</v>
          </cell>
          <cell r="D1068" t="str">
            <v>E.40.AR.000.006</v>
          </cell>
          <cell r="E1068" t="str">
            <v>Requisição de Materiais - Telhas</v>
          </cell>
          <cell r="F1068">
            <v>0</v>
          </cell>
          <cell r="H1068" t="str">
            <v>A4</v>
          </cell>
          <cell r="I1068">
            <v>0.92600000000000005</v>
          </cell>
          <cell r="J1068">
            <v>39463</v>
          </cell>
          <cell r="K1068">
            <v>39522</v>
          </cell>
          <cell r="P1068">
            <v>0</v>
          </cell>
          <cell r="S1068">
            <v>0</v>
          </cell>
        </row>
        <row r="1069">
          <cell r="A1069">
            <v>784</v>
          </cell>
          <cell r="B1069" t="str">
            <v>RT-0000-A-7016</v>
          </cell>
          <cell r="C1069" t="str">
            <v>RM-E06-B15-017</v>
          </cell>
          <cell r="D1069" t="str">
            <v>E.40.AR.000.006</v>
          </cell>
          <cell r="E1069" t="str">
            <v>Requisição de Materiais - Telhas</v>
          </cell>
          <cell r="F1069">
            <v>0</v>
          </cell>
          <cell r="H1069" t="str">
            <v>A4</v>
          </cell>
          <cell r="I1069">
            <v>0.92600000000000005</v>
          </cell>
          <cell r="J1069">
            <v>39463</v>
          </cell>
          <cell r="K1069">
            <v>39522</v>
          </cell>
          <cell r="P1069">
            <v>0</v>
          </cell>
          <cell r="S1069">
            <v>0</v>
          </cell>
        </row>
        <row r="1070">
          <cell r="A1070">
            <v>785</v>
          </cell>
          <cell r="B1070" t="str">
            <v>RT-0000-A-7017</v>
          </cell>
          <cell r="C1070" t="str">
            <v>RM-E06-B15-018</v>
          </cell>
          <cell r="D1070" t="str">
            <v>E.40.AR.000.006</v>
          </cell>
          <cell r="E1070" t="str">
            <v>Requisição de Materiais - Telhas</v>
          </cell>
          <cell r="F1070">
            <v>0</v>
          </cell>
          <cell r="H1070" t="str">
            <v>A4</v>
          </cell>
          <cell r="I1070">
            <v>0.92600000000000005</v>
          </cell>
          <cell r="J1070">
            <v>39463</v>
          </cell>
          <cell r="K1070">
            <v>39522</v>
          </cell>
          <cell r="P1070">
            <v>0</v>
          </cell>
          <cell r="S1070">
            <v>0</v>
          </cell>
        </row>
        <row r="1071">
          <cell r="A1071">
            <v>786</v>
          </cell>
          <cell r="B1071" t="str">
            <v>RT-0000-A-7018</v>
          </cell>
          <cell r="C1071" t="str">
            <v>RM-E06-B15-019</v>
          </cell>
          <cell r="D1071" t="str">
            <v>E.40.AR.000.006</v>
          </cell>
          <cell r="E1071" t="str">
            <v>Requisição de Materiais - Telhas</v>
          </cell>
          <cell r="F1071">
            <v>0</v>
          </cell>
          <cell r="H1071" t="str">
            <v>A4</v>
          </cell>
          <cell r="I1071">
            <v>0.92600000000000005</v>
          </cell>
          <cell r="J1071">
            <v>39463</v>
          </cell>
          <cell r="K1071">
            <v>39522</v>
          </cell>
          <cell r="P1071">
            <v>0</v>
          </cell>
          <cell r="S1071">
            <v>0</v>
          </cell>
        </row>
        <row r="1072">
          <cell r="A1072">
            <v>787</v>
          </cell>
          <cell r="B1072" t="str">
            <v>RT-0000-A-7019</v>
          </cell>
          <cell r="C1072" t="str">
            <v>RM-E06-B15-020</v>
          </cell>
          <cell r="D1072" t="str">
            <v>E.40.AR.000.006</v>
          </cell>
          <cell r="E1072" t="str">
            <v>Requisição de Materiais - Telhas</v>
          </cell>
          <cell r="F1072">
            <v>0</v>
          </cell>
          <cell r="H1072" t="str">
            <v>A4</v>
          </cell>
          <cell r="I1072">
            <v>0.92600000000000005</v>
          </cell>
          <cell r="J1072">
            <v>39463</v>
          </cell>
          <cell r="K1072">
            <v>39522</v>
          </cell>
          <cell r="P1072">
            <v>0</v>
          </cell>
          <cell r="S1072">
            <v>0</v>
          </cell>
        </row>
        <row r="1073">
          <cell r="A1073">
            <v>788</v>
          </cell>
          <cell r="B1073" t="str">
            <v>RT-0000-A-7020</v>
          </cell>
          <cell r="C1073" t="str">
            <v>RM-E06-B15-021</v>
          </cell>
          <cell r="D1073" t="str">
            <v>E.40.AR.000.006</v>
          </cell>
          <cell r="E1073" t="str">
            <v>Requisição de Materiais - Telhas</v>
          </cell>
          <cell r="F1073">
            <v>0</v>
          </cell>
          <cell r="H1073" t="str">
            <v>A4</v>
          </cell>
          <cell r="I1073">
            <v>0.92600000000000005</v>
          </cell>
          <cell r="J1073">
            <v>39463</v>
          </cell>
          <cell r="K1073">
            <v>39522</v>
          </cell>
          <cell r="P1073">
            <v>0</v>
          </cell>
          <cell r="S1073">
            <v>0</v>
          </cell>
        </row>
        <row r="1074">
          <cell r="A1074">
            <v>789</v>
          </cell>
          <cell r="B1074" t="str">
            <v>RT-0000-A-7021</v>
          </cell>
          <cell r="C1074" t="str">
            <v>RM-E06-B15-022</v>
          </cell>
          <cell r="D1074" t="str">
            <v>E.40.AR.000.006</v>
          </cell>
          <cell r="E1074" t="str">
            <v>Requisição de Materiais - Telhas</v>
          </cell>
          <cell r="F1074">
            <v>0</v>
          </cell>
          <cell r="H1074" t="str">
            <v>A4</v>
          </cell>
          <cell r="I1074">
            <v>0.92600000000000005</v>
          </cell>
          <cell r="J1074">
            <v>39463</v>
          </cell>
          <cell r="K1074">
            <v>39522</v>
          </cell>
          <cell r="P1074">
            <v>0</v>
          </cell>
          <cell r="S1074">
            <v>0</v>
          </cell>
        </row>
        <row r="1075">
          <cell r="A1075">
            <v>790</v>
          </cell>
          <cell r="B1075" t="str">
            <v>RT-0000-A-7022</v>
          </cell>
          <cell r="C1075" t="str">
            <v>RM-E06-B15-023</v>
          </cell>
          <cell r="D1075" t="str">
            <v>E.40.AR.000.006</v>
          </cell>
          <cell r="E1075" t="str">
            <v>Requisição de Materiais - Telhas</v>
          </cell>
          <cell r="F1075">
            <v>0</v>
          </cell>
          <cell r="H1075" t="str">
            <v>A4</v>
          </cell>
          <cell r="I1075">
            <v>0.92600000000000005</v>
          </cell>
          <cell r="J1075">
            <v>39463</v>
          </cell>
          <cell r="K1075">
            <v>39522</v>
          </cell>
          <cell r="P1075">
            <v>0</v>
          </cell>
          <cell r="S1075">
            <v>0</v>
          </cell>
        </row>
        <row r="1076">
          <cell r="A1076">
            <v>791</v>
          </cell>
          <cell r="B1076" t="str">
            <v>RT-0000-A-7023</v>
          </cell>
          <cell r="C1076" t="str">
            <v>RM-E06-B15-024</v>
          </cell>
          <cell r="D1076" t="str">
            <v>E.40.AR.000.006</v>
          </cell>
          <cell r="E1076" t="str">
            <v>Requisição de Materiais - Telhas</v>
          </cell>
          <cell r="F1076">
            <v>0</v>
          </cell>
          <cell r="H1076" t="str">
            <v>A4</v>
          </cell>
          <cell r="I1076">
            <v>0.92600000000000005</v>
          </cell>
          <cell r="J1076">
            <v>39463</v>
          </cell>
          <cell r="K1076">
            <v>39522</v>
          </cell>
          <cell r="P1076">
            <v>0</v>
          </cell>
          <cell r="S1076">
            <v>0</v>
          </cell>
        </row>
        <row r="1077">
          <cell r="A1077">
            <v>792</v>
          </cell>
          <cell r="B1077" t="str">
            <v>RT-0000-A-7024</v>
          </cell>
          <cell r="C1077" t="str">
            <v>RM-E06-B15-025</v>
          </cell>
          <cell r="D1077" t="str">
            <v>E.40.AR.000.006</v>
          </cell>
          <cell r="E1077" t="str">
            <v>Requisição de Materiais - Telhas</v>
          </cell>
          <cell r="F1077">
            <v>0</v>
          </cell>
          <cell r="H1077" t="str">
            <v>A4</v>
          </cell>
          <cell r="I1077">
            <v>0.92600000000000005</v>
          </cell>
          <cell r="J1077">
            <v>39463</v>
          </cell>
          <cell r="K1077">
            <v>39522</v>
          </cell>
          <cell r="P1077">
            <v>0</v>
          </cell>
          <cell r="S1077">
            <v>0</v>
          </cell>
        </row>
        <row r="1078">
          <cell r="A1078">
            <v>793</v>
          </cell>
          <cell r="B1078" t="str">
            <v>RT-0000-A-7025</v>
          </cell>
          <cell r="C1078" t="str">
            <v>RM-E06-B15-026</v>
          </cell>
          <cell r="D1078" t="str">
            <v>E.40.AR.000.006</v>
          </cell>
          <cell r="E1078" t="str">
            <v>Requisição de Materiais - Telhas</v>
          </cell>
          <cell r="F1078">
            <v>0</v>
          </cell>
          <cell r="H1078" t="str">
            <v>A4</v>
          </cell>
          <cell r="I1078">
            <v>0.92500000000000004</v>
          </cell>
          <cell r="J1078">
            <v>39463</v>
          </cell>
          <cell r="K1078">
            <v>39522</v>
          </cell>
          <cell r="P1078">
            <v>0</v>
          </cell>
          <cell r="S1078">
            <v>0</v>
          </cell>
        </row>
        <row r="1079">
          <cell r="A1079">
            <v>794</v>
          </cell>
          <cell r="B1079" t="str">
            <v>RT-0000-A-7026</v>
          </cell>
          <cell r="C1079" t="str">
            <v>RM-E06-B15-027</v>
          </cell>
          <cell r="D1079" t="str">
            <v>E.40.AR.000.006</v>
          </cell>
          <cell r="E1079" t="str">
            <v>Requisição de Materiais - Telhas</v>
          </cell>
          <cell r="F1079">
            <v>0</v>
          </cell>
          <cell r="H1079" t="str">
            <v>A4</v>
          </cell>
          <cell r="I1079">
            <v>0.92500000000000004</v>
          </cell>
          <cell r="J1079">
            <v>39463</v>
          </cell>
          <cell r="K1079">
            <v>39522</v>
          </cell>
          <cell r="P1079">
            <v>0</v>
          </cell>
          <cell r="S1079">
            <v>0</v>
          </cell>
        </row>
        <row r="1080">
          <cell r="A1080">
            <v>795</v>
          </cell>
          <cell r="B1080" t="str">
            <v>0000-A-7000</v>
          </cell>
          <cell r="C1080" t="str">
            <v>DE-E06-B15-119</v>
          </cell>
          <cell r="D1080" t="str">
            <v>E.40.AR.000.006</v>
          </cell>
          <cell r="E1080" t="str">
            <v>Quadro Geral de Esquadrias - 1/2</v>
          </cell>
          <cell r="F1080">
            <v>0</v>
          </cell>
          <cell r="H1080" t="str">
            <v>A1</v>
          </cell>
          <cell r="I1080">
            <v>1</v>
          </cell>
          <cell r="J1080">
            <v>39463</v>
          </cell>
          <cell r="K1080">
            <v>39522</v>
          </cell>
          <cell r="P1080">
            <v>0</v>
          </cell>
          <cell r="S1080">
            <v>0</v>
          </cell>
        </row>
        <row r="1081">
          <cell r="A1081">
            <v>796</v>
          </cell>
          <cell r="B1081" t="str">
            <v>0000-A-7001</v>
          </cell>
          <cell r="C1081" t="str">
            <v>DE-E06-B15-120</v>
          </cell>
          <cell r="D1081" t="str">
            <v>E.40.AR.000.006</v>
          </cell>
          <cell r="E1081" t="str">
            <v>Quadro Geral de Esquadrias - 2/2</v>
          </cell>
          <cell r="F1081">
            <v>0</v>
          </cell>
          <cell r="H1081" t="str">
            <v>A1</v>
          </cell>
          <cell r="I1081">
            <v>1</v>
          </cell>
          <cell r="J1081">
            <v>39463</v>
          </cell>
          <cell r="K1081">
            <v>39522</v>
          </cell>
          <cell r="P1081">
            <v>0</v>
          </cell>
          <cell r="S1081">
            <v>0</v>
          </cell>
        </row>
        <row r="1082">
          <cell r="A1082">
            <v>797</v>
          </cell>
          <cell r="B1082" t="str">
            <v>DT-0000-A-7000</v>
          </cell>
          <cell r="C1082" t="str">
            <v>DE-E06-B15-121</v>
          </cell>
          <cell r="D1082" t="str">
            <v>E.40.AR.000.006</v>
          </cell>
          <cell r="E1082" t="str">
            <v>Caderno de Detalhes de Acabamentos</v>
          </cell>
          <cell r="F1082">
            <v>0</v>
          </cell>
          <cell r="H1082" t="str">
            <v>A4</v>
          </cell>
          <cell r="I1082">
            <v>5</v>
          </cell>
          <cell r="J1082">
            <v>39463</v>
          </cell>
          <cell r="K1082">
            <v>39522</v>
          </cell>
          <cell r="P1082">
            <v>0</v>
          </cell>
          <cell r="S1082">
            <v>0</v>
          </cell>
        </row>
        <row r="1083">
          <cell r="A1083">
            <v>798</v>
          </cell>
          <cell r="B1083" t="str">
            <v>ET-0000-A-7000</v>
          </cell>
          <cell r="C1083" t="str">
            <v>ET-E06-B15-001</v>
          </cell>
          <cell r="D1083" t="str">
            <v>E.40.AR.000.001</v>
          </cell>
          <cell r="E1083" t="str">
            <v>Especificação Técnica para Sondagem e Ensaios Complementares</v>
          </cell>
          <cell r="F1083">
            <v>0.1</v>
          </cell>
          <cell r="H1083" t="str">
            <v>A4</v>
          </cell>
          <cell r="I1083">
            <v>1</v>
          </cell>
          <cell r="J1083">
            <v>39315</v>
          </cell>
          <cell r="K1083">
            <v>39344</v>
          </cell>
          <cell r="P1083">
            <v>0</v>
          </cell>
          <cell r="S1083">
            <v>0</v>
          </cell>
        </row>
        <row r="1084">
          <cell r="A1084">
            <v>799</v>
          </cell>
          <cell r="B1084" t="str">
            <v>0000-A-7002</v>
          </cell>
          <cell r="C1084" t="str">
            <v>DE-E06-B15-122</v>
          </cell>
          <cell r="D1084" t="str">
            <v>E.40.AR.000.001</v>
          </cell>
          <cell r="E1084" t="str">
            <v>Locação dos Furos de Sondagem - Área 10</v>
          </cell>
          <cell r="F1084">
            <v>0.1</v>
          </cell>
          <cell r="H1084" t="str">
            <v>A1</v>
          </cell>
          <cell r="I1084">
            <v>1</v>
          </cell>
          <cell r="J1084">
            <v>39315</v>
          </cell>
          <cell r="K1084">
            <v>39344</v>
          </cell>
          <cell r="P1084">
            <v>0</v>
          </cell>
          <cell r="S1084">
            <v>0</v>
          </cell>
        </row>
        <row r="1085">
          <cell r="A1085">
            <v>800</v>
          </cell>
          <cell r="B1085" t="str">
            <v>0000-A-7003</v>
          </cell>
          <cell r="C1085" t="str">
            <v>DE-E06-B15-123</v>
          </cell>
          <cell r="D1085" t="str">
            <v>E.40.AR.000.001</v>
          </cell>
          <cell r="E1085" t="str">
            <v>Locação dos Furos de Sondagem - Área 60</v>
          </cell>
          <cell r="F1085">
            <v>0.1</v>
          </cell>
          <cell r="H1085" t="str">
            <v>A1</v>
          </cell>
          <cell r="I1085">
            <v>1</v>
          </cell>
          <cell r="J1085">
            <v>39315</v>
          </cell>
          <cell r="K1085">
            <v>39344</v>
          </cell>
          <cell r="P1085">
            <v>0</v>
          </cell>
          <cell r="S1085">
            <v>0</v>
          </cell>
        </row>
        <row r="1086">
          <cell r="A1086">
            <v>801</v>
          </cell>
          <cell r="B1086" t="str">
            <v>0000-A-7004</v>
          </cell>
          <cell r="C1086" t="str">
            <v>DE-E06-B15-124</v>
          </cell>
          <cell r="D1086" t="str">
            <v>E.40.AR.000.001</v>
          </cell>
          <cell r="E1086" t="str">
            <v>Locação dos Furos de Sondagem - Área 70</v>
          </cell>
          <cell r="F1086">
            <v>0.1</v>
          </cell>
          <cell r="H1086" t="str">
            <v>A1</v>
          </cell>
          <cell r="I1086">
            <v>1</v>
          </cell>
          <cell r="J1086">
            <v>39315</v>
          </cell>
          <cell r="K1086">
            <v>39344</v>
          </cell>
          <cell r="P1086">
            <v>0</v>
          </cell>
          <cell r="S1086">
            <v>0</v>
          </cell>
        </row>
        <row r="1087">
          <cell r="A1087">
            <v>802</v>
          </cell>
          <cell r="B1087" t="str">
            <v>0000-A-7005</v>
          </cell>
          <cell r="C1087" t="str">
            <v>DE-E06-B15-125</v>
          </cell>
          <cell r="D1087" t="str">
            <v>E.40.AR.000.001</v>
          </cell>
          <cell r="E1087" t="str">
            <v>Locação dos Furos de Sondagem - Área 90</v>
          </cell>
          <cell r="F1087">
            <v>0.1</v>
          </cell>
          <cell r="H1087" t="str">
            <v>A1</v>
          </cell>
          <cell r="I1087">
            <v>1</v>
          </cell>
          <cell r="J1087">
            <v>39315</v>
          </cell>
          <cell r="K1087">
            <v>39344</v>
          </cell>
          <cell r="P1087">
            <v>0</v>
          </cell>
          <cell r="S1087">
            <v>0</v>
          </cell>
        </row>
        <row r="1088">
          <cell r="E1088" t="str">
            <v>CONCRETO</v>
          </cell>
          <cell r="F1088">
            <v>0</v>
          </cell>
          <cell r="P1088">
            <v>0</v>
          </cell>
          <cell r="S1088">
            <v>0</v>
          </cell>
        </row>
        <row r="1089">
          <cell r="A1089">
            <v>803</v>
          </cell>
          <cell r="B1089" t="str">
            <v>CP-0000-C-7000</v>
          </cell>
          <cell r="C1089" t="str">
            <v>CP-E06-B03-001</v>
          </cell>
          <cell r="D1089" t="str">
            <v>E.40.CN.000.025</v>
          </cell>
          <cell r="E1089" t="str">
            <v>Critérios de Projeto - Concreto</v>
          </cell>
          <cell r="F1089">
            <v>0.75</v>
          </cell>
          <cell r="H1089" t="str">
            <v>A4</v>
          </cell>
          <cell r="I1089">
            <v>3</v>
          </cell>
          <cell r="J1089">
            <v>39315</v>
          </cell>
          <cell r="K1089">
            <v>39344</v>
          </cell>
          <cell r="P1089">
            <v>0</v>
          </cell>
          <cell r="S1089">
            <v>0</v>
          </cell>
        </row>
        <row r="1090">
          <cell r="A1090">
            <v>804</v>
          </cell>
          <cell r="B1090" t="str">
            <v>MD-0000-C-7000</v>
          </cell>
          <cell r="C1090" t="str">
            <v>MD-E06-B03-001</v>
          </cell>
          <cell r="D1090" t="str">
            <v>E.40.CN.000.006</v>
          </cell>
          <cell r="E1090" t="str">
            <v>Memorial Descritivo</v>
          </cell>
          <cell r="F1090">
            <v>0</v>
          </cell>
          <cell r="H1090" t="str">
            <v>A4</v>
          </cell>
          <cell r="I1090">
            <v>0.66700000000000004</v>
          </cell>
          <cell r="J1090">
            <v>39485</v>
          </cell>
          <cell r="K1090">
            <v>39544</v>
          </cell>
          <cell r="P1090">
            <v>0</v>
          </cell>
          <cell r="S1090">
            <v>0</v>
          </cell>
        </row>
        <row r="1091">
          <cell r="A1091">
            <v>805</v>
          </cell>
          <cell r="B1091" t="str">
            <v>MD-0000-C-7001</v>
          </cell>
          <cell r="C1091" t="str">
            <v>MD-E06-B03-002</v>
          </cell>
          <cell r="D1091" t="str">
            <v>E.40.CN.000.006</v>
          </cell>
          <cell r="E1091" t="str">
            <v>Memorial Descritivo</v>
          </cell>
          <cell r="F1091">
            <v>0</v>
          </cell>
          <cell r="H1091" t="str">
            <v>A4</v>
          </cell>
          <cell r="I1091">
            <v>0.66600000000000004</v>
          </cell>
          <cell r="J1091">
            <v>39485</v>
          </cell>
          <cell r="K1091">
            <v>39544</v>
          </cell>
          <cell r="P1091">
            <v>0</v>
          </cell>
          <cell r="S1091">
            <v>0</v>
          </cell>
        </row>
        <row r="1092">
          <cell r="A1092">
            <v>806</v>
          </cell>
          <cell r="B1092" t="str">
            <v>MD-0000-C-7002</v>
          </cell>
          <cell r="C1092" t="str">
            <v>MD-E06-B03-003</v>
          </cell>
          <cell r="D1092" t="str">
            <v>E.40.CN.000.006</v>
          </cell>
          <cell r="E1092" t="str">
            <v>Memorial Descritivo</v>
          </cell>
          <cell r="F1092">
            <v>0</v>
          </cell>
          <cell r="H1092" t="str">
            <v>A4</v>
          </cell>
          <cell r="I1092">
            <v>0.66700000000000004</v>
          </cell>
          <cell r="J1092">
            <v>39485</v>
          </cell>
          <cell r="K1092">
            <v>39544</v>
          </cell>
          <cell r="P1092">
            <v>0</v>
          </cell>
          <cell r="S1092">
            <v>0</v>
          </cell>
        </row>
        <row r="1093">
          <cell r="A1093">
            <v>807</v>
          </cell>
          <cell r="B1093" t="str">
            <v>ES-0000-C-7000</v>
          </cell>
          <cell r="C1093" t="str">
            <v>ET-E06-B03-001</v>
          </cell>
          <cell r="D1093" t="str">
            <v>E.40.CN.000.006</v>
          </cell>
          <cell r="E1093" t="str">
            <v>Especificação de Serviços</v>
          </cell>
          <cell r="F1093">
            <v>0</v>
          </cell>
          <cell r="H1093" t="str">
            <v>A4</v>
          </cell>
          <cell r="I1093">
            <v>1</v>
          </cell>
          <cell r="J1093">
            <v>39485</v>
          </cell>
          <cell r="K1093">
            <v>39544</v>
          </cell>
          <cell r="P1093">
            <v>0</v>
          </cell>
          <cell r="S1093">
            <v>0</v>
          </cell>
        </row>
        <row r="1094">
          <cell r="A1094">
            <v>808</v>
          </cell>
          <cell r="B1094" t="str">
            <v>ES-0000-C-7001</v>
          </cell>
          <cell r="C1094" t="str">
            <v>ET-E06-B03-002</v>
          </cell>
          <cell r="D1094" t="str">
            <v>E.40.CN.000.006</v>
          </cell>
          <cell r="E1094" t="str">
            <v>Especificação de Serviços</v>
          </cell>
          <cell r="F1094">
            <v>0</v>
          </cell>
          <cell r="H1094" t="str">
            <v>A4</v>
          </cell>
          <cell r="I1094">
            <v>1</v>
          </cell>
          <cell r="J1094">
            <v>39485</v>
          </cell>
          <cell r="K1094">
            <v>39544</v>
          </cell>
          <cell r="P1094">
            <v>0</v>
          </cell>
          <cell r="S1094">
            <v>0</v>
          </cell>
        </row>
        <row r="1095">
          <cell r="E1095" t="str">
            <v>METÁLICA</v>
          </cell>
          <cell r="F1095">
            <v>0</v>
          </cell>
          <cell r="P1095">
            <v>0</v>
          </cell>
          <cell r="S1095">
            <v>0</v>
          </cell>
        </row>
        <row r="1096">
          <cell r="A1096">
            <v>809</v>
          </cell>
          <cell r="B1096" t="str">
            <v>CP-0000-S-7000</v>
          </cell>
          <cell r="C1096" t="str">
            <v>CP-E06-B04-001</v>
          </cell>
          <cell r="D1096" t="str">
            <v>E.40.EM.000.030</v>
          </cell>
          <cell r="E1096" t="str">
            <v>Critérios de Projeto - Metálica</v>
          </cell>
          <cell r="F1096">
            <v>0.75</v>
          </cell>
          <cell r="H1096" t="str">
            <v>A4</v>
          </cell>
          <cell r="I1096">
            <v>3</v>
          </cell>
          <cell r="J1096">
            <v>39315</v>
          </cell>
          <cell r="K1096">
            <v>39344</v>
          </cell>
          <cell r="P1096">
            <v>0</v>
          </cell>
          <cell r="S1096">
            <v>0</v>
          </cell>
        </row>
        <row r="1097">
          <cell r="A1097">
            <v>810</v>
          </cell>
          <cell r="B1097" t="str">
            <v>MD-0000-S-7000</v>
          </cell>
          <cell r="C1097" t="str">
            <v>MD-E06-B04-001</v>
          </cell>
          <cell r="D1097" t="str">
            <v>E.40.EM.000.010</v>
          </cell>
          <cell r="E1097" t="str">
            <v>Memorial Descritivo</v>
          </cell>
          <cell r="F1097">
            <v>0</v>
          </cell>
          <cell r="H1097" t="str">
            <v>A4</v>
          </cell>
          <cell r="I1097">
            <v>1</v>
          </cell>
          <cell r="J1097">
            <v>39485</v>
          </cell>
          <cell r="K1097">
            <v>39550</v>
          </cell>
          <cell r="P1097">
            <v>0</v>
          </cell>
          <cell r="S1097">
            <v>0</v>
          </cell>
        </row>
        <row r="1098">
          <cell r="A1098">
            <v>811</v>
          </cell>
          <cell r="B1098" t="str">
            <v>MD-0000-S-7001</v>
          </cell>
          <cell r="C1098" t="str">
            <v>MD-E06-B04-002</v>
          </cell>
          <cell r="D1098" t="str">
            <v>E.40.EM.000.010</v>
          </cell>
          <cell r="E1098" t="str">
            <v>Memorial Descritivo</v>
          </cell>
          <cell r="F1098">
            <v>0</v>
          </cell>
          <cell r="H1098" t="str">
            <v>A4</v>
          </cell>
          <cell r="I1098">
            <v>1</v>
          </cell>
          <cell r="J1098">
            <v>39485</v>
          </cell>
          <cell r="K1098">
            <v>39550</v>
          </cell>
          <cell r="P1098">
            <v>0</v>
          </cell>
          <cell r="S1098">
            <v>0</v>
          </cell>
        </row>
        <row r="1099">
          <cell r="A1099">
            <v>812</v>
          </cell>
          <cell r="B1099" t="str">
            <v>MD-0000-S-7002</v>
          </cell>
          <cell r="C1099" t="str">
            <v>MD-E06-B04-003</v>
          </cell>
          <cell r="D1099" t="str">
            <v>E.40.EM.000.010</v>
          </cell>
          <cell r="E1099" t="str">
            <v>Memorial Descritivo</v>
          </cell>
          <cell r="F1099">
            <v>0</v>
          </cell>
          <cell r="H1099" t="str">
            <v>A4</v>
          </cell>
          <cell r="I1099">
            <v>1</v>
          </cell>
          <cell r="J1099">
            <v>39485</v>
          </cell>
          <cell r="K1099">
            <v>39550</v>
          </cell>
          <cell r="P1099">
            <v>0</v>
          </cell>
          <cell r="S1099">
            <v>0</v>
          </cell>
        </row>
        <row r="1100">
          <cell r="A1100">
            <v>813</v>
          </cell>
          <cell r="B1100" t="str">
            <v>ES-0000-S-7000</v>
          </cell>
          <cell r="C1100" t="str">
            <v>ET-E06-B04-001</v>
          </cell>
          <cell r="D1100" t="str">
            <v>E.40.EM.000.010</v>
          </cell>
          <cell r="E1100" t="str">
            <v>Especificação de Serviços</v>
          </cell>
          <cell r="F1100">
            <v>0</v>
          </cell>
          <cell r="H1100" t="str">
            <v>A4</v>
          </cell>
          <cell r="I1100">
            <v>1</v>
          </cell>
          <cell r="J1100">
            <v>39485</v>
          </cell>
          <cell r="K1100">
            <v>39550</v>
          </cell>
          <cell r="P1100">
            <v>0</v>
          </cell>
          <cell r="S1100">
            <v>0</v>
          </cell>
        </row>
        <row r="1101">
          <cell r="A1101">
            <v>814</v>
          </cell>
          <cell r="B1101" t="str">
            <v>ES-0000-S-7001</v>
          </cell>
          <cell r="C1101" t="str">
            <v>ET-E06-B04-002</v>
          </cell>
          <cell r="D1101" t="str">
            <v>E.40.EM.000.010</v>
          </cell>
          <cell r="E1101" t="str">
            <v>Especificação de Serviços</v>
          </cell>
          <cell r="F1101">
            <v>0</v>
          </cell>
          <cell r="H1101" t="str">
            <v>A4</v>
          </cell>
          <cell r="I1101">
            <v>1</v>
          </cell>
          <cell r="J1101">
            <v>39485</v>
          </cell>
          <cell r="K1101">
            <v>39550</v>
          </cell>
          <cell r="P1101">
            <v>0</v>
          </cell>
          <cell r="S1101">
            <v>0</v>
          </cell>
        </row>
        <row r="1102">
          <cell r="E1102" t="str">
            <v>ELÉTRICA</v>
          </cell>
          <cell r="F1102">
            <v>0</v>
          </cell>
          <cell r="P1102">
            <v>0</v>
          </cell>
          <cell r="S1102">
            <v>0</v>
          </cell>
        </row>
        <row r="1103">
          <cell r="A1103">
            <v>815</v>
          </cell>
          <cell r="B1103" t="str">
            <v>CP-0000-E-7000</v>
          </cell>
          <cell r="C1103" t="str">
            <v>CP-E06-E06-001</v>
          </cell>
          <cell r="D1103" t="str">
            <v>E.40.EL.000.032</v>
          </cell>
          <cell r="E1103" t="str">
            <v>PROJETO DETALHADO - GERAL - CRITÉRIO DE PROJETO ELÉTRICO</v>
          </cell>
          <cell r="F1103">
            <v>0.8</v>
          </cell>
          <cell r="H1103" t="str">
            <v>A4</v>
          </cell>
          <cell r="I1103">
            <v>3</v>
          </cell>
          <cell r="J1103">
            <v>39315</v>
          </cell>
          <cell r="K1103">
            <v>39344</v>
          </cell>
          <cell r="O1103">
            <v>39339</v>
          </cell>
          <cell r="P1103" t="str">
            <v>B</v>
          </cell>
          <cell r="Q1103" t="str">
            <v>0011/07</v>
          </cell>
          <cell r="R1103">
            <v>39339</v>
          </cell>
          <cell r="S1103" t="str">
            <v>B</v>
          </cell>
          <cell r="T1103" t="str">
            <v>0011/07</v>
          </cell>
        </row>
        <row r="1104">
          <cell r="A1104">
            <v>816</v>
          </cell>
          <cell r="B1104" t="str">
            <v>ET-0000-E-7000</v>
          </cell>
          <cell r="C1104" t="str">
            <v>ET-E06-E06-001</v>
          </cell>
          <cell r="D1104" t="str">
            <v>E.40.EL.000.180</v>
          </cell>
          <cell r="E1104" t="str">
            <v>Especificação Técnica</v>
          </cell>
          <cell r="F1104">
            <v>0</v>
          </cell>
          <cell r="H1104" t="str">
            <v>A4</v>
          </cell>
          <cell r="I1104">
            <v>1</v>
          </cell>
          <cell r="J1104">
            <v>39480</v>
          </cell>
          <cell r="K1104">
            <v>39539</v>
          </cell>
          <cell r="P1104">
            <v>0</v>
          </cell>
          <cell r="S1104">
            <v>0</v>
          </cell>
        </row>
        <row r="1105">
          <cell r="A1105">
            <v>817</v>
          </cell>
          <cell r="B1105" t="str">
            <v>ET-0000-E-7001</v>
          </cell>
          <cell r="C1105" t="str">
            <v>ET-E06-E06-002</v>
          </cell>
          <cell r="D1105" t="str">
            <v>E.40.EL.000.180</v>
          </cell>
          <cell r="E1105" t="str">
            <v>Especificação Técnica</v>
          </cell>
          <cell r="F1105">
            <v>0</v>
          </cell>
          <cell r="H1105" t="str">
            <v>A4</v>
          </cell>
          <cell r="I1105">
            <v>1</v>
          </cell>
          <cell r="J1105">
            <v>39480</v>
          </cell>
          <cell r="K1105">
            <v>39539</v>
          </cell>
          <cell r="P1105">
            <v>0</v>
          </cell>
          <cell r="S1105">
            <v>0</v>
          </cell>
        </row>
        <row r="1106">
          <cell r="A1106">
            <v>818</v>
          </cell>
          <cell r="B1106" t="str">
            <v>DT-0000-E-7000</v>
          </cell>
          <cell r="C1106" t="str">
            <v>DE-E06-E06-001</v>
          </cell>
          <cell r="D1106" t="str">
            <v>E.40.EL.000.180</v>
          </cell>
          <cell r="E1106" t="str">
            <v>Detalhes Típicos de Montagem</v>
          </cell>
          <cell r="F1106">
            <v>0</v>
          </cell>
          <cell r="H1106" t="str">
            <v>A4</v>
          </cell>
          <cell r="I1106">
            <v>3.125</v>
          </cell>
          <cell r="J1106">
            <v>39480</v>
          </cell>
          <cell r="K1106">
            <v>39539</v>
          </cell>
          <cell r="P1106">
            <v>0</v>
          </cell>
          <cell r="S1106">
            <v>0</v>
          </cell>
        </row>
        <row r="1107">
          <cell r="A1107">
            <v>819</v>
          </cell>
          <cell r="B1107" t="str">
            <v>RT-0000-E-7000</v>
          </cell>
          <cell r="C1107" t="str">
            <v>RM-E06-E06-001</v>
          </cell>
          <cell r="D1107" t="str">
            <v>E.40.EL.000.180</v>
          </cell>
          <cell r="E1107" t="str">
            <v>Requisição Técnica (Requisição de Materiais do Quadro de Distribuição)</v>
          </cell>
          <cell r="F1107">
            <v>0</v>
          </cell>
          <cell r="H1107" t="str">
            <v>A4</v>
          </cell>
          <cell r="I1107">
            <v>0.125</v>
          </cell>
          <cell r="J1107">
            <v>39480</v>
          </cell>
          <cell r="K1107">
            <v>39539</v>
          </cell>
          <cell r="P1107">
            <v>0</v>
          </cell>
          <cell r="S1107">
            <v>0</v>
          </cell>
        </row>
        <row r="1108">
          <cell r="A1108">
            <v>820</v>
          </cell>
          <cell r="B1108" t="str">
            <v>LE-0000-E-7000</v>
          </cell>
          <cell r="C1108" t="str">
            <v>LE-E06-E06-001</v>
          </cell>
          <cell r="D1108" t="str">
            <v>E.40.EL.000.180</v>
          </cell>
          <cell r="E1108" t="str">
            <v>Lista de Equipamentos Elétricos</v>
          </cell>
          <cell r="F1108">
            <v>0</v>
          </cell>
          <cell r="H1108" t="str">
            <v>A4</v>
          </cell>
          <cell r="I1108">
            <v>1</v>
          </cell>
          <cell r="J1108">
            <v>39480</v>
          </cell>
          <cell r="K1108">
            <v>39539</v>
          </cell>
          <cell r="P1108">
            <v>0</v>
          </cell>
          <cell r="S1108">
            <v>0</v>
          </cell>
        </row>
        <row r="1109">
          <cell r="A1109">
            <v>821</v>
          </cell>
          <cell r="B1109" t="str">
            <v>PQ-0000-E-7000</v>
          </cell>
          <cell r="C1109" t="str">
            <v>PL-E06-E06-001</v>
          </cell>
          <cell r="D1109" t="str">
            <v>E.40.EL.000.180</v>
          </cell>
          <cell r="E1109" t="str">
            <v>Planilha de Quantidades</v>
          </cell>
          <cell r="F1109">
            <v>0</v>
          </cell>
          <cell r="H1109" t="str">
            <v>A4</v>
          </cell>
          <cell r="I1109">
            <v>1</v>
          </cell>
          <cell r="J1109">
            <v>39480</v>
          </cell>
          <cell r="K1109">
            <v>39539</v>
          </cell>
          <cell r="P1109">
            <v>0</v>
          </cell>
          <cell r="S1109">
            <v>0</v>
          </cell>
        </row>
        <row r="1110">
          <cell r="A1110">
            <v>822</v>
          </cell>
          <cell r="B1110" t="str">
            <v>PQ-0000-E-7001</v>
          </cell>
          <cell r="C1110" t="str">
            <v>PL-E06-E06-002</v>
          </cell>
          <cell r="D1110" t="str">
            <v>E.40.EL.000.180</v>
          </cell>
          <cell r="E1110" t="str">
            <v>Planilha de Quantidades</v>
          </cell>
          <cell r="F1110">
            <v>0</v>
          </cell>
          <cell r="H1110" t="str">
            <v>A4</v>
          </cell>
          <cell r="I1110">
            <v>1</v>
          </cell>
          <cell r="J1110">
            <v>39480</v>
          </cell>
          <cell r="K1110">
            <v>39539</v>
          </cell>
          <cell r="P1110">
            <v>0</v>
          </cell>
          <cell r="S1110">
            <v>0</v>
          </cell>
        </row>
        <row r="1111">
          <cell r="E1111" t="str">
            <v>TELEFONIA E DADOS</v>
          </cell>
          <cell r="F1111">
            <v>0</v>
          </cell>
          <cell r="P1111">
            <v>0</v>
          </cell>
          <cell r="S1111">
            <v>0</v>
          </cell>
        </row>
        <row r="1112">
          <cell r="A1112">
            <v>823</v>
          </cell>
          <cell r="B1112" t="str">
            <v>CP-0000-K-7000</v>
          </cell>
          <cell r="C1112" t="str">
            <v>CP-E06-E47-001</v>
          </cell>
          <cell r="D1112" t="str">
            <v>E.40.CM.000.037</v>
          </cell>
          <cell r="E1112" t="str">
            <v>Critérios de Projeto - Redes Estruturadas</v>
          </cell>
          <cell r="F1112">
            <v>0.75</v>
          </cell>
          <cell r="H1112" t="str">
            <v>A4</v>
          </cell>
          <cell r="I1112">
            <v>3</v>
          </cell>
          <cell r="J1112">
            <v>39315</v>
          </cell>
          <cell r="K1112">
            <v>39344</v>
          </cell>
          <cell r="P1112">
            <v>0</v>
          </cell>
          <cell r="S1112">
            <v>0</v>
          </cell>
        </row>
        <row r="1113">
          <cell r="A1113">
            <v>824</v>
          </cell>
          <cell r="B1113" t="str">
            <v>ET-0000-K-7000</v>
          </cell>
          <cell r="C1113" t="str">
            <v>ET-E06-E47-001</v>
          </cell>
          <cell r="D1113" t="str">
            <v>E.40.CM.000.006</v>
          </cell>
          <cell r="E1113" t="str">
            <v>Especificação Técnica - Equipamentos de Rede Estruturada</v>
          </cell>
          <cell r="F1113">
            <v>0</v>
          </cell>
          <cell r="H1113" t="str">
            <v>A4</v>
          </cell>
          <cell r="I1113">
            <v>1</v>
          </cell>
          <cell r="J1113">
            <v>39480</v>
          </cell>
          <cell r="K1113">
            <v>39539</v>
          </cell>
          <cell r="P1113">
            <v>0</v>
          </cell>
          <cell r="S1113">
            <v>0</v>
          </cell>
        </row>
        <row r="1114">
          <cell r="A1114">
            <v>825</v>
          </cell>
          <cell r="B1114" t="str">
            <v>MD-0000-K-7000</v>
          </cell>
          <cell r="C1114" t="str">
            <v>MD-E06-E47-001</v>
          </cell>
          <cell r="D1114" t="str">
            <v>E.40.CM.000.006</v>
          </cell>
          <cell r="E1114" t="str">
            <v>Memorial Descritivo - Descrição dos Serviços do Fornecimento</v>
          </cell>
          <cell r="F1114">
            <v>0</v>
          </cell>
          <cell r="H1114" t="str">
            <v>A4</v>
          </cell>
          <cell r="I1114">
            <v>1</v>
          </cell>
          <cell r="J1114">
            <v>39480</v>
          </cell>
          <cell r="K1114">
            <v>39539</v>
          </cell>
          <cell r="P1114">
            <v>0</v>
          </cell>
          <cell r="S1114">
            <v>0</v>
          </cell>
        </row>
        <row r="1115">
          <cell r="A1115">
            <v>826</v>
          </cell>
          <cell r="B1115" t="str">
            <v>RT-0000-K-7000</v>
          </cell>
          <cell r="C1115" t="str">
            <v>RM-E06-E47-001</v>
          </cell>
          <cell r="D1115" t="str">
            <v>E.40.CM.000.006</v>
          </cell>
          <cell r="E1115" t="str">
            <v>Requisição Técnico (Requisição de Materiais - Materiais e Serviços de Redes Estruturadas)</v>
          </cell>
          <cell r="F1115">
            <v>0</v>
          </cell>
          <cell r="H1115" t="str">
            <v>A4</v>
          </cell>
          <cell r="I1115">
            <v>1</v>
          </cell>
          <cell r="J1115">
            <v>39480</v>
          </cell>
          <cell r="K1115">
            <v>39539</v>
          </cell>
          <cell r="P1115">
            <v>0</v>
          </cell>
          <cell r="S1115">
            <v>0</v>
          </cell>
        </row>
        <row r="1116">
          <cell r="A1116">
            <v>827</v>
          </cell>
          <cell r="B1116" t="str">
            <v>PQ-0000-K-7000</v>
          </cell>
          <cell r="C1116" t="str">
            <v>PL-E06-E47-001</v>
          </cell>
          <cell r="D1116" t="str">
            <v>E.40.CM.000.006</v>
          </cell>
          <cell r="E1116" t="str">
            <v>Planilha de Quantidades para Redes Estruturadas e Telefonia</v>
          </cell>
          <cell r="F1116">
            <v>0</v>
          </cell>
          <cell r="H1116" t="str">
            <v>A4</v>
          </cell>
          <cell r="I1116">
            <v>1</v>
          </cell>
          <cell r="J1116">
            <v>39480</v>
          </cell>
          <cell r="K1116">
            <v>39539</v>
          </cell>
          <cell r="P1116">
            <v>0</v>
          </cell>
          <cell r="S1116">
            <v>0</v>
          </cell>
        </row>
        <row r="1117">
          <cell r="E1117" t="str">
            <v>HIDROSSANITÁRIAS</v>
          </cell>
          <cell r="F1117">
            <v>0</v>
          </cell>
          <cell r="P1117">
            <v>0</v>
          </cell>
          <cell r="S1117">
            <v>0</v>
          </cell>
        </row>
        <row r="1118">
          <cell r="A1118">
            <v>828</v>
          </cell>
          <cell r="B1118" t="str">
            <v>MC-0000-B-7000</v>
          </cell>
          <cell r="C1118" t="str">
            <v>MC-E06-B49-002</v>
          </cell>
          <cell r="D1118" t="str">
            <v>E.40.IE.000.006</v>
          </cell>
          <cell r="E1118" t="str">
            <v>Memória de Cálculo</v>
          </cell>
          <cell r="F1118">
            <v>0</v>
          </cell>
          <cell r="H1118" t="str">
            <v>A4</v>
          </cell>
          <cell r="I1118">
            <v>1</v>
          </cell>
          <cell r="J1118">
            <v>39480</v>
          </cell>
          <cell r="K1118">
            <v>39539</v>
          </cell>
          <cell r="P1118">
            <v>0</v>
          </cell>
          <cell r="S1118">
            <v>0</v>
          </cell>
        </row>
        <row r="1119">
          <cell r="A1119">
            <v>829</v>
          </cell>
          <cell r="B1119" t="str">
            <v>MD-0000-B-7000</v>
          </cell>
          <cell r="C1119" t="str">
            <v>MD-E06-B49-001</v>
          </cell>
          <cell r="D1119" t="str">
            <v>E.40.IE.000.006</v>
          </cell>
          <cell r="E1119" t="str">
            <v>Memorial Descritivo</v>
          </cell>
          <cell r="F1119">
            <v>0</v>
          </cell>
          <cell r="H1119" t="str">
            <v>A4</v>
          </cell>
          <cell r="I1119">
            <v>1</v>
          </cell>
          <cell r="J1119">
            <v>39480</v>
          </cell>
          <cell r="K1119">
            <v>39539</v>
          </cell>
          <cell r="P1119">
            <v>0</v>
          </cell>
          <cell r="S1119">
            <v>0</v>
          </cell>
        </row>
        <row r="1120">
          <cell r="A1120">
            <v>830</v>
          </cell>
          <cell r="B1120" t="str">
            <v>CP-0000-B-7000</v>
          </cell>
          <cell r="C1120" t="str">
            <v>CP-E06-B49-001</v>
          </cell>
          <cell r="D1120" t="str">
            <v>E.40.IE.000.035</v>
          </cell>
          <cell r="E1120" t="str">
            <v>PROJETO DETALHADO - 12 MTPA - GERAL - INSTALAÇÕES HIDROSSANITÁRIAS - CRITÉRIOS DE PROJETO</v>
          </cell>
          <cell r="F1120">
            <v>0.8</v>
          </cell>
          <cell r="H1120" t="str">
            <v>A4</v>
          </cell>
          <cell r="I1120">
            <v>3</v>
          </cell>
          <cell r="J1120">
            <v>39315</v>
          </cell>
          <cell r="K1120">
            <v>39344</v>
          </cell>
          <cell r="O1120">
            <v>39339</v>
          </cell>
          <cell r="P1120" t="str">
            <v>B</v>
          </cell>
          <cell r="Q1120" t="str">
            <v>0011/07</v>
          </cell>
          <cell r="R1120">
            <v>39339</v>
          </cell>
          <cell r="S1120" t="str">
            <v>B</v>
          </cell>
          <cell r="T1120" t="str">
            <v>0011/07</v>
          </cell>
        </row>
        <row r="1121">
          <cell r="A1121">
            <v>831</v>
          </cell>
          <cell r="B1121" t="str">
            <v>ET-0000-B-7000</v>
          </cell>
          <cell r="C1121" t="str">
            <v>ET-E06-B49-001</v>
          </cell>
          <cell r="D1121" t="str">
            <v>E.40.IE.000.006</v>
          </cell>
          <cell r="E1121" t="str">
            <v>Especificação Técnica</v>
          </cell>
          <cell r="F1121">
            <v>0</v>
          </cell>
          <cell r="H1121" t="str">
            <v>A4</v>
          </cell>
          <cell r="I1121">
            <v>1</v>
          </cell>
          <cell r="J1121">
            <v>39480</v>
          </cell>
          <cell r="K1121">
            <v>39539</v>
          </cell>
          <cell r="P1121">
            <v>0</v>
          </cell>
          <cell r="S1121">
            <v>0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TO"/>
      <sheetName val="Transp com"/>
      <sheetName val="Transp carro"/>
      <sheetName val="Transp esp"/>
      <sheetName val="CRONOGRAMA"/>
      <sheetName val="Gráfico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Resumo"/>
      <sheetName val="EQUIPAMENTO"/>
      <sheetName val="MATERIAL"/>
    </sheetNames>
    <sheetDataSet>
      <sheetData sheetId="0">
        <row r="11">
          <cell r="A11" t="str">
            <v>02.200.00</v>
          </cell>
          <cell r="B11" t="str">
            <v>SOLO P/BASE DE REMENDO PROFUNDO</v>
          </cell>
          <cell r="D11">
            <v>1021.44</v>
          </cell>
          <cell r="E11" t="str">
            <v>m3</v>
          </cell>
          <cell r="F11">
            <v>1</v>
          </cell>
          <cell r="G11" t="str">
            <v>m3/m3</v>
          </cell>
          <cell r="H11">
            <v>1021.44</v>
          </cell>
          <cell r="I11">
            <v>3.4</v>
          </cell>
          <cell r="J11">
            <v>3472.9</v>
          </cell>
        </row>
        <row r="12">
          <cell r="A12" t="str">
            <v>02.400.00</v>
          </cell>
          <cell r="B12" t="str">
            <v>PINTURA DE LIGAÇÃO</v>
          </cell>
          <cell r="D12">
            <v>77824</v>
          </cell>
          <cell r="E12" t="str">
            <v>m2</v>
          </cell>
          <cell r="F12">
            <v>1</v>
          </cell>
          <cell r="G12" t="str">
            <v>m2/m2</v>
          </cell>
          <cell r="H12">
            <v>77824</v>
          </cell>
          <cell r="I12">
            <v>0.65</v>
          </cell>
          <cell r="J12">
            <v>50585.599999999999</v>
          </cell>
        </row>
        <row r="13">
          <cell r="A13" t="str">
            <v>02.530.01</v>
          </cell>
          <cell r="B13" t="str">
            <v>MISTURA BETUMINOSA USINADO A FRIO</v>
          </cell>
          <cell r="D13">
            <v>5970.5599999999995</v>
          </cell>
          <cell r="E13" t="str">
            <v>m3</v>
          </cell>
          <cell r="F13">
            <v>1</v>
          </cell>
          <cell r="G13" t="str">
            <v>m3/m3</v>
          </cell>
          <cell r="H13">
            <v>5970.5599999999995</v>
          </cell>
          <cell r="I13">
            <v>209.26</v>
          </cell>
          <cell r="J13">
            <v>1249399.3899999999</v>
          </cell>
        </row>
        <row r="14">
          <cell r="A14" t="str">
            <v>03.329.00</v>
          </cell>
          <cell r="B14" t="str">
            <v>CONCRETO DE CIMENTO PORTLAND</v>
          </cell>
          <cell r="D14">
            <v>300</v>
          </cell>
          <cell r="E14" t="str">
            <v>m</v>
          </cell>
          <cell r="F14">
            <v>5.5E-2</v>
          </cell>
          <cell r="G14" t="str">
            <v>m3/m</v>
          </cell>
          <cell r="H14">
            <v>16.5</v>
          </cell>
          <cell r="I14">
            <v>123.85000000000001</v>
          </cell>
          <cell r="J14">
            <v>2043.53</v>
          </cell>
        </row>
        <row r="15">
          <cell r="A15" t="str">
            <v>03.370.00</v>
          </cell>
          <cell r="B15" t="str">
            <v>FORMAS</v>
          </cell>
          <cell r="D15">
            <v>300</v>
          </cell>
          <cell r="E15" t="str">
            <v>m</v>
          </cell>
          <cell r="F15">
            <v>0.6</v>
          </cell>
          <cell r="G15" t="str">
            <v>m2/m</v>
          </cell>
          <cell r="H15">
            <v>180</v>
          </cell>
          <cell r="I15">
            <v>23.6</v>
          </cell>
          <cell r="J15">
            <v>4248</v>
          </cell>
        </row>
        <row r="16">
          <cell r="A16" t="str">
            <v>03.940.00</v>
          </cell>
          <cell r="B16" t="str">
            <v>REATERRO APILOADO</v>
          </cell>
          <cell r="D16">
            <v>300</v>
          </cell>
          <cell r="E16" t="str">
            <v>m</v>
          </cell>
          <cell r="F16">
            <v>7.4999999999999997E-3</v>
          </cell>
          <cell r="G16" t="str">
            <v>m3/m</v>
          </cell>
          <cell r="H16">
            <v>2.25</v>
          </cell>
          <cell r="I16">
            <v>3.95</v>
          </cell>
          <cell r="J16">
            <v>8.89</v>
          </cell>
        </row>
        <row r="17">
          <cell r="A17" t="str">
            <v>04.000.00</v>
          </cell>
          <cell r="B17" t="str">
            <v>ESCAVAÇÃO MANUAL</v>
          </cell>
          <cell r="D17">
            <v>300</v>
          </cell>
          <cell r="E17" t="str">
            <v>m</v>
          </cell>
          <cell r="F17">
            <v>0.11899999999999999</v>
          </cell>
          <cell r="G17" t="str">
            <v>m3/m</v>
          </cell>
          <cell r="H17">
            <v>35.700000000000003</v>
          </cell>
          <cell r="I17">
            <v>9.6199999999999992</v>
          </cell>
          <cell r="J17">
            <v>343.43</v>
          </cell>
        </row>
        <row r="18">
          <cell r="A18" t="str">
            <v>08.100.00</v>
          </cell>
          <cell r="B18" t="str">
            <v>TAPA BURACO</v>
          </cell>
          <cell r="D18">
            <v>608</v>
          </cell>
          <cell r="E18" t="str">
            <v>kmf</v>
          </cell>
          <cell r="F18">
            <v>6.2</v>
          </cell>
          <cell r="G18" t="str">
            <v>m3/kmf</v>
          </cell>
          <cell r="H18">
            <v>3769.6</v>
          </cell>
          <cell r="I18">
            <v>71.87</v>
          </cell>
          <cell r="J18">
            <v>270921.15000000002</v>
          </cell>
        </row>
        <row r="19">
          <cell r="A19" t="str">
            <v>08.101.01</v>
          </cell>
          <cell r="B19" t="str">
            <v>REMENDO PROFUNDO C/.DEM. MANUAL</v>
          </cell>
          <cell r="D19">
            <v>608</v>
          </cell>
          <cell r="E19" t="str">
            <v>kmf</v>
          </cell>
          <cell r="F19">
            <v>2.1</v>
          </cell>
          <cell r="G19" t="str">
            <v>m3/kmf</v>
          </cell>
          <cell r="H19">
            <v>1276.8</v>
          </cell>
          <cell r="I19">
            <v>76.97</v>
          </cell>
          <cell r="J19">
            <v>98275.3</v>
          </cell>
        </row>
        <row r="20">
          <cell r="A20" t="str">
            <v>08.103.00</v>
          </cell>
          <cell r="B20" t="str">
            <v>SELAGEM DE TRINCAS</v>
          </cell>
          <cell r="D20">
            <v>608</v>
          </cell>
          <cell r="E20" t="str">
            <v>kmf</v>
          </cell>
          <cell r="F20">
            <v>116</v>
          </cell>
          <cell r="G20" t="str">
            <v>l/kmf</v>
          </cell>
          <cell r="H20">
            <v>70528</v>
          </cell>
          <cell r="I20">
            <v>1.43</v>
          </cell>
          <cell r="J20">
            <v>100855.03999999999</v>
          </cell>
        </row>
        <row r="21">
          <cell r="A21" t="str">
            <v>08.109.00</v>
          </cell>
          <cell r="B21" t="str">
            <v>CORREÇÃO DE DEF.C/MIST.BET. A FRIO</v>
          </cell>
          <cell r="D21">
            <v>608</v>
          </cell>
          <cell r="E21" t="str">
            <v>kmf</v>
          </cell>
          <cell r="F21">
            <v>3.2</v>
          </cell>
          <cell r="G21" t="str">
            <v>m3/kmf</v>
          </cell>
          <cell r="H21">
            <v>1945.6</v>
          </cell>
          <cell r="I21">
            <v>21.65</v>
          </cell>
          <cell r="J21">
            <v>42122.239999999998</v>
          </cell>
        </row>
        <row r="22">
          <cell r="A22" t="str">
            <v>08.300.01</v>
          </cell>
          <cell r="B22" t="str">
            <v>LIMPEZA DE SARJETA E MEIO FIO</v>
          </cell>
          <cell r="D22">
            <v>558900</v>
          </cell>
          <cell r="E22" t="str">
            <v>m</v>
          </cell>
          <cell r="F22">
            <v>1</v>
          </cell>
          <cell r="G22" t="str">
            <v>m/m</v>
          </cell>
          <cell r="H22">
            <v>558900</v>
          </cell>
          <cell r="I22">
            <v>0.13</v>
          </cell>
          <cell r="J22">
            <v>72657</v>
          </cell>
        </row>
        <row r="23">
          <cell r="A23" t="str">
            <v>08.301.02</v>
          </cell>
          <cell r="B23" t="str">
            <v>LIMPEZA DE VALA DE DRENAGEM</v>
          </cell>
          <cell r="D23">
            <v>46000</v>
          </cell>
          <cell r="E23" t="str">
            <v>m</v>
          </cell>
          <cell r="F23">
            <v>0.5</v>
          </cell>
          <cell r="G23" t="str">
            <v>m/m</v>
          </cell>
          <cell r="H23">
            <v>23000</v>
          </cell>
          <cell r="I23">
            <v>0.77</v>
          </cell>
          <cell r="J23">
            <v>17710</v>
          </cell>
        </row>
        <row r="24">
          <cell r="A24" t="str">
            <v>08.302.01</v>
          </cell>
          <cell r="B24" t="str">
            <v>LIMPEZA DE BUEIRO</v>
          </cell>
          <cell r="D24">
            <v>480</v>
          </cell>
          <cell r="E24" t="str">
            <v>ud</v>
          </cell>
          <cell r="F24">
            <v>1</v>
          </cell>
          <cell r="G24" t="str">
            <v>m3/ud</v>
          </cell>
          <cell r="H24">
            <v>480</v>
          </cell>
          <cell r="I24">
            <v>4.26</v>
          </cell>
          <cell r="J24">
            <v>2044.8</v>
          </cell>
        </row>
        <row r="25">
          <cell r="A25" t="str">
            <v>08.302.02</v>
          </cell>
          <cell r="B25" t="str">
            <v>DESOBSTRUÇÃO DE BUEIRO</v>
          </cell>
          <cell r="D25">
            <v>480</v>
          </cell>
          <cell r="E25" t="str">
            <v>ud</v>
          </cell>
          <cell r="F25">
            <v>0.5</v>
          </cell>
          <cell r="G25" t="str">
            <v>m3/ud</v>
          </cell>
          <cell r="H25">
            <v>240</v>
          </cell>
          <cell r="I25">
            <v>12.38</v>
          </cell>
          <cell r="J25">
            <v>2971.2</v>
          </cell>
        </row>
        <row r="26">
          <cell r="A26" t="str">
            <v>08.402.00</v>
          </cell>
          <cell r="B26" t="str">
            <v>CAIAÇÃO(M. FIO/SARJ./GUARDA CORPO)</v>
          </cell>
          <cell r="D26">
            <v>559688.30000000005</v>
          </cell>
          <cell r="E26" t="str">
            <v>m</v>
          </cell>
          <cell r="F26">
            <v>0.69999998213291215</v>
          </cell>
          <cell r="G26" t="str">
            <v>m2/m</v>
          </cell>
          <cell r="H26">
            <v>391781.8</v>
          </cell>
          <cell r="I26">
            <v>0.68700000000000006</v>
          </cell>
          <cell r="J26">
            <v>269154.09999999998</v>
          </cell>
        </row>
        <row r="27">
          <cell r="A27" t="str">
            <v>08.404.00</v>
          </cell>
          <cell r="B27" t="str">
            <v>RECOMP. TOTAL DE CERCA DE CONCRETO</v>
          </cell>
          <cell r="D27">
            <v>608000</v>
          </cell>
          <cell r="E27" t="str">
            <v>m</v>
          </cell>
          <cell r="F27">
            <v>0.05</v>
          </cell>
          <cell r="G27" t="str">
            <v>m/m</v>
          </cell>
          <cell r="H27">
            <v>30400</v>
          </cell>
          <cell r="I27">
            <v>4.6100000000000003</v>
          </cell>
          <cell r="J27">
            <v>140144</v>
          </cell>
        </row>
        <row r="28">
          <cell r="A28" t="str">
            <v>08.409.01</v>
          </cell>
          <cell r="B28" t="str">
            <v>LIMPEZA DE PLACA DE SINALIZAÇÃO</v>
          </cell>
          <cell r="D28">
            <v>500</v>
          </cell>
          <cell r="E28" t="str">
            <v>m2</v>
          </cell>
          <cell r="F28">
            <v>1</v>
          </cell>
          <cell r="G28" t="str">
            <v>m2/m2</v>
          </cell>
          <cell r="H28">
            <v>500</v>
          </cell>
          <cell r="I28">
            <v>2.21</v>
          </cell>
          <cell r="J28">
            <v>1105</v>
          </cell>
        </row>
        <row r="29">
          <cell r="A29" t="str">
            <v>08.500.00</v>
          </cell>
          <cell r="B29" t="str">
            <v>RECOMPOSIÇÃO MANUAL DE ATERRO</v>
          </cell>
          <cell r="D29">
            <v>304</v>
          </cell>
          <cell r="E29" t="str">
            <v>km</v>
          </cell>
          <cell r="F29">
            <v>6.8</v>
          </cell>
          <cell r="G29" t="str">
            <v>m3/km</v>
          </cell>
          <cell r="H29">
            <v>2067.1999999999998</v>
          </cell>
          <cell r="I29">
            <v>17.55</v>
          </cell>
          <cell r="J29">
            <v>36279.360000000001</v>
          </cell>
        </row>
        <row r="30">
          <cell r="A30" t="str">
            <v>08.510.00</v>
          </cell>
          <cell r="B30" t="str">
            <v>REMOÇÃO MANUAL DE BARREIRA</v>
          </cell>
          <cell r="D30">
            <v>304</v>
          </cell>
          <cell r="E30" t="str">
            <v>km</v>
          </cell>
          <cell r="F30">
            <v>8.5</v>
          </cell>
          <cell r="G30" t="str">
            <v>m3/km</v>
          </cell>
          <cell r="H30">
            <v>2584</v>
          </cell>
          <cell r="I30">
            <v>9.86</v>
          </cell>
          <cell r="J30">
            <v>25478.240000000002</v>
          </cell>
        </row>
        <row r="31">
          <cell r="A31" t="str">
            <v>08.900.00</v>
          </cell>
          <cell r="B31" t="str">
            <v>ROÇADA MANUAL</v>
          </cell>
          <cell r="D31">
            <v>304</v>
          </cell>
          <cell r="E31" t="str">
            <v>km</v>
          </cell>
          <cell r="F31">
            <v>1</v>
          </cell>
          <cell r="G31" t="str">
            <v>ha/km</v>
          </cell>
          <cell r="H31">
            <v>304</v>
          </cell>
          <cell r="I31">
            <v>355</v>
          </cell>
          <cell r="J31">
            <v>107920</v>
          </cell>
        </row>
        <row r="32">
          <cell r="A32" t="str">
            <v>08.910.00</v>
          </cell>
          <cell r="B32" t="str">
            <v>CAPINA MANUAL</v>
          </cell>
          <cell r="D32">
            <v>444736</v>
          </cell>
          <cell r="E32" t="str">
            <v>m2</v>
          </cell>
          <cell r="F32">
            <v>1.6</v>
          </cell>
          <cell r="G32" t="str">
            <v>m2/m</v>
          </cell>
          <cell r="H32">
            <v>711577.59999999998</v>
          </cell>
          <cell r="I32">
            <v>0.13</v>
          </cell>
          <cell r="J32">
            <v>92505.09</v>
          </cell>
        </row>
        <row r="33">
          <cell r="A33" t="str">
            <v>09.002.00</v>
          </cell>
          <cell r="B33" t="str">
            <v>TRANSP. EM CAMINHÃO BASCUL. 5 M3 (8,8 T)</v>
          </cell>
          <cell r="G33" t="str">
            <v>t.km</v>
          </cell>
          <cell r="H33">
            <v>876870.11</v>
          </cell>
          <cell r="I33">
            <v>0.22</v>
          </cell>
          <cell r="J33">
            <v>192911.42</v>
          </cell>
        </row>
        <row r="34">
          <cell r="A34" t="str">
            <v>09.002.01</v>
          </cell>
          <cell r="B34" t="str">
            <v>TRANSP. CAMINHÃO  CARROCERIA DE 4T</v>
          </cell>
          <cell r="G34" t="str">
            <v>t.km</v>
          </cell>
          <cell r="H34">
            <v>54989.22</v>
          </cell>
          <cell r="I34">
            <v>0.46</v>
          </cell>
          <cell r="J34">
            <v>25295.040000000001</v>
          </cell>
        </row>
        <row r="35">
          <cell r="A35" t="str">
            <v>09.002.03</v>
          </cell>
          <cell r="B35" t="str">
            <v>TRANSP. ESPECIAL EM BASC. DE 4,0 M3</v>
          </cell>
          <cell r="G35" t="str">
            <v>t.km</v>
          </cell>
          <cell r="H35">
            <v>766092.03839999996</v>
          </cell>
          <cell r="I35">
            <v>0.35</v>
          </cell>
          <cell r="J35">
            <v>268132.21000000002</v>
          </cell>
        </row>
        <row r="36">
          <cell r="A36" t="str">
            <v>E.4.12</v>
          </cell>
          <cell r="B36" t="str">
            <v>AUTOMÓVEL SEDAN</v>
          </cell>
          <cell r="D36">
            <v>12</v>
          </cell>
          <cell r="E36" t="str">
            <v>mês</v>
          </cell>
          <cell r="F36">
            <v>1</v>
          </cell>
          <cell r="G36" t="str">
            <v>mês/mês</v>
          </cell>
          <cell r="H36">
            <v>12</v>
          </cell>
          <cell r="I36">
            <v>2189.5500000000002</v>
          </cell>
          <cell r="J36">
            <v>26274.6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4">
          <cell r="A4">
            <v>36678</v>
          </cell>
        </row>
      </sheetData>
      <sheetData sheetId="42" refreshError="1"/>
      <sheetData sheetId="43">
        <row r="9">
          <cell r="A9" t="str">
            <v>L.0.75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Production"/>
      <sheetName val="Equipment Hours"/>
      <sheetName val="Fuel Costs"/>
      <sheetName val="Power Costs"/>
      <sheetName val="Lube Costs"/>
      <sheetName val="Maintenance Costs"/>
      <sheetName val="Tires"/>
      <sheetName val="Explosives"/>
      <sheetName val="Drilling Supplies"/>
      <sheetName val="Labour"/>
      <sheetName val="Op Costs Summary"/>
      <sheetName val="Op Costs Detail"/>
    </sheetNames>
    <sheetDataSet>
      <sheetData sheetId="0">
        <row r="7">
          <cell r="A7" t="str">
            <v>Paracatu 2006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1.Backfill plant"/>
      <sheetName val="2.Thickener plant"/>
      <sheetName val="3.Repulp plant"/>
      <sheetName val="4.Overland piping"/>
      <sheetName val="6.Valley RW station"/>
      <sheetName val="Equip Schedule"/>
      <sheetName val="Operating Costs"/>
      <sheetName val="Rates"/>
      <sheetName val="Accurac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D4">
            <v>200</v>
          </cell>
        </row>
      </sheetData>
      <sheetData sheetId="9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áveisOcultas"/>
      <sheetName val="Variáveis"/>
      <sheetName val="Convenções"/>
      <sheetName val="Cortes"/>
      <sheetName val="Cortes Auxiliar"/>
      <sheetName val="Aterros"/>
      <sheetName val="DistDeMassas"/>
      <sheetName val="Consistência"/>
      <sheetName val="DistDeMassasImpressa"/>
      <sheetName val="Qd Quant - Modelo DER"/>
      <sheetName val="Qd Quant - Formato A4"/>
      <sheetName val="Historico"/>
      <sheetName val="Ajuda"/>
      <sheetName val="Oculta"/>
      <sheetName val="TabelaSicro"/>
      <sheetName val="Plan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6">
          <cell r="A6" t="str">
            <v>C 1</v>
          </cell>
          <cell r="B6">
            <v>8000</v>
          </cell>
          <cell r="C6">
            <v>0</v>
          </cell>
          <cell r="D6">
            <v>8099</v>
          </cell>
          <cell r="E6">
            <v>0</v>
          </cell>
          <cell r="F6">
            <v>8050</v>
          </cell>
          <cell r="G6">
            <v>0</v>
          </cell>
          <cell r="H6">
            <v>17798</v>
          </cell>
          <cell r="I6">
            <v>17798</v>
          </cell>
          <cell r="J6">
            <v>0</v>
          </cell>
          <cell r="K6">
            <v>0</v>
          </cell>
        </row>
        <row r="7">
          <cell r="A7" t="str">
            <v>C 1</v>
          </cell>
          <cell r="I7">
            <v>5852</v>
          </cell>
          <cell r="L7" t="str">
            <v>A 1</v>
          </cell>
          <cell r="M7" t="str">
            <v>CB</v>
          </cell>
          <cell r="N7">
            <v>8000</v>
          </cell>
          <cell r="O7">
            <v>0</v>
          </cell>
          <cell r="P7">
            <v>8066</v>
          </cell>
          <cell r="Q7">
            <v>0</v>
          </cell>
          <cell r="R7">
            <v>8033</v>
          </cell>
          <cell r="S7">
            <v>0</v>
          </cell>
          <cell r="T7" t="str">
            <v>AI</v>
          </cell>
          <cell r="U7">
            <v>340</v>
          </cell>
        </row>
        <row r="8">
          <cell r="A8" t="str">
            <v>C 1</v>
          </cell>
          <cell r="I8">
            <v>11946</v>
          </cell>
          <cell r="L8" t="str">
            <v>A 100</v>
          </cell>
          <cell r="M8" t="str">
            <v>CB</v>
          </cell>
          <cell r="N8">
            <v>0</v>
          </cell>
          <cell r="O8">
            <v>0</v>
          </cell>
          <cell r="P8">
            <v>35</v>
          </cell>
          <cell r="Q8">
            <v>0</v>
          </cell>
          <cell r="R8">
            <v>17</v>
          </cell>
          <cell r="S8">
            <v>0</v>
          </cell>
          <cell r="T8" t="str">
            <v>AI</v>
          </cell>
          <cell r="U8">
            <v>500</v>
          </cell>
        </row>
        <row r="9">
          <cell r="A9" t="str">
            <v>C 2</v>
          </cell>
          <cell r="B9">
            <v>8112</v>
          </cell>
          <cell r="C9">
            <v>0</v>
          </cell>
          <cell r="D9">
            <v>8403</v>
          </cell>
          <cell r="E9">
            <v>0</v>
          </cell>
          <cell r="F9">
            <v>8258</v>
          </cell>
          <cell r="G9">
            <v>0</v>
          </cell>
          <cell r="H9">
            <v>105401</v>
          </cell>
          <cell r="I9">
            <v>105401</v>
          </cell>
          <cell r="J9">
            <v>0</v>
          </cell>
          <cell r="K9">
            <v>0</v>
          </cell>
        </row>
        <row r="10">
          <cell r="A10" t="str">
            <v>C 2</v>
          </cell>
          <cell r="I10">
            <v>13773</v>
          </cell>
          <cell r="L10" t="str">
            <v>A 101</v>
          </cell>
          <cell r="M10" t="str">
            <v>CB</v>
          </cell>
          <cell r="N10">
            <v>8</v>
          </cell>
          <cell r="O10">
            <v>0</v>
          </cell>
          <cell r="P10">
            <v>30</v>
          </cell>
          <cell r="Q10">
            <v>0</v>
          </cell>
          <cell r="R10">
            <v>19</v>
          </cell>
          <cell r="S10">
            <v>0</v>
          </cell>
          <cell r="T10" t="str">
            <v>AI</v>
          </cell>
          <cell r="U10">
            <v>4530</v>
          </cell>
        </row>
        <row r="11">
          <cell r="A11" t="str">
            <v>C 2</v>
          </cell>
          <cell r="I11">
            <v>8326</v>
          </cell>
          <cell r="L11" t="str">
            <v>A 104</v>
          </cell>
          <cell r="M11" t="str">
            <v>CB</v>
          </cell>
          <cell r="N11">
            <v>0</v>
          </cell>
          <cell r="O11">
            <v>0</v>
          </cell>
          <cell r="P11">
            <v>26</v>
          </cell>
          <cell r="Q11">
            <v>0</v>
          </cell>
          <cell r="R11">
            <v>13</v>
          </cell>
          <cell r="S11">
            <v>0</v>
          </cell>
          <cell r="T11" t="str">
            <v>AI</v>
          </cell>
          <cell r="U11">
            <v>3660</v>
          </cell>
        </row>
        <row r="12">
          <cell r="A12" t="str">
            <v>C 2</v>
          </cell>
          <cell r="I12">
            <v>61396</v>
          </cell>
          <cell r="L12" t="str">
            <v>A 2</v>
          </cell>
          <cell r="M12" t="str">
            <v>CB</v>
          </cell>
          <cell r="N12">
            <v>8072</v>
          </cell>
          <cell r="O12">
            <v>0</v>
          </cell>
          <cell r="P12">
            <v>8121</v>
          </cell>
          <cell r="Q12">
            <v>0</v>
          </cell>
          <cell r="R12">
            <v>8096</v>
          </cell>
          <cell r="S12">
            <v>0</v>
          </cell>
          <cell r="T12" t="str">
            <v>AI</v>
          </cell>
          <cell r="U12">
            <v>3240</v>
          </cell>
        </row>
        <row r="13">
          <cell r="A13" t="str">
            <v>C 2</v>
          </cell>
          <cell r="I13">
            <v>5365</v>
          </cell>
          <cell r="L13" t="str">
            <v>A 3</v>
          </cell>
          <cell r="M13" t="str">
            <v>CB</v>
          </cell>
          <cell r="N13">
            <v>8143</v>
          </cell>
          <cell r="O13">
            <v>0</v>
          </cell>
          <cell r="P13">
            <v>8216</v>
          </cell>
          <cell r="Q13">
            <v>0</v>
          </cell>
          <cell r="R13">
            <v>8180</v>
          </cell>
          <cell r="S13">
            <v>0</v>
          </cell>
          <cell r="T13" t="str">
            <v>AI</v>
          </cell>
          <cell r="U13">
            <v>1560</v>
          </cell>
        </row>
        <row r="14">
          <cell r="A14" t="str">
            <v>C 2</v>
          </cell>
          <cell r="I14">
            <v>4981</v>
          </cell>
          <cell r="L14" t="str">
            <v>A 4</v>
          </cell>
          <cell r="M14" t="str">
            <v>CB</v>
          </cell>
          <cell r="N14">
            <v>8267</v>
          </cell>
          <cell r="O14">
            <v>0</v>
          </cell>
          <cell r="P14">
            <v>8345</v>
          </cell>
          <cell r="Q14">
            <v>0</v>
          </cell>
          <cell r="R14">
            <v>8306</v>
          </cell>
          <cell r="S14">
            <v>0</v>
          </cell>
          <cell r="T14" t="str">
            <v>AI</v>
          </cell>
          <cell r="U14">
            <v>960</v>
          </cell>
        </row>
        <row r="15">
          <cell r="A15" t="str">
            <v>C 2</v>
          </cell>
          <cell r="I15">
            <v>11560</v>
          </cell>
          <cell r="L15" t="str">
            <v>A 5</v>
          </cell>
          <cell r="M15" t="str">
            <v>CB</v>
          </cell>
          <cell r="N15">
            <v>8356</v>
          </cell>
          <cell r="O15">
            <v>0</v>
          </cell>
          <cell r="P15">
            <v>8432</v>
          </cell>
          <cell r="Q15">
            <v>0</v>
          </cell>
          <cell r="R15">
            <v>8394</v>
          </cell>
          <cell r="S15">
            <v>0</v>
          </cell>
          <cell r="T15" t="str">
            <v>AI</v>
          </cell>
          <cell r="U15">
            <v>2720</v>
          </cell>
        </row>
        <row r="16">
          <cell r="A16" t="str">
            <v>C 3</v>
          </cell>
          <cell r="B16">
            <v>8404</v>
          </cell>
          <cell r="C16">
            <v>0</v>
          </cell>
          <cell r="D16">
            <v>8452</v>
          </cell>
          <cell r="E16">
            <v>0</v>
          </cell>
          <cell r="F16">
            <v>8428</v>
          </cell>
          <cell r="G16">
            <v>0</v>
          </cell>
          <cell r="H16">
            <v>30429</v>
          </cell>
          <cell r="I16">
            <v>30429</v>
          </cell>
          <cell r="J16">
            <v>0</v>
          </cell>
          <cell r="K16">
            <v>0</v>
          </cell>
        </row>
        <row r="17">
          <cell r="A17" t="str">
            <v>C 3</v>
          </cell>
          <cell r="I17">
            <v>1617</v>
          </cell>
          <cell r="L17" t="str">
            <v>A 5</v>
          </cell>
          <cell r="M17" t="str">
            <v>CB</v>
          </cell>
          <cell r="N17">
            <v>8356</v>
          </cell>
          <cell r="O17">
            <v>0</v>
          </cell>
          <cell r="P17">
            <v>8432</v>
          </cell>
          <cell r="Q17">
            <v>0</v>
          </cell>
          <cell r="R17">
            <v>8394</v>
          </cell>
          <cell r="S17">
            <v>0</v>
          </cell>
          <cell r="T17" t="str">
            <v>AI</v>
          </cell>
          <cell r="U17">
            <v>680</v>
          </cell>
        </row>
        <row r="18">
          <cell r="A18" t="str">
            <v>C 3</v>
          </cell>
          <cell r="I18">
            <v>28812</v>
          </cell>
          <cell r="L18" t="str">
            <v>A 6</v>
          </cell>
          <cell r="M18" t="str">
            <v>CB</v>
          </cell>
          <cell r="N18">
            <v>8460</v>
          </cell>
          <cell r="O18">
            <v>0</v>
          </cell>
          <cell r="P18">
            <v>8521</v>
          </cell>
          <cell r="Q18">
            <v>0</v>
          </cell>
          <cell r="R18">
            <v>8490</v>
          </cell>
          <cell r="S18">
            <v>0</v>
          </cell>
          <cell r="T18" t="str">
            <v>AI</v>
          </cell>
          <cell r="U18">
            <v>1240</v>
          </cell>
        </row>
        <row r="19">
          <cell r="A19" t="str">
            <v>C 4</v>
          </cell>
          <cell r="B19">
            <v>8452</v>
          </cell>
          <cell r="C19">
            <v>0</v>
          </cell>
          <cell r="D19">
            <v>8488</v>
          </cell>
          <cell r="E19">
            <v>0</v>
          </cell>
          <cell r="F19">
            <v>8470</v>
          </cell>
          <cell r="G19">
            <v>0</v>
          </cell>
          <cell r="H19">
            <v>14396</v>
          </cell>
          <cell r="I19">
            <v>14396</v>
          </cell>
          <cell r="J19">
            <v>0</v>
          </cell>
          <cell r="K19">
            <v>0</v>
          </cell>
        </row>
        <row r="20">
          <cell r="A20" t="str">
            <v>C 4</v>
          </cell>
          <cell r="I20">
            <v>14396</v>
          </cell>
          <cell r="L20" t="str">
            <v>A 6</v>
          </cell>
          <cell r="M20" t="str">
            <v>MS</v>
          </cell>
          <cell r="N20">
            <v>8460</v>
          </cell>
          <cell r="O20">
            <v>0</v>
          </cell>
          <cell r="P20">
            <v>8521</v>
          </cell>
          <cell r="Q20">
            <v>0</v>
          </cell>
          <cell r="R20">
            <v>8490</v>
          </cell>
          <cell r="S20">
            <v>0</v>
          </cell>
          <cell r="T20" t="str">
            <v>AI</v>
          </cell>
          <cell r="U20">
            <v>400</v>
          </cell>
        </row>
        <row r="21">
          <cell r="A21" t="str">
            <v>C 5</v>
          </cell>
          <cell r="B21">
            <v>8490</v>
          </cell>
          <cell r="C21">
            <v>0</v>
          </cell>
          <cell r="D21">
            <v>8573</v>
          </cell>
          <cell r="E21">
            <v>0</v>
          </cell>
          <cell r="F21">
            <v>8532</v>
          </cell>
          <cell r="G21">
            <v>0</v>
          </cell>
          <cell r="H21">
            <v>23118</v>
          </cell>
          <cell r="I21">
            <v>23118</v>
          </cell>
          <cell r="J21">
            <v>0</v>
          </cell>
          <cell r="K21">
            <v>0</v>
          </cell>
        </row>
        <row r="22">
          <cell r="A22" t="str">
            <v>C 5</v>
          </cell>
          <cell r="I22">
            <v>11427</v>
          </cell>
          <cell r="L22" t="str">
            <v>A 6</v>
          </cell>
          <cell r="M22" t="str">
            <v>CB</v>
          </cell>
          <cell r="N22">
            <v>8460</v>
          </cell>
          <cell r="O22">
            <v>0</v>
          </cell>
          <cell r="P22">
            <v>8521</v>
          </cell>
          <cell r="Q22">
            <v>0</v>
          </cell>
          <cell r="R22">
            <v>8490</v>
          </cell>
          <cell r="S22">
            <v>0</v>
          </cell>
          <cell r="T22" t="str">
            <v>AI</v>
          </cell>
          <cell r="U22">
            <v>840</v>
          </cell>
        </row>
        <row r="23">
          <cell r="A23" t="str">
            <v>C 5</v>
          </cell>
          <cell r="I23">
            <v>11691</v>
          </cell>
          <cell r="L23" t="str">
            <v>A 7</v>
          </cell>
          <cell r="M23" t="str">
            <v>CB</v>
          </cell>
          <cell r="N23">
            <v>8528</v>
          </cell>
          <cell r="O23">
            <v>0</v>
          </cell>
          <cell r="P23">
            <v>8683</v>
          </cell>
          <cell r="Q23">
            <v>0</v>
          </cell>
          <cell r="R23">
            <v>8603</v>
          </cell>
          <cell r="S23">
            <v>0</v>
          </cell>
          <cell r="T23" t="str">
            <v>AI</v>
          </cell>
          <cell r="U23">
            <v>1420</v>
          </cell>
        </row>
        <row r="24">
          <cell r="A24" t="str">
            <v>C 6</v>
          </cell>
          <cell r="B24">
            <v>8576</v>
          </cell>
          <cell r="C24">
            <v>0</v>
          </cell>
          <cell r="D24">
            <v>8683</v>
          </cell>
          <cell r="E24">
            <v>0</v>
          </cell>
          <cell r="F24">
            <v>8630</v>
          </cell>
          <cell r="G24">
            <v>0</v>
          </cell>
          <cell r="H24">
            <v>1689</v>
          </cell>
          <cell r="I24">
            <v>1689</v>
          </cell>
          <cell r="J24">
            <v>0</v>
          </cell>
          <cell r="K24">
            <v>0</v>
          </cell>
        </row>
        <row r="25">
          <cell r="A25" t="str">
            <v>C 6</v>
          </cell>
          <cell r="I25">
            <v>937</v>
          </cell>
          <cell r="L25" t="str">
            <v>A 7</v>
          </cell>
          <cell r="M25" t="str">
            <v>CB</v>
          </cell>
          <cell r="N25">
            <v>8528</v>
          </cell>
          <cell r="O25">
            <v>0</v>
          </cell>
          <cell r="P25">
            <v>8683</v>
          </cell>
          <cell r="Q25">
            <v>0</v>
          </cell>
          <cell r="R25">
            <v>8603</v>
          </cell>
          <cell r="S25">
            <v>0</v>
          </cell>
          <cell r="T25" t="str">
            <v>AI</v>
          </cell>
          <cell r="U25">
            <v>540</v>
          </cell>
        </row>
        <row r="26">
          <cell r="A26" t="str">
            <v>C 6</v>
          </cell>
          <cell r="I26">
            <v>752</v>
          </cell>
          <cell r="L26" t="str">
            <v>A 8</v>
          </cell>
          <cell r="M26" t="str">
            <v>CB</v>
          </cell>
          <cell r="N26">
            <v>8683</v>
          </cell>
          <cell r="O26">
            <v>0</v>
          </cell>
          <cell r="P26">
            <v>8705</v>
          </cell>
          <cell r="Q26">
            <v>0</v>
          </cell>
          <cell r="R26">
            <v>8694</v>
          </cell>
          <cell r="S26">
            <v>0</v>
          </cell>
          <cell r="T26" t="str">
            <v>AI</v>
          </cell>
          <cell r="U26">
            <v>1280</v>
          </cell>
        </row>
        <row r="27">
          <cell r="A27" t="str">
            <v>C 100</v>
          </cell>
          <cell r="B27">
            <v>15</v>
          </cell>
          <cell r="C27">
            <v>0</v>
          </cell>
          <cell r="D27">
            <v>20</v>
          </cell>
          <cell r="E27">
            <v>0</v>
          </cell>
          <cell r="F27">
            <v>17</v>
          </cell>
          <cell r="G27">
            <v>0</v>
          </cell>
          <cell r="H27">
            <v>1591</v>
          </cell>
          <cell r="I27">
            <v>1591</v>
          </cell>
          <cell r="J27">
            <v>0</v>
          </cell>
          <cell r="K27">
            <v>0</v>
          </cell>
        </row>
        <row r="28">
          <cell r="A28" t="str">
            <v>C 100</v>
          </cell>
          <cell r="I28">
            <v>1591</v>
          </cell>
          <cell r="L28" t="str">
            <v>A 101</v>
          </cell>
          <cell r="M28" t="str">
            <v>CL</v>
          </cell>
          <cell r="N28">
            <v>8</v>
          </cell>
          <cell r="O28">
            <v>0</v>
          </cell>
          <cell r="P28">
            <v>30</v>
          </cell>
          <cell r="Q28">
            <v>0</v>
          </cell>
          <cell r="R28">
            <v>19</v>
          </cell>
          <cell r="S28">
            <v>0</v>
          </cell>
          <cell r="T28" t="str">
            <v>AI</v>
          </cell>
          <cell r="U28">
            <v>30</v>
          </cell>
        </row>
        <row r="29">
          <cell r="A29" t="str">
            <v>C 101</v>
          </cell>
          <cell r="B29">
            <v>0</v>
          </cell>
          <cell r="C29">
            <v>0</v>
          </cell>
          <cell r="D29">
            <v>9</v>
          </cell>
          <cell r="E29">
            <v>0</v>
          </cell>
          <cell r="F29">
            <v>4</v>
          </cell>
          <cell r="G29">
            <v>0</v>
          </cell>
          <cell r="H29">
            <v>2981</v>
          </cell>
          <cell r="I29">
            <v>2981</v>
          </cell>
          <cell r="J29">
            <v>0</v>
          </cell>
          <cell r="K29">
            <v>0</v>
          </cell>
        </row>
        <row r="30">
          <cell r="A30" t="str">
            <v>C 101</v>
          </cell>
          <cell r="I30">
            <v>986</v>
          </cell>
          <cell r="L30" t="str">
            <v>A 100</v>
          </cell>
          <cell r="M30" t="str">
            <v>CB</v>
          </cell>
          <cell r="N30">
            <v>0</v>
          </cell>
          <cell r="O30">
            <v>0</v>
          </cell>
          <cell r="P30">
            <v>35</v>
          </cell>
          <cell r="Q30">
            <v>0</v>
          </cell>
          <cell r="R30">
            <v>17</v>
          </cell>
          <cell r="S30">
            <v>0</v>
          </cell>
          <cell r="T30" t="str">
            <v>AI</v>
          </cell>
          <cell r="U30">
            <v>260</v>
          </cell>
        </row>
        <row r="31">
          <cell r="A31" t="str">
            <v>C 101</v>
          </cell>
          <cell r="I31">
            <v>1995</v>
          </cell>
          <cell r="L31" t="str">
            <v>A 101</v>
          </cell>
          <cell r="M31" t="str">
            <v>CB</v>
          </cell>
          <cell r="N31">
            <v>8</v>
          </cell>
          <cell r="O31">
            <v>0</v>
          </cell>
          <cell r="P31">
            <v>30</v>
          </cell>
          <cell r="Q31">
            <v>0</v>
          </cell>
          <cell r="R31">
            <v>19</v>
          </cell>
          <cell r="S31">
            <v>0</v>
          </cell>
          <cell r="T31" t="str">
            <v>AI</v>
          </cell>
          <cell r="U31">
            <v>300</v>
          </cell>
        </row>
        <row r="32">
          <cell r="A32" t="str">
            <v>C 102</v>
          </cell>
          <cell r="B32">
            <v>0</v>
          </cell>
          <cell r="C32">
            <v>0</v>
          </cell>
          <cell r="D32">
            <v>2</v>
          </cell>
          <cell r="E32">
            <v>0</v>
          </cell>
          <cell r="F32">
            <v>1</v>
          </cell>
          <cell r="G32">
            <v>0</v>
          </cell>
          <cell r="H32">
            <v>48</v>
          </cell>
          <cell r="I32">
            <v>48</v>
          </cell>
          <cell r="J32">
            <v>0</v>
          </cell>
          <cell r="K32">
            <v>0</v>
          </cell>
        </row>
        <row r="33">
          <cell r="A33" t="str">
            <v>C 102</v>
          </cell>
          <cell r="I33">
            <v>48</v>
          </cell>
          <cell r="L33" t="str">
            <v>A 102</v>
          </cell>
          <cell r="M33" t="str">
            <v>CB</v>
          </cell>
          <cell r="N33">
            <v>0</v>
          </cell>
          <cell r="O33">
            <v>0</v>
          </cell>
          <cell r="P33">
            <v>4</v>
          </cell>
          <cell r="Q33">
            <v>0</v>
          </cell>
          <cell r="R33">
            <v>2</v>
          </cell>
          <cell r="S33">
            <v>0</v>
          </cell>
          <cell r="T33" t="str">
            <v>AI</v>
          </cell>
          <cell r="U33">
            <v>51</v>
          </cell>
        </row>
        <row r="34">
          <cell r="A34" t="str">
            <v>C 103</v>
          </cell>
          <cell r="B34">
            <v>6</v>
          </cell>
          <cell r="C34">
            <v>0</v>
          </cell>
          <cell r="D34">
            <v>9</v>
          </cell>
          <cell r="E34">
            <v>0</v>
          </cell>
          <cell r="F34">
            <v>7</v>
          </cell>
          <cell r="G34">
            <v>0</v>
          </cell>
          <cell r="H34">
            <v>1668</v>
          </cell>
          <cell r="I34">
            <v>1668</v>
          </cell>
          <cell r="J34">
            <v>0</v>
          </cell>
          <cell r="K34">
            <v>0</v>
          </cell>
        </row>
        <row r="35">
          <cell r="A35" t="str">
            <v>C 103</v>
          </cell>
          <cell r="I35">
            <v>1062</v>
          </cell>
          <cell r="L35" t="str">
            <v>A 101</v>
          </cell>
          <cell r="M35" t="str">
            <v>CB</v>
          </cell>
          <cell r="N35">
            <v>8</v>
          </cell>
          <cell r="O35">
            <v>0</v>
          </cell>
          <cell r="P35">
            <v>30</v>
          </cell>
          <cell r="Q35">
            <v>0</v>
          </cell>
          <cell r="R35">
            <v>19</v>
          </cell>
          <cell r="S35">
            <v>0</v>
          </cell>
          <cell r="T35" t="str">
            <v>AI</v>
          </cell>
          <cell r="U35">
            <v>240</v>
          </cell>
        </row>
        <row r="36">
          <cell r="A36" t="str">
            <v>C 103</v>
          </cell>
          <cell r="I36">
            <v>158</v>
          </cell>
          <cell r="L36" t="str">
            <v>A 102</v>
          </cell>
          <cell r="M36" t="str">
            <v>CB</v>
          </cell>
          <cell r="N36">
            <v>0</v>
          </cell>
          <cell r="O36">
            <v>0</v>
          </cell>
          <cell r="P36">
            <v>4</v>
          </cell>
          <cell r="Q36">
            <v>0</v>
          </cell>
          <cell r="R36">
            <v>2</v>
          </cell>
          <cell r="S36">
            <v>0</v>
          </cell>
          <cell r="T36" t="str">
            <v>AI</v>
          </cell>
          <cell r="U36">
            <v>100</v>
          </cell>
        </row>
        <row r="37">
          <cell r="A37" t="str">
            <v>C 103</v>
          </cell>
          <cell r="I37">
            <v>448</v>
          </cell>
          <cell r="L37" t="str">
            <v>A 103</v>
          </cell>
          <cell r="M37" t="str">
            <v>CB</v>
          </cell>
          <cell r="N37">
            <v>0</v>
          </cell>
          <cell r="O37">
            <v>0</v>
          </cell>
          <cell r="P37">
            <v>7</v>
          </cell>
          <cell r="Q37">
            <v>0</v>
          </cell>
          <cell r="R37">
            <v>3</v>
          </cell>
          <cell r="S37">
            <v>0</v>
          </cell>
          <cell r="T37" t="str">
            <v>AI</v>
          </cell>
          <cell r="U37">
            <v>80</v>
          </cell>
        </row>
        <row r="38">
          <cell r="A38" t="str">
            <v>C 104</v>
          </cell>
          <cell r="B38">
            <v>0</v>
          </cell>
          <cell r="C38">
            <v>0</v>
          </cell>
          <cell r="D38">
            <v>18</v>
          </cell>
          <cell r="E38">
            <v>0</v>
          </cell>
          <cell r="F38">
            <v>9</v>
          </cell>
          <cell r="G38">
            <v>0</v>
          </cell>
          <cell r="H38">
            <v>532</v>
          </cell>
          <cell r="I38">
            <v>532</v>
          </cell>
          <cell r="J38">
            <v>0</v>
          </cell>
          <cell r="K38">
            <v>0</v>
          </cell>
        </row>
        <row r="39">
          <cell r="A39" t="str">
            <v>C 104</v>
          </cell>
          <cell r="I39">
            <v>532</v>
          </cell>
          <cell r="L39" t="str">
            <v>A 104</v>
          </cell>
          <cell r="M39" t="str">
            <v>CB</v>
          </cell>
          <cell r="N39">
            <v>0</v>
          </cell>
          <cell r="O39">
            <v>0</v>
          </cell>
          <cell r="P39">
            <v>26</v>
          </cell>
          <cell r="Q39">
            <v>0</v>
          </cell>
          <cell r="R39">
            <v>13</v>
          </cell>
          <cell r="S39">
            <v>0</v>
          </cell>
          <cell r="T39" t="str">
            <v>AI</v>
          </cell>
          <cell r="U39">
            <v>80</v>
          </cell>
        </row>
        <row r="40">
          <cell r="A40" t="str">
            <v>RMRB 1</v>
          </cell>
          <cell r="B40">
            <v>8094</v>
          </cell>
          <cell r="C40">
            <v>0</v>
          </cell>
          <cell r="D40">
            <v>8096</v>
          </cell>
          <cell r="E40">
            <v>0</v>
          </cell>
          <cell r="F40">
            <v>8095</v>
          </cell>
          <cell r="G40">
            <v>0</v>
          </cell>
          <cell r="H40">
            <v>53</v>
          </cell>
          <cell r="I40">
            <v>0</v>
          </cell>
          <cell r="J40">
            <v>0</v>
          </cell>
          <cell r="K40">
            <v>53</v>
          </cell>
        </row>
        <row r="41">
          <cell r="A41" t="str">
            <v>RMRB 1</v>
          </cell>
          <cell r="K41">
            <v>53</v>
          </cell>
          <cell r="L41" t="str">
            <v>A 104</v>
          </cell>
          <cell r="M41" t="str">
            <v>CL</v>
          </cell>
          <cell r="N41">
            <v>0</v>
          </cell>
          <cell r="O41">
            <v>0</v>
          </cell>
          <cell r="P41">
            <v>26</v>
          </cell>
          <cell r="Q41">
            <v>0</v>
          </cell>
          <cell r="R41">
            <v>13</v>
          </cell>
          <cell r="S41">
            <v>0</v>
          </cell>
          <cell r="T41" t="str">
            <v>AI</v>
          </cell>
          <cell r="U41">
            <v>30</v>
          </cell>
        </row>
        <row r="42">
          <cell r="A42" t="str">
            <v>RMCGP 1</v>
          </cell>
          <cell r="B42">
            <v>8094</v>
          </cell>
          <cell r="C42">
            <v>0</v>
          </cell>
          <cell r="D42">
            <v>8096</v>
          </cell>
          <cell r="E42">
            <v>0</v>
          </cell>
          <cell r="F42">
            <v>8095</v>
          </cell>
          <cell r="G42">
            <v>0</v>
          </cell>
          <cell r="H42">
            <v>110</v>
          </cell>
          <cell r="I42">
            <v>110</v>
          </cell>
          <cell r="J42">
            <v>0</v>
          </cell>
          <cell r="K42">
            <v>0</v>
          </cell>
        </row>
        <row r="43">
          <cell r="A43" t="str">
            <v>RMCGP 1</v>
          </cell>
          <cell r="I43">
            <v>110</v>
          </cell>
          <cell r="L43" t="str">
            <v>A 104</v>
          </cell>
          <cell r="M43" t="str">
            <v>CL</v>
          </cell>
          <cell r="N43">
            <v>0</v>
          </cell>
          <cell r="O43">
            <v>0</v>
          </cell>
          <cell r="P43">
            <v>26</v>
          </cell>
          <cell r="Q43">
            <v>0</v>
          </cell>
          <cell r="R43">
            <v>13</v>
          </cell>
          <cell r="S43">
            <v>0</v>
          </cell>
          <cell r="T43" t="str">
            <v>AI</v>
          </cell>
          <cell r="U43">
            <v>30</v>
          </cell>
        </row>
        <row r="44">
          <cell r="A44" t="str">
            <v>RMRB 2</v>
          </cell>
          <cell r="B44">
            <v>8340</v>
          </cell>
          <cell r="C44">
            <v>0</v>
          </cell>
          <cell r="D44">
            <v>8361</v>
          </cell>
          <cell r="E44">
            <v>0</v>
          </cell>
          <cell r="F44">
            <v>8350</v>
          </cell>
          <cell r="G44">
            <v>0</v>
          </cell>
          <cell r="H44">
            <v>1201</v>
          </cell>
          <cell r="I44">
            <v>0</v>
          </cell>
          <cell r="J44">
            <v>0</v>
          </cell>
          <cell r="K44">
            <v>1201</v>
          </cell>
        </row>
        <row r="45">
          <cell r="A45" t="str">
            <v>RMRB 2</v>
          </cell>
          <cell r="K45">
            <v>1201</v>
          </cell>
          <cell r="L45" t="str">
            <v>A 4</v>
          </cell>
          <cell r="M45" t="str">
            <v>CL</v>
          </cell>
          <cell r="N45">
            <v>8267</v>
          </cell>
          <cell r="O45">
            <v>0</v>
          </cell>
          <cell r="P45">
            <v>8345</v>
          </cell>
          <cell r="Q45">
            <v>0</v>
          </cell>
          <cell r="R45">
            <v>8306</v>
          </cell>
          <cell r="S45">
            <v>0</v>
          </cell>
          <cell r="T45" t="str">
            <v>AI</v>
          </cell>
          <cell r="U45">
            <v>30</v>
          </cell>
        </row>
        <row r="46">
          <cell r="A46" t="str">
            <v>RMCGP 2</v>
          </cell>
          <cell r="B46">
            <v>8340</v>
          </cell>
          <cell r="C46">
            <v>0</v>
          </cell>
          <cell r="D46">
            <v>8361</v>
          </cell>
          <cell r="E46">
            <v>0</v>
          </cell>
          <cell r="F46">
            <v>8350</v>
          </cell>
          <cell r="G46">
            <v>0</v>
          </cell>
          <cell r="H46">
            <v>970</v>
          </cell>
          <cell r="I46">
            <v>970</v>
          </cell>
          <cell r="J46">
            <v>0</v>
          </cell>
          <cell r="K46">
            <v>0</v>
          </cell>
        </row>
        <row r="47">
          <cell r="A47" t="str">
            <v>RMCGP 2</v>
          </cell>
          <cell r="I47">
            <v>970</v>
          </cell>
          <cell r="L47" t="str">
            <v>A 4</v>
          </cell>
          <cell r="M47" t="str">
            <v>CL</v>
          </cell>
          <cell r="N47">
            <v>8267</v>
          </cell>
          <cell r="O47">
            <v>0</v>
          </cell>
          <cell r="P47">
            <v>8345</v>
          </cell>
          <cell r="Q47">
            <v>0</v>
          </cell>
          <cell r="R47">
            <v>8306</v>
          </cell>
          <cell r="S47">
            <v>0</v>
          </cell>
          <cell r="T47" t="str">
            <v>AI</v>
          </cell>
          <cell r="U47">
            <v>50</v>
          </cell>
        </row>
        <row r="48">
          <cell r="A48" t="str">
            <v>RMRB 3</v>
          </cell>
          <cell r="B48">
            <v>8429</v>
          </cell>
          <cell r="C48">
            <v>0</v>
          </cell>
          <cell r="D48">
            <v>8361</v>
          </cell>
          <cell r="E48">
            <v>0</v>
          </cell>
          <cell r="F48">
            <v>8344</v>
          </cell>
          <cell r="G48">
            <v>0</v>
          </cell>
          <cell r="H48">
            <v>1478</v>
          </cell>
          <cell r="I48">
            <v>0</v>
          </cell>
          <cell r="J48">
            <v>0</v>
          </cell>
          <cell r="K48">
            <v>1478</v>
          </cell>
        </row>
        <row r="49">
          <cell r="A49" t="str">
            <v>RMRB 3</v>
          </cell>
          <cell r="K49">
            <v>1478</v>
          </cell>
          <cell r="L49" t="str">
            <v>A 6</v>
          </cell>
          <cell r="M49" t="str">
            <v>CL</v>
          </cell>
          <cell r="N49">
            <v>8460</v>
          </cell>
          <cell r="O49">
            <v>0</v>
          </cell>
          <cell r="P49">
            <v>8521</v>
          </cell>
          <cell r="Q49">
            <v>0</v>
          </cell>
          <cell r="R49">
            <v>8490</v>
          </cell>
          <cell r="S49">
            <v>0</v>
          </cell>
          <cell r="T49" t="str">
            <v>AI</v>
          </cell>
          <cell r="U49">
            <v>50</v>
          </cell>
        </row>
        <row r="50">
          <cell r="A50" t="str">
            <v>RMCGP 3</v>
          </cell>
          <cell r="B50">
            <v>8429</v>
          </cell>
          <cell r="C50">
            <v>0</v>
          </cell>
          <cell r="D50">
            <v>8361</v>
          </cell>
          <cell r="E50">
            <v>0</v>
          </cell>
          <cell r="F50">
            <v>8344</v>
          </cell>
          <cell r="G50">
            <v>0</v>
          </cell>
          <cell r="H50">
            <v>1690</v>
          </cell>
          <cell r="I50">
            <v>1690</v>
          </cell>
          <cell r="J50">
            <v>0</v>
          </cell>
          <cell r="K50">
            <v>0</v>
          </cell>
        </row>
        <row r="51">
          <cell r="A51" t="str">
            <v>RMCGP 3</v>
          </cell>
          <cell r="I51">
            <v>1690</v>
          </cell>
          <cell r="L51" t="str">
            <v>A 6</v>
          </cell>
          <cell r="M51" t="str">
            <v>CL</v>
          </cell>
          <cell r="N51">
            <v>8460</v>
          </cell>
          <cell r="O51">
            <v>0</v>
          </cell>
          <cell r="P51">
            <v>8521</v>
          </cell>
          <cell r="Q51">
            <v>0</v>
          </cell>
          <cell r="R51">
            <v>8490</v>
          </cell>
          <cell r="S51">
            <v>0</v>
          </cell>
          <cell r="T51" t="str">
            <v>AI</v>
          </cell>
          <cell r="U51">
            <v>50</v>
          </cell>
        </row>
        <row r="52">
          <cell r="A52" t="str">
            <v>RS 1</v>
          </cell>
          <cell r="B52">
            <v>8000</v>
          </cell>
          <cell r="C52">
            <v>0</v>
          </cell>
          <cell r="D52">
            <v>8705</v>
          </cell>
          <cell r="E52">
            <v>0</v>
          </cell>
          <cell r="F52">
            <v>8352</v>
          </cell>
          <cell r="G52">
            <v>0</v>
          </cell>
          <cell r="H52">
            <v>23586</v>
          </cell>
          <cell r="I52">
            <v>23586</v>
          </cell>
          <cell r="J52">
            <v>0</v>
          </cell>
          <cell r="K52">
            <v>0</v>
          </cell>
        </row>
        <row r="53">
          <cell r="A53" t="str">
            <v>RS 1</v>
          </cell>
          <cell r="I53">
            <v>23586</v>
          </cell>
          <cell r="L53" t="str">
            <v>BF 1</v>
          </cell>
          <cell r="M53" t="str">
            <v>CB</v>
          </cell>
          <cell r="N53">
            <v>8000</v>
          </cell>
          <cell r="O53">
            <v>0</v>
          </cell>
          <cell r="P53">
            <v>8705</v>
          </cell>
          <cell r="Q53">
            <v>0</v>
          </cell>
          <cell r="R53">
            <v>8351</v>
          </cell>
          <cell r="S53">
            <v>0</v>
          </cell>
          <cell r="T53" t="str">
            <v>BF</v>
          </cell>
          <cell r="U53">
            <v>1100</v>
          </cell>
        </row>
        <row r="54">
          <cell r="A54" t="str">
            <v>E 1</v>
          </cell>
          <cell r="B54">
            <v>8451</v>
          </cell>
          <cell r="C54">
            <v>0</v>
          </cell>
          <cell r="D54">
            <v>0</v>
          </cell>
          <cell r="E54">
            <v>0</v>
          </cell>
          <cell r="F54">
            <v>8451</v>
          </cell>
          <cell r="G54">
            <v>0</v>
          </cell>
          <cell r="H54">
            <v>33020</v>
          </cell>
          <cell r="I54">
            <v>33020</v>
          </cell>
          <cell r="J54">
            <v>0</v>
          </cell>
          <cell r="K54">
            <v>0</v>
          </cell>
        </row>
        <row r="55">
          <cell r="A55" t="str">
            <v>E 1</v>
          </cell>
          <cell r="I55">
            <v>33020</v>
          </cell>
          <cell r="L55" t="str">
            <v>ARS 1</v>
          </cell>
          <cell r="M55" t="str">
            <v>CB</v>
          </cell>
          <cell r="N55">
            <v>8000</v>
          </cell>
          <cell r="O55">
            <v>0</v>
          </cell>
          <cell r="P55">
            <v>8702</v>
          </cell>
          <cell r="Q55">
            <v>0</v>
          </cell>
          <cell r="R55">
            <v>8351</v>
          </cell>
          <cell r="S55">
            <v>0</v>
          </cell>
          <cell r="T55" t="str">
            <v>AI</v>
          </cell>
          <cell r="U55">
            <v>5000</v>
          </cell>
        </row>
      </sheetData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CBR"/>
      <sheetName val="Folha de Rosto - 50"/>
    </sheetNames>
    <sheetDataSet>
      <sheetData sheetId="0" refreshError="1"/>
      <sheetData sheetId="1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X4644"/>
  <sheetViews>
    <sheetView showOutlineSymbols="0" showWhiteSpace="0" topLeftCell="A399" zoomScale="80" zoomScaleNormal="80" workbookViewId="0">
      <selection activeCell="C412" sqref="C412"/>
    </sheetView>
  </sheetViews>
  <sheetFormatPr defaultRowHeight="14.25" x14ac:dyDescent="0.2"/>
  <cols>
    <col min="1" max="1" width="11.42578125" style="250" bestFit="1" customWidth="1"/>
    <col min="2" max="2" width="14.85546875" style="250" bestFit="1" customWidth="1"/>
    <col min="3" max="4" width="9.140625" style="250" bestFit="1" customWidth="1"/>
    <col min="5" max="5" width="68.5703125" style="250" bestFit="1" customWidth="1"/>
    <col min="6" max="6" width="17.140625" style="250" bestFit="1" customWidth="1"/>
    <col min="7" max="12" width="13.7109375" style="250" bestFit="1" customWidth="1"/>
    <col min="13" max="16384" width="9.140625" style="250"/>
  </cols>
  <sheetData>
    <row r="2" spans="1:102" s="8" customFormat="1" ht="23.25" customHeight="1" x14ac:dyDescent="0.25">
      <c r="A2" s="131"/>
      <c r="B2" s="243"/>
      <c r="C2" s="243"/>
      <c r="D2" s="244"/>
      <c r="E2" s="244"/>
      <c r="F2" s="244"/>
      <c r="G2" s="458" t="s">
        <v>540</v>
      </c>
      <c r="H2" s="458"/>
      <c r="I2" s="458"/>
      <c r="J2" s="458"/>
      <c r="K2" s="45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</row>
    <row r="3" spans="1:102" s="8" customFormat="1" ht="18" customHeight="1" x14ac:dyDescent="0.25">
      <c r="A3" s="132"/>
      <c r="B3" s="133"/>
      <c r="C3" s="134"/>
      <c r="D3" s="276" t="s">
        <v>526</v>
      </c>
      <c r="E3" s="276"/>
      <c r="F3" s="276"/>
      <c r="G3" s="276"/>
      <c r="H3" s="276"/>
      <c r="I3" s="460"/>
      <c r="J3" s="460"/>
      <c r="K3" s="461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</row>
    <row r="4" spans="1:102" s="8" customFormat="1" ht="18" customHeight="1" x14ac:dyDescent="0.25">
      <c r="A4" s="132"/>
      <c r="B4" s="133"/>
      <c r="C4" s="277" t="s">
        <v>527</v>
      </c>
      <c r="D4" s="278"/>
      <c r="E4" s="278"/>
      <c r="F4" s="278"/>
      <c r="G4" s="278"/>
      <c r="H4" s="278"/>
      <c r="I4" s="460"/>
      <c r="J4" s="460"/>
      <c r="K4" s="461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</row>
    <row r="5" spans="1:102" s="8" customFormat="1" ht="18" customHeight="1" x14ac:dyDescent="0.25">
      <c r="A5" s="132"/>
      <c r="B5" s="133"/>
      <c r="C5" s="133"/>
      <c r="D5" s="279"/>
      <c r="E5" s="279"/>
      <c r="F5" s="279"/>
      <c r="G5" s="279"/>
      <c r="H5" s="279"/>
      <c r="I5" s="460"/>
      <c r="J5" s="460"/>
      <c r="K5" s="461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</row>
    <row r="6" spans="1:102" s="8" customFormat="1" ht="28.5" customHeight="1" x14ac:dyDescent="0.25">
      <c r="A6" s="135"/>
      <c r="B6" s="136"/>
      <c r="C6" s="136"/>
      <c r="D6" s="280" t="s">
        <v>538</v>
      </c>
      <c r="E6" s="280"/>
      <c r="F6" s="280"/>
      <c r="G6" s="280"/>
      <c r="H6" s="280"/>
      <c r="I6" s="462"/>
      <c r="J6" s="462"/>
      <c r="K6" s="463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</row>
    <row r="7" spans="1:102" s="8" customFormat="1" ht="11.25" customHeight="1" x14ac:dyDescent="0.25">
      <c r="A7" s="9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</row>
    <row r="8" spans="1:102" s="8" customFormat="1" ht="18" customHeight="1" x14ac:dyDescent="0.25">
      <c r="A8" s="210" t="s">
        <v>528</v>
      </c>
      <c r="B8" s="456" t="s">
        <v>568</v>
      </c>
      <c r="C8" s="456"/>
      <c r="D8" s="456"/>
      <c r="E8" s="456"/>
      <c r="F8" s="137"/>
      <c r="G8" s="137"/>
      <c r="H8" s="464" t="s">
        <v>529</v>
      </c>
      <c r="I8" s="464"/>
      <c r="J8" s="464"/>
      <c r="K8" s="465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</row>
    <row r="9" spans="1:102" s="8" customFormat="1" ht="18" customHeight="1" x14ac:dyDescent="0.25">
      <c r="A9" s="138"/>
      <c r="B9" s="457"/>
      <c r="C9" s="457"/>
      <c r="D9" s="457"/>
      <c r="E9" s="457"/>
      <c r="F9" s="139"/>
      <c r="G9" s="139"/>
      <c r="H9" s="466" t="s">
        <v>530</v>
      </c>
      <c r="I9" s="466"/>
      <c r="J9" s="466"/>
      <c r="K9" s="467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</row>
    <row r="10" spans="1:102" s="8" customFormat="1" ht="18" customHeight="1" x14ac:dyDescent="0.25">
      <c r="A10" s="211" t="s">
        <v>531</v>
      </c>
      <c r="B10" s="457" t="s">
        <v>532</v>
      </c>
      <c r="C10" s="457"/>
      <c r="D10" s="457"/>
      <c r="E10" s="457"/>
      <c r="F10" s="139"/>
      <c r="G10" s="139"/>
      <c r="H10" s="466" t="s">
        <v>539</v>
      </c>
      <c r="I10" s="466"/>
      <c r="J10" s="466"/>
      <c r="K10" s="467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  <c r="BF10" s="9"/>
      <c r="BG10" s="9"/>
      <c r="BH10" s="9"/>
      <c r="BI10" s="9"/>
      <c r="BJ10" s="9"/>
      <c r="BK10" s="9"/>
      <c r="BL10" s="9"/>
      <c r="BM10" s="9"/>
      <c r="BN10" s="9"/>
      <c r="BO10" s="9"/>
      <c r="BP10" s="9"/>
      <c r="BQ10" s="9"/>
      <c r="BR10" s="9"/>
      <c r="BS10" s="9"/>
      <c r="BT10" s="9"/>
      <c r="BU10" s="9"/>
      <c r="BV10" s="9"/>
      <c r="BW10" s="9"/>
      <c r="BX10" s="9"/>
      <c r="BY10" s="9"/>
      <c r="BZ10" s="9"/>
      <c r="CA10" s="9"/>
      <c r="CB10" s="9"/>
      <c r="CC10" s="9"/>
      <c r="CD10" s="9"/>
      <c r="CE10" s="9"/>
      <c r="CF10" s="9"/>
      <c r="CG10" s="9"/>
      <c r="CH10" s="9"/>
      <c r="CI10" s="9"/>
      <c r="CJ10" s="9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  <c r="CX10" s="9"/>
    </row>
    <row r="11" spans="1:102" s="8" customFormat="1" ht="18" customHeight="1" x14ac:dyDescent="0.25">
      <c r="A11" s="212" t="s">
        <v>533</v>
      </c>
      <c r="B11" s="455" t="s">
        <v>534</v>
      </c>
      <c r="C11" s="455"/>
      <c r="D11" s="455"/>
      <c r="E11" s="455"/>
      <c r="F11" s="275" t="s">
        <v>535</v>
      </c>
      <c r="G11" s="281" t="s">
        <v>537</v>
      </c>
      <c r="H11" s="468" t="s">
        <v>2304</v>
      </c>
      <c r="I11" s="468"/>
      <c r="J11" s="468"/>
      <c r="K11" s="46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</row>
    <row r="13" spans="1:102" ht="21.95" customHeight="1" x14ac:dyDescent="0.2">
      <c r="A13" s="266" t="s">
        <v>737</v>
      </c>
      <c r="B13" s="266" t="s">
        <v>2303</v>
      </c>
      <c r="C13" s="265"/>
      <c r="D13" s="266"/>
      <c r="E13" s="266" t="s">
        <v>10</v>
      </c>
      <c r="F13" s="428"/>
      <c r="G13" s="429"/>
      <c r="H13" s="265"/>
      <c r="I13" s="265"/>
      <c r="J13" s="265"/>
      <c r="K13" s="265" t="s">
        <v>2302</v>
      </c>
    </row>
    <row r="14" spans="1:102" ht="21.95" customHeight="1" x14ac:dyDescent="0.2">
      <c r="A14" s="266" t="s">
        <v>737</v>
      </c>
      <c r="B14" s="266" t="s">
        <v>2301</v>
      </c>
      <c r="C14" s="265"/>
      <c r="D14" s="266"/>
      <c r="E14" s="266" t="s">
        <v>12</v>
      </c>
      <c r="F14" s="428"/>
      <c r="G14" s="429"/>
      <c r="H14" s="265"/>
      <c r="I14" s="265"/>
      <c r="J14" s="265"/>
      <c r="K14" s="265" t="s">
        <v>2300</v>
      </c>
    </row>
    <row r="15" spans="1:102" ht="21.95" customHeight="1" x14ac:dyDescent="0.2">
      <c r="A15" s="266" t="s">
        <v>737</v>
      </c>
      <c r="B15" s="266" t="s">
        <v>2299</v>
      </c>
      <c r="C15" s="265"/>
      <c r="D15" s="266"/>
      <c r="E15" s="266" t="s">
        <v>14</v>
      </c>
      <c r="F15" s="428"/>
      <c r="G15" s="429"/>
      <c r="H15" s="265"/>
      <c r="I15" s="265"/>
      <c r="J15" s="265"/>
      <c r="K15" s="265" t="s">
        <v>2297</v>
      </c>
    </row>
    <row r="16" spans="1:102" ht="18" customHeight="1" x14ac:dyDescent="0.2">
      <c r="A16" s="260"/>
      <c r="B16" s="260" t="s">
        <v>719</v>
      </c>
      <c r="C16" s="259" t="s">
        <v>718</v>
      </c>
      <c r="D16" s="260" t="s">
        <v>717</v>
      </c>
      <c r="E16" s="260" t="s">
        <v>716</v>
      </c>
      <c r="F16" s="430" t="s">
        <v>715</v>
      </c>
      <c r="G16" s="431"/>
      <c r="H16" s="264" t="s">
        <v>714</v>
      </c>
      <c r="I16" s="259" t="s">
        <v>713</v>
      </c>
      <c r="J16" s="259" t="s">
        <v>712</v>
      </c>
      <c r="K16" s="259" t="s">
        <v>515</v>
      </c>
    </row>
    <row r="17" spans="1:11" ht="21.95" customHeight="1" x14ac:dyDescent="0.2">
      <c r="A17" s="263" t="s">
        <v>711</v>
      </c>
      <c r="B17" s="263" t="s">
        <v>2298</v>
      </c>
      <c r="C17" s="261" t="s">
        <v>1990</v>
      </c>
      <c r="D17" s="263" t="s">
        <v>17</v>
      </c>
      <c r="E17" s="263" t="s">
        <v>18</v>
      </c>
      <c r="F17" s="432" t="s">
        <v>1989</v>
      </c>
      <c r="G17" s="433"/>
      <c r="H17" s="262" t="s">
        <v>20</v>
      </c>
      <c r="I17" s="261">
        <v>1</v>
      </c>
      <c r="J17" s="261" t="s">
        <v>1988</v>
      </c>
      <c r="K17" s="261" t="s">
        <v>1988</v>
      </c>
    </row>
    <row r="18" spans="1:11" ht="33" customHeight="1" x14ac:dyDescent="0.2">
      <c r="A18" s="272" t="s">
        <v>772</v>
      </c>
      <c r="B18" s="272"/>
      <c r="C18" s="270" t="s">
        <v>1987</v>
      </c>
      <c r="D18" s="272" t="s">
        <v>17</v>
      </c>
      <c r="E18" s="272" t="s">
        <v>1986</v>
      </c>
      <c r="F18" s="442" t="s">
        <v>1985</v>
      </c>
      <c r="G18" s="443"/>
      <c r="H18" s="271" t="s">
        <v>78</v>
      </c>
      <c r="I18" s="270" t="s">
        <v>1984</v>
      </c>
      <c r="J18" s="270" t="s">
        <v>1983</v>
      </c>
      <c r="K18" s="269">
        <v>2.41</v>
      </c>
    </row>
    <row r="19" spans="1:11" ht="21.95" customHeight="1" x14ac:dyDescent="0.2">
      <c r="A19" s="272" t="s">
        <v>772</v>
      </c>
      <c r="B19" s="272"/>
      <c r="C19" s="270" t="s">
        <v>1982</v>
      </c>
      <c r="D19" s="272" t="s">
        <v>17</v>
      </c>
      <c r="E19" s="272" t="s">
        <v>1981</v>
      </c>
      <c r="F19" s="442" t="s">
        <v>769</v>
      </c>
      <c r="G19" s="443"/>
      <c r="H19" s="271" t="s">
        <v>768</v>
      </c>
      <c r="I19" s="270" t="s">
        <v>840</v>
      </c>
      <c r="J19" s="270" t="s">
        <v>1980</v>
      </c>
      <c r="K19" s="269">
        <v>24.88</v>
      </c>
    </row>
    <row r="20" spans="1:11" ht="21.95" customHeight="1" x14ac:dyDescent="0.2">
      <c r="A20" s="272" t="s">
        <v>772</v>
      </c>
      <c r="B20" s="272"/>
      <c r="C20" s="270" t="s">
        <v>771</v>
      </c>
      <c r="D20" s="272" t="s">
        <v>17</v>
      </c>
      <c r="E20" s="272" t="s">
        <v>770</v>
      </c>
      <c r="F20" s="442" t="s">
        <v>769</v>
      </c>
      <c r="G20" s="443"/>
      <c r="H20" s="271" t="s">
        <v>768</v>
      </c>
      <c r="I20" s="270" t="s">
        <v>1979</v>
      </c>
      <c r="J20" s="270" t="s">
        <v>766</v>
      </c>
      <c r="K20" s="269">
        <v>36.380000000000003</v>
      </c>
    </row>
    <row r="21" spans="1:11" ht="21.95" customHeight="1" x14ac:dyDescent="0.2">
      <c r="A21" s="258" t="s">
        <v>752</v>
      </c>
      <c r="B21" s="258"/>
      <c r="C21" s="257" t="s">
        <v>1978</v>
      </c>
      <c r="D21" s="258" t="s">
        <v>17</v>
      </c>
      <c r="E21" s="258" t="s">
        <v>1977</v>
      </c>
      <c r="F21" s="444" t="s">
        <v>654</v>
      </c>
      <c r="G21" s="445"/>
      <c r="H21" s="268" t="s">
        <v>1966</v>
      </c>
      <c r="I21" s="257" t="s">
        <v>1976</v>
      </c>
      <c r="J21" s="257" t="s">
        <v>1975</v>
      </c>
      <c r="K21" s="267">
        <v>25.6</v>
      </c>
    </row>
    <row r="22" spans="1:11" ht="21.95" customHeight="1" x14ac:dyDescent="0.2">
      <c r="A22" s="258" t="s">
        <v>752</v>
      </c>
      <c r="B22" s="258"/>
      <c r="C22" s="257" t="s">
        <v>1974</v>
      </c>
      <c r="D22" s="258" t="s">
        <v>17</v>
      </c>
      <c r="E22" s="258" t="s">
        <v>1973</v>
      </c>
      <c r="F22" s="437" t="s">
        <v>654</v>
      </c>
      <c r="G22" s="437"/>
      <c r="H22" s="268" t="s">
        <v>20</v>
      </c>
      <c r="I22" s="257" t="s">
        <v>840</v>
      </c>
      <c r="J22" s="257" t="s">
        <v>1972</v>
      </c>
      <c r="K22" s="267">
        <v>250</v>
      </c>
    </row>
    <row r="23" spans="1:11" ht="21.95" customHeight="1" x14ac:dyDescent="0.2">
      <c r="A23" s="258" t="s">
        <v>752</v>
      </c>
      <c r="B23" s="258"/>
      <c r="C23" s="257" t="s">
        <v>1971</v>
      </c>
      <c r="D23" s="258" t="s">
        <v>17</v>
      </c>
      <c r="E23" s="258" t="s">
        <v>1970</v>
      </c>
      <c r="F23" s="437" t="s">
        <v>654</v>
      </c>
      <c r="G23" s="437"/>
      <c r="H23" s="268" t="s">
        <v>763</v>
      </c>
      <c r="I23" s="257" t="s">
        <v>861</v>
      </c>
      <c r="J23" s="257" t="s">
        <v>1969</v>
      </c>
      <c r="K23" s="267">
        <v>1.1100000000000001</v>
      </c>
    </row>
    <row r="24" spans="1:11" ht="21.95" customHeight="1" x14ac:dyDescent="0.2">
      <c r="A24" s="258" t="s">
        <v>752</v>
      </c>
      <c r="B24" s="258"/>
      <c r="C24" s="257" t="s">
        <v>1968</v>
      </c>
      <c r="D24" s="258" t="s">
        <v>17</v>
      </c>
      <c r="E24" s="258" t="s">
        <v>1967</v>
      </c>
      <c r="F24" s="437" t="s">
        <v>654</v>
      </c>
      <c r="G24" s="437"/>
      <c r="H24" s="268" t="s">
        <v>1966</v>
      </c>
      <c r="I24" s="257" t="s">
        <v>840</v>
      </c>
      <c r="J24" s="257" t="s">
        <v>1965</v>
      </c>
      <c r="K24" s="267">
        <v>6.11</v>
      </c>
    </row>
    <row r="25" spans="1:11" x14ac:dyDescent="0.2">
      <c r="A25" s="256"/>
      <c r="B25" s="256"/>
      <c r="C25" s="256"/>
      <c r="D25" s="256"/>
      <c r="E25" s="256"/>
      <c r="F25" s="256" t="s">
        <v>638</v>
      </c>
      <c r="G25" s="256" t="s">
        <v>1964</v>
      </c>
      <c r="H25" s="256" t="s">
        <v>636</v>
      </c>
      <c r="I25" s="256" t="s">
        <v>1963</v>
      </c>
      <c r="J25" s="256" t="s">
        <v>634</v>
      </c>
      <c r="K25" s="256" t="s">
        <v>1962</v>
      </c>
    </row>
    <row r="26" spans="1:11" x14ac:dyDescent="0.2">
      <c r="A26" s="256"/>
      <c r="B26" s="256"/>
      <c r="C26" s="256"/>
      <c r="D26" s="256"/>
      <c r="E26" s="256"/>
      <c r="F26" s="256" t="s">
        <v>632</v>
      </c>
      <c r="G26" s="256" t="s">
        <v>1961</v>
      </c>
      <c r="H26" s="438" t="s">
        <v>630</v>
      </c>
      <c r="I26" s="438"/>
      <c r="J26" s="438" t="s">
        <v>1960</v>
      </c>
      <c r="K26" s="438"/>
    </row>
    <row r="27" spans="1:11" ht="30" customHeight="1" thickBot="1" x14ac:dyDescent="0.25">
      <c r="A27" s="256"/>
      <c r="B27" s="256"/>
      <c r="C27" s="256"/>
      <c r="D27" s="256"/>
      <c r="E27" s="256"/>
      <c r="F27" s="256" t="s">
        <v>628</v>
      </c>
      <c r="G27" s="256" t="s">
        <v>2015</v>
      </c>
      <c r="H27" s="439" t="s">
        <v>626</v>
      </c>
      <c r="I27" s="439"/>
      <c r="J27" s="439" t="s">
        <v>2297</v>
      </c>
      <c r="K27" s="439"/>
    </row>
    <row r="28" spans="1:11" ht="0.95" customHeight="1" thickTop="1" x14ac:dyDescent="0.2">
      <c r="A28" s="255"/>
      <c r="B28" s="255"/>
      <c r="C28" s="255"/>
      <c r="D28" s="255"/>
      <c r="E28" s="255"/>
      <c r="F28" s="255"/>
      <c r="G28" s="255"/>
      <c r="H28" s="255"/>
      <c r="I28" s="255"/>
      <c r="J28" s="255"/>
      <c r="K28" s="255"/>
    </row>
    <row r="29" spans="1:11" ht="21.95" customHeight="1" x14ac:dyDescent="0.2">
      <c r="A29" s="266" t="s">
        <v>737</v>
      </c>
      <c r="B29" s="266" t="s">
        <v>2296</v>
      </c>
      <c r="C29" s="265"/>
      <c r="D29" s="266"/>
      <c r="E29" s="266" t="s">
        <v>22</v>
      </c>
      <c r="F29" s="440"/>
      <c r="G29" s="441"/>
      <c r="H29" s="265"/>
      <c r="I29" s="265"/>
      <c r="J29" s="265"/>
      <c r="K29" s="265" t="s">
        <v>2245</v>
      </c>
    </row>
    <row r="30" spans="1:11" ht="18" customHeight="1" x14ac:dyDescent="0.2">
      <c r="A30" s="260"/>
      <c r="B30" s="260" t="s">
        <v>719</v>
      </c>
      <c r="C30" s="259" t="s">
        <v>718</v>
      </c>
      <c r="D30" s="260" t="s">
        <v>717</v>
      </c>
      <c r="E30" s="260" t="s">
        <v>716</v>
      </c>
      <c r="F30" s="434" t="s">
        <v>715</v>
      </c>
      <c r="G30" s="434"/>
      <c r="H30" s="264" t="s">
        <v>714</v>
      </c>
      <c r="I30" s="259" t="s">
        <v>713</v>
      </c>
      <c r="J30" s="259" t="s">
        <v>712</v>
      </c>
      <c r="K30" s="259" t="s">
        <v>515</v>
      </c>
    </row>
    <row r="31" spans="1:11" ht="33" customHeight="1" x14ac:dyDescent="0.2">
      <c r="A31" s="263" t="s">
        <v>711</v>
      </c>
      <c r="B31" s="263" t="s">
        <v>2295</v>
      </c>
      <c r="C31" s="261" t="s">
        <v>2294</v>
      </c>
      <c r="D31" s="263" t="s">
        <v>17</v>
      </c>
      <c r="E31" s="263" t="s">
        <v>25</v>
      </c>
      <c r="F31" s="435" t="s">
        <v>2293</v>
      </c>
      <c r="G31" s="435"/>
      <c r="H31" s="262" t="s">
        <v>26</v>
      </c>
      <c r="I31" s="261">
        <v>1</v>
      </c>
      <c r="J31" s="261" t="s">
        <v>2292</v>
      </c>
      <c r="K31" s="261" t="s">
        <v>2292</v>
      </c>
    </row>
    <row r="32" spans="1:11" ht="21.95" customHeight="1" x14ac:dyDescent="0.2">
      <c r="A32" s="272" t="s">
        <v>772</v>
      </c>
      <c r="B32" s="272"/>
      <c r="C32" s="270" t="s">
        <v>2024</v>
      </c>
      <c r="D32" s="272" t="s">
        <v>17</v>
      </c>
      <c r="E32" s="272" t="s">
        <v>2023</v>
      </c>
      <c r="F32" s="436" t="s">
        <v>769</v>
      </c>
      <c r="G32" s="436"/>
      <c r="H32" s="271" t="s">
        <v>768</v>
      </c>
      <c r="I32" s="270" t="s">
        <v>2015</v>
      </c>
      <c r="J32" s="270" t="s">
        <v>2021</v>
      </c>
      <c r="K32" s="269">
        <v>152.1</v>
      </c>
    </row>
    <row r="33" spans="1:11" ht="21.95" customHeight="1" x14ac:dyDescent="0.2">
      <c r="A33" s="272" t="s">
        <v>772</v>
      </c>
      <c r="B33" s="272"/>
      <c r="C33" s="270" t="s">
        <v>771</v>
      </c>
      <c r="D33" s="272" t="s">
        <v>17</v>
      </c>
      <c r="E33" s="272" t="s">
        <v>770</v>
      </c>
      <c r="F33" s="436" t="s">
        <v>769</v>
      </c>
      <c r="G33" s="436"/>
      <c r="H33" s="271" t="s">
        <v>768</v>
      </c>
      <c r="I33" s="270" t="s">
        <v>2015</v>
      </c>
      <c r="J33" s="270" t="s">
        <v>766</v>
      </c>
      <c r="K33" s="269">
        <v>109.14</v>
      </c>
    </row>
    <row r="34" spans="1:11" ht="33" customHeight="1" x14ac:dyDescent="0.2">
      <c r="A34" s="258" t="s">
        <v>752</v>
      </c>
      <c r="B34" s="258"/>
      <c r="C34" s="257" t="s">
        <v>2291</v>
      </c>
      <c r="D34" s="258" t="s">
        <v>17</v>
      </c>
      <c r="E34" s="258" t="s">
        <v>2290</v>
      </c>
      <c r="F34" s="437" t="s">
        <v>654</v>
      </c>
      <c r="G34" s="437"/>
      <c r="H34" s="268" t="s">
        <v>26</v>
      </c>
      <c r="I34" s="257" t="s">
        <v>840</v>
      </c>
      <c r="J34" s="257" t="s">
        <v>2289</v>
      </c>
      <c r="K34" s="267">
        <v>23.91</v>
      </c>
    </row>
    <row r="35" spans="1:11" ht="21.95" customHeight="1" x14ac:dyDescent="0.2">
      <c r="A35" s="258" t="s">
        <v>752</v>
      </c>
      <c r="B35" s="258"/>
      <c r="C35" s="257" t="s">
        <v>2288</v>
      </c>
      <c r="D35" s="258" t="s">
        <v>17</v>
      </c>
      <c r="E35" s="258" t="s">
        <v>2287</v>
      </c>
      <c r="F35" s="437" t="s">
        <v>654</v>
      </c>
      <c r="G35" s="437"/>
      <c r="H35" s="268" t="s">
        <v>26</v>
      </c>
      <c r="I35" s="257" t="s">
        <v>1979</v>
      </c>
      <c r="J35" s="257" t="s">
        <v>985</v>
      </c>
      <c r="K35" s="267">
        <v>1.1200000000000001</v>
      </c>
    </row>
    <row r="36" spans="1:11" ht="33" customHeight="1" x14ac:dyDescent="0.2">
      <c r="A36" s="258" t="s">
        <v>752</v>
      </c>
      <c r="B36" s="258"/>
      <c r="C36" s="257" t="s">
        <v>2286</v>
      </c>
      <c r="D36" s="258" t="s">
        <v>17</v>
      </c>
      <c r="E36" s="258" t="s">
        <v>2285</v>
      </c>
      <c r="F36" s="437" t="s">
        <v>654</v>
      </c>
      <c r="G36" s="437"/>
      <c r="H36" s="268" t="s">
        <v>1966</v>
      </c>
      <c r="I36" s="257" t="s">
        <v>2284</v>
      </c>
      <c r="J36" s="257" t="s">
        <v>2283</v>
      </c>
      <c r="K36" s="267">
        <v>173.16</v>
      </c>
    </row>
    <row r="37" spans="1:11" ht="33" customHeight="1" x14ac:dyDescent="0.2">
      <c r="A37" s="258" t="s">
        <v>752</v>
      </c>
      <c r="B37" s="258"/>
      <c r="C37" s="257" t="s">
        <v>2282</v>
      </c>
      <c r="D37" s="258" t="s">
        <v>17</v>
      </c>
      <c r="E37" s="258" t="s">
        <v>2281</v>
      </c>
      <c r="F37" s="437" t="s">
        <v>654</v>
      </c>
      <c r="G37" s="437"/>
      <c r="H37" s="268" t="s">
        <v>26</v>
      </c>
      <c r="I37" s="257" t="s">
        <v>840</v>
      </c>
      <c r="J37" s="257" t="s">
        <v>2280</v>
      </c>
      <c r="K37" s="267">
        <v>69.88</v>
      </c>
    </row>
    <row r="38" spans="1:11" ht="33" customHeight="1" x14ac:dyDescent="0.2">
      <c r="A38" s="258" t="s">
        <v>752</v>
      </c>
      <c r="B38" s="258"/>
      <c r="C38" s="257" t="s">
        <v>2279</v>
      </c>
      <c r="D38" s="258" t="s">
        <v>17</v>
      </c>
      <c r="E38" s="258" t="s">
        <v>2278</v>
      </c>
      <c r="F38" s="437" t="s">
        <v>654</v>
      </c>
      <c r="G38" s="437"/>
      <c r="H38" s="268" t="s">
        <v>26</v>
      </c>
      <c r="I38" s="257" t="s">
        <v>1979</v>
      </c>
      <c r="J38" s="257" t="s">
        <v>2277</v>
      </c>
      <c r="K38" s="267">
        <v>49.86</v>
      </c>
    </row>
    <row r="39" spans="1:11" ht="21.95" customHeight="1" x14ac:dyDescent="0.2">
      <c r="A39" s="258" t="s">
        <v>752</v>
      </c>
      <c r="B39" s="258"/>
      <c r="C39" s="257" t="s">
        <v>2276</v>
      </c>
      <c r="D39" s="258" t="s">
        <v>17</v>
      </c>
      <c r="E39" s="258" t="s">
        <v>2275</v>
      </c>
      <c r="F39" s="437" t="s">
        <v>654</v>
      </c>
      <c r="G39" s="437"/>
      <c r="H39" s="268" t="s">
        <v>26</v>
      </c>
      <c r="I39" s="257" t="s">
        <v>1979</v>
      </c>
      <c r="J39" s="257" t="s">
        <v>2274</v>
      </c>
      <c r="K39" s="267">
        <v>7.7</v>
      </c>
    </row>
    <row r="40" spans="1:11" ht="21.95" customHeight="1" x14ac:dyDescent="0.2">
      <c r="A40" s="258" t="s">
        <v>752</v>
      </c>
      <c r="B40" s="258"/>
      <c r="C40" s="257" t="s">
        <v>2273</v>
      </c>
      <c r="D40" s="258" t="s">
        <v>17</v>
      </c>
      <c r="E40" s="258" t="s">
        <v>2272</v>
      </c>
      <c r="F40" s="437" t="s">
        <v>654</v>
      </c>
      <c r="G40" s="437"/>
      <c r="H40" s="268" t="s">
        <v>26</v>
      </c>
      <c r="I40" s="257" t="s">
        <v>840</v>
      </c>
      <c r="J40" s="257" t="s">
        <v>2271</v>
      </c>
      <c r="K40" s="267">
        <v>16.27</v>
      </c>
    </row>
    <row r="41" spans="1:11" ht="21.95" customHeight="1" x14ac:dyDescent="0.2">
      <c r="A41" s="258" t="s">
        <v>752</v>
      </c>
      <c r="B41" s="258"/>
      <c r="C41" s="257" t="s">
        <v>2270</v>
      </c>
      <c r="D41" s="258" t="s">
        <v>17</v>
      </c>
      <c r="E41" s="258" t="s">
        <v>2269</v>
      </c>
      <c r="F41" s="437" t="s">
        <v>654</v>
      </c>
      <c r="G41" s="437"/>
      <c r="H41" s="268" t="s">
        <v>1966</v>
      </c>
      <c r="I41" s="257" t="s">
        <v>2268</v>
      </c>
      <c r="J41" s="257" t="s">
        <v>2267</v>
      </c>
      <c r="K41" s="267">
        <v>33.57</v>
      </c>
    </row>
    <row r="42" spans="1:11" ht="21.95" customHeight="1" x14ac:dyDescent="0.2">
      <c r="A42" s="258" t="s">
        <v>752</v>
      </c>
      <c r="B42" s="258"/>
      <c r="C42" s="257" t="s">
        <v>2266</v>
      </c>
      <c r="D42" s="258" t="s">
        <v>17</v>
      </c>
      <c r="E42" s="258" t="s">
        <v>2265</v>
      </c>
      <c r="F42" s="437" t="s">
        <v>654</v>
      </c>
      <c r="G42" s="437"/>
      <c r="H42" s="268" t="s">
        <v>1966</v>
      </c>
      <c r="I42" s="257" t="s">
        <v>1979</v>
      </c>
      <c r="J42" s="257" t="s">
        <v>2264</v>
      </c>
      <c r="K42" s="267">
        <v>3.84</v>
      </c>
    </row>
    <row r="43" spans="1:11" ht="33" customHeight="1" x14ac:dyDescent="0.2">
      <c r="A43" s="258" t="s">
        <v>752</v>
      </c>
      <c r="B43" s="258"/>
      <c r="C43" s="257" t="s">
        <v>2263</v>
      </c>
      <c r="D43" s="258" t="s">
        <v>17</v>
      </c>
      <c r="E43" s="258" t="s">
        <v>2262</v>
      </c>
      <c r="F43" s="437" t="s">
        <v>654</v>
      </c>
      <c r="G43" s="437"/>
      <c r="H43" s="268" t="s">
        <v>26</v>
      </c>
      <c r="I43" s="257" t="s">
        <v>840</v>
      </c>
      <c r="J43" s="257" t="s">
        <v>2261</v>
      </c>
      <c r="K43" s="267">
        <v>31.44</v>
      </c>
    </row>
    <row r="44" spans="1:11" ht="21.95" customHeight="1" x14ac:dyDescent="0.2">
      <c r="A44" s="258" t="s">
        <v>752</v>
      </c>
      <c r="B44" s="258"/>
      <c r="C44" s="257" t="s">
        <v>2260</v>
      </c>
      <c r="D44" s="258" t="s">
        <v>17</v>
      </c>
      <c r="E44" s="258" t="s">
        <v>2259</v>
      </c>
      <c r="F44" s="437" t="s">
        <v>654</v>
      </c>
      <c r="G44" s="437"/>
      <c r="H44" s="268" t="s">
        <v>26</v>
      </c>
      <c r="I44" s="257" t="s">
        <v>840</v>
      </c>
      <c r="J44" s="257" t="s">
        <v>2258</v>
      </c>
      <c r="K44" s="267">
        <v>4.59</v>
      </c>
    </row>
    <row r="45" spans="1:11" ht="33" customHeight="1" x14ac:dyDescent="0.2">
      <c r="A45" s="258" t="s">
        <v>752</v>
      </c>
      <c r="B45" s="258"/>
      <c r="C45" s="257" t="s">
        <v>2257</v>
      </c>
      <c r="D45" s="258" t="s">
        <v>17</v>
      </c>
      <c r="E45" s="258" t="s">
        <v>2256</v>
      </c>
      <c r="F45" s="437" t="s">
        <v>654</v>
      </c>
      <c r="G45" s="437"/>
      <c r="H45" s="268" t="s">
        <v>26</v>
      </c>
      <c r="I45" s="257" t="s">
        <v>1979</v>
      </c>
      <c r="J45" s="257" t="s">
        <v>2255</v>
      </c>
      <c r="K45" s="267">
        <v>6.06</v>
      </c>
    </row>
    <row r="46" spans="1:11" ht="21.95" customHeight="1" x14ac:dyDescent="0.2">
      <c r="A46" s="258" t="s">
        <v>752</v>
      </c>
      <c r="B46" s="258"/>
      <c r="C46" s="257" t="s">
        <v>2254</v>
      </c>
      <c r="D46" s="258" t="s">
        <v>17</v>
      </c>
      <c r="E46" s="258" t="s">
        <v>2253</v>
      </c>
      <c r="F46" s="437" t="s">
        <v>654</v>
      </c>
      <c r="G46" s="437"/>
      <c r="H46" s="268" t="s">
        <v>26</v>
      </c>
      <c r="I46" s="257" t="s">
        <v>840</v>
      </c>
      <c r="J46" s="257" t="s">
        <v>2252</v>
      </c>
      <c r="K46" s="267">
        <v>303.37</v>
      </c>
    </row>
    <row r="47" spans="1:11" ht="21.95" customHeight="1" x14ac:dyDescent="0.2">
      <c r="A47" s="258" t="s">
        <v>752</v>
      </c>
      <c r="B47" s="258"/>
      <c r="C47" s="257" t="s">
        <v>2251</v>
      </c>
      <c r="D47" s="258" t="s">
        <v>17</v>
      </c>
      <c r="E47" s="258" t="s">
        <v>2250</v>
      </c>
      <c r="F47" s="437" t="s">
        <v>654</v>
      </c>
      <c r="G47" s="437"/>
      <c r="H47" s="268" t="s">
        <v>26</v>
      </c>
      <c r="I47" s="257" t="s">
        <v>840</v>
      </c>
      <c r="J47" s="257" t="s">
        <v>904</v>
      </c>
      <c r="K47" s="267">
        <v>0.27</v>
      </c>
    </row>
    <row r="48" spans="1:11" x14ac:dyDescent="0.2">
      <c r="A48" s="256"/>
      <c r="B48" s="256"/>
      <c r="C48" s="256"/>
      <c r="D48" s="256"/>
      <c r="E48" s="256"/>
      <c r="F48" s="256" t="s">
        <v>638</v>
      </c>
      <c r="G48" s="256" t="s">
        <v>2249</v>
      </c>
      <c r="H48" s="256" t="s">
        <v>636</v>
      </c>
      <c r="I48" s="256" t="s">
        <v>2248</v>
      </c>
      <c r="J48" s="256" t="s">
        <v>634</v>
      </c>
      <c r="K48" s="256" t="s">
        <v>2247</v>
      </c>
    </row>
    <row r="49" spans="1:11" x14ac:dyDescent="0.2">
      <c r="A49" s="256"/>
      <c r="B49" s="256"/>
      <c r="C49" s="256"/>
      <c r="D49" s="256"/>
      <c r="E49" s="256"/>
      <c r="F49" s="256" t="s">
        <v>632</v>
      </c>
      <c r="G49" s="256" t="s">
        <v>2246</v>
      </c>
      <c r="H49" s="438" t="s">
        <v>630</v>
      </c>
      <c r="I49" s="438"/>
      <c r="J49" s="438" t="s">
        <v>2245</v>
      </c>
      <c r="K49" s="438"/>
    </row>
    <row r="50" spans="1:11" ht="30" customHeight="1" thickBot="1" x14ac:dyDescent="0.25">
      <c r="A50" s="256"/>
      <c r="B50" s="256"/>
      <c r="C50" s="256"/>
      <c r="D50" s="256"/>
      <c r="E50" s="256"/>
      <c r="F50" s="256" t="s">
        <v>628</v>
      </c>
      <c r="G50" s="256" t="s">
        <v>840</v>
      </c>
      <c r="H50" s="439" t="s">
        <v>626</v>
      </c>
      <c r="I50" s="439"/>
      <c r="J50" s="439" t="s">
        <v>2245</v>
      </c>
      <c r="K50" s="439"/>
    </row>
    <row r="51" spans="1:11" ht="0.95" customHeight="1" thickTop="1" x14ac:dyDescent="0.2">
      <c r="A51" s="255"/>
      <c r="B51" s="255"/>
      <c r="C51" s="255"/>
      <c r="D51" s="255"/>
      <c r="E51" s="255"/>
      <c r="F51" s="255"/>
      <c r="G51" s="255"/>
      <c r="H51" s="255"/>
      <c r="I51" s="255"/>
      <c r="J51" s="255"/>
      <c r="K51" s="255"/>
    </row>
    <row r="52" spans="1:11" ht="21.95" customHeight="1" x14ac:dyDescent="0.2">
      <c r="A52" s="266" t="s">
        <v>737</v>
      </c>
      <c r="B52" s="266" t="s">
        <v>2244</v>
      </c>
      <c r="C52" s="265"/>
      <c r="D52" s="266"/>
      <c r="E52" s="266" t="s">
        <v>28</v>
      </c>
      <c r="F52" s="440"/>
      <c r="G52" s="441"/>
      <c r="H52" s="265"/>
      <c r="I52" s="265"/>
      <c r="J52" s="265"/>
      <c r="K52" s="265" t="s">
        <v>2243</v>
      </c>
    </row>
    <row r="53" spans="1:11" ht="18" customHeight="1" x14ac:dyDescent="0.2">
      <c r="A53" s="260"/>
      <c r="B53" s="260" t="s">
        <v>719</v>
      </c>
      <c r="C53" s="259" t="s">
        <v>718</v>
      </c>
      <c r="D53" s="260" t="s">
        <v>717</v>
      </c>
      <c r="E53" s="260" t="s">
        <v>716</v>
      </c>
      <c r="F53" s="434" t="s">
        <v>715</v>
      </c>
      <c r="G53" s="434"/>
      <c r="H53" s="264" t="s">
        <v>714</v>
      </c>
      <c r="I53" s="259" t="s">
        <v>713</v>
      </c>
      <c r="J53" s="259" t="s">
        <v>712</v>
      </c>
      <c r="K53" s="259" t="s">
        <v>515</v>
      </c>
    </row>
    <row r="54" spans="1:11" ht="21.95" customHeight="1" x14ac:dyDescent="0.2">
      <c r="A54" s="263" t="s">
        <v>711</v>
      </c>
      <c r="B54" s="263" t="s">
        <v>2242</v>
      </c>
      <c r="C54" s="261" t="s">
        <v>2241</v>
      </c>
      <c r="D54" s="263" t="s">
        <v>17</v>
      </c>
      <c r="E54" s="263" t="s">
        <v>31</v>
      </c>
      <c r="F54" s="435" t="s">
        <v>1985</v>
      </c>
      <c r="G54" s="435"/>
      <c r="H54" s="262" t="s">
        <v>26</v>
      </c>
      <c r="I54" s="261">
        <v>1</v>
      </c>
      <c r="J54" s="261" t="s">
        <v>2240</v>
      </c>
      <c r="K54" s="261" t="s">
        <v>2240</v>
      </c>
    </row>
    <row r="55" spans="1:11" ht="33" customHeight="1" x14ac:dyDescent="0.2">
      <c r="A55" s="258" t="s">
        <v>752</v>
      </c>
      <c r="B55" s="258"/>
      <c r="C55" s="257" t="s">
        <v>2239</v>
      </c>
      <c r="D55" s="258" t="s">
        <v>17</v>
      </c>
      <c r="E55" s="258" t="s">
        <v>2238</v>
      </c>
      <c r="F55" s="437" t="s">
        <v>654</v>
      </c>
      <c r="G55" s="437"/>
      <c r="H55" s="268" t="s">
        <v>1966</v>
      </c>
      <c r="I55" s="257" t="s">
        <v>1979</v>
      </c>
      <c r="J55" s="257" t="s">
        <v>2237</v>
      </c>
      <c r="K55" s="267">
        <v>28.12</v>
      </c>
    </row>
    <row r="56" spans="1:11" x14ac:dyDescent="0.2">
      <c r="A56" s="256"/>
      <c r="B56" s="256"/>
      <c r="C56" s="256"/>
      <c r="D56" s="256"/>
      <c r="E56" s="256"/>
      <c r="F56" s="256" t="s">
        <v>638</v>
      </c>
      <c r="G56" s="256" t="s">
        <v>686</v>
      </c>
      <c r="H56" s="256" t="s">
        <v>636</v>
      </c>
      <c r="I56" s="256" t="s">
        <v>686</v>
      </c>
      <c r="J56" s="256" t="s">
        <v>634</v>
      </c>
      <c r="K56" s="256" t="s">
        <v>686</v>
      </c>
    </row>
    <row r="57" spans="1:11" x14ac:dyDescent="0.2">
      <c r="A57" s="256"/>
      <c r="B57" s="256"/>
      <c r="C57" s="256"/>
      <c r="D57" s="256"/>
      <c r="E57" s="256"/>
      <c r="F57" s="256" t="s">
        <v>632</v>
      </c>
      <c r="G57" s="256" t="s">
        <v>2236</v>
      </c>
      <c r="H57" s="438" t="s">
        <v>630</v>
      </c>
      <c r="I57" s="438"/>
      <c r="J57" s="438" t="s">
        <v>2235</v>
      </c>
      <c r="K57" s="438"/>
    </row>
    <row r="58" spans="1:11" ht="30" customHeight="1" thickBot="1" x14ac:dyDescent="0.25">
      <c r="A58" s="256"/>
      <c r="B58" s="256"/>
      <c r="C58" s="256"/>
      <c r="D58" s="256"/>
      <c r="E58" s="256"/>
      <c r="F58" s="256" t="s">
        <v>628</v>
      </c>
      <c r="G58" s="256" t="s">
        <v>2234</v>
      </c>
      <c r="H58" s="439" t="s">
        <v>626</v>
      </c>
      <c r="I58" s="439"/>
      <c r="J58" s="439" t="s">
        <v>2233</v>
      </c>
      <c r="K58" s="439"/>
    </row>
    <row r="59" spans="1:11" ht="0.95" customHeight="1" thickTop="1" x14ac:dyDescent="0.2">
      <c r="A59" s="255"/>
      <c r="B59" s="255"/>
      <c r="C59" s="255"/>
      <c r="D59" s="255"/>
      <c r="E59" s="255"/>
      <c r="F59" s="255"/>
      <c r="G59" s="255"/>
      <c r="H59" s="255"/>
      <c r="I59" s="255"/>
      <c r="J59" s="255"/>
      <c r="K59" s="255"/>
    </row>
    <row r="60" spans="1:11" ht="18" customHeight="1" x14ac:dyDescent="0.2">
      <c r="A60" s="260"/>
      <c r="B60" s="260" t="s">
        <v>719</v>
      </c>
      <c r="C60" s="259" t="s">
        <v>718</v>
      </c>
      <c r="D60" s="260" t="s">
        <v>717</v>
      </c>
      <c r="E60" s="260" t="s">
        <v>716</v>
      </c>
      <c r="F60" s="434" t="s">
        <v>715</v>
      </c>
      <c r="G60" s="434"/>
      <c r="H60" s="264" t="s">
        <v>714</v>
      </c>
      <c r="I60" s="259" t="s">
        <v>713</v>
      </c>
      <c r="J60" s="259" t="s">
        <v>712</v>
      </c>
      <c r="K60" s="259" t="s">
        <v>515</v>
      </c>
    </row>
    <row r="61" spans="1:11" ht="21.95" customHeight="1" x14ac:dyDescent="0.2">
      <c r="A61" s="263" t="s">
        <v>711</v>
      </c>
      <c r="B61" s="263" t="s">
        <v>2232</v>
      </c>
      <c r="C61" s="261" t="s">
        <v>2231</v>
      </c>
      <c r="D61" s="263" t="s">
        <v>17</v>
      </c>
      <c r="E61" s="263" t="s">
        <v>34</v>
      </c>
      <c r="F61" s="435" t="s">
        <v>2230</v>
      </c>
      <c r="G61" s="435"/>
      <c r="H61" s="262" t="s">
        <v>26</v>
      </c>
      <c r="I61" s="261">
        <v>1</v>
      </c>
      <c r="J61" s="261" t="s">
        <v>2229</v>
      </c>
      <c r="K61" s="261" t="s">
        <v>2229</v>
      </c>
    </row>
    <row r="62" spans="1:11" ht="21.95" customHeight="1" x14ac:dyDescent="0.2">
      <c r="A62" s="272" t="s">
        <v>772</v>
      </c>
      <c r="B62" s="272"/>
      <c r="C62" s="270" t="s">
        <v>2228</v>
      </c>
      <c r="D62" s="272" t="s">
        <v>17</v>
      </c>
      <c r="E62" s="272" t="s">
        <v>2227</v>
      </c>
      <c r="F62" s="436" t="s">
        <v>769</v>
      </c>
      <c r="G62" s="436"/>
      <c r="H62" s="271" t="s">
        <v>768</v>
      </c>
      <c r="I62" s="270" t="s">
        <v>2223</v>
      </c>
      <c r="J62" s="270" t="s">
        <v>2226</v>
      </c>
      <c r="K62" s="269">
        <v>147.91</v>
      </c>
    </row>
    <row r="63" spans="1:11" ht="21.95" customHeight="1" x14ac:dyDescent="0.2">
      <c r="A63" s="272" t="s">
        <v>772</v>
      </c>
      <c r="B63" s="272"/>
      <c r="C63" s="270" t="s">
        <v>2225</v>
      </c>
      <c r="D63" s="272" t="s">
        <v>17</v>
      </c>
      <c r="E63" s="272" t="s">
        <v>2224</v>
      </c>
      <c r="F63" s="436" t="s">
        <v>769</v>
      </c>
      <c r="G63" s="436"/>
      <c r="H63" s="271" t="s">
        <v>768</v>
      </c>
      <c r="I63" s="270" t="s">
        <v>2223</v>
      </c>
      <c r="J63" s="270" t="s">
        <v>2222</v>
      </c>
      <c r="K63" s="269">
        <v>192.42</v>
      </c>
    </row>
    <row r="64" spans="1:11" ht="21.95" customHeight="1" x14ac:dyDescent="0.2">
      <c r="A64" s="258" t="s">
        <v>752</v>
      </c>
      <c r="B64" s="258"/>
      <c r="C64" s="257" t="s">
        <v>2221</v>
      </c>
      <c r="D64" s="258" t="s">
        <v>17</v>
      </c>
      <c r="E64" s="258" t="s">
        <v>2220</v>
      </c>
      <c r="F64" s="437" t="s">
        <v>654</v>
      </c>
      <c r="G64" s="437"/>
      <c r="H64" s="268" t="s">
        <v>26</v>
      </c>
      <c r="I64" s="257" t="s">
        <v>840</v>
      </c>
      <c r="J64" s="257" t="s">
        <v>2219</v>
      </c>
      <c r="K64" s="267">
        <v>9.61</v>
      </c>
    </row>
    <row r="65" spans="1:11" ht="21.95" customHeight="1" x14ac:dyDescent="0.2">
      <c r="A65" s="258" t="s">
        <v>752</v>
      </c>
      <c r="B65" s="258"/>
      <c r="C65" s="257" t="s">
        <v>2218</v>
      </c>
      <c r="D65" s="258" t="s">
        <v>17</v>
      </c>
      <c r="E65" s="258" t="s">
        <v>2217</v>
      </c>
      <c r="F65" s="437" t="s">
        <v>654</v>
      </c>
      <c r="G65" s="437"/>
      <c r="H65" s="268" t="s">
        <v>26</v>
      </c>
      <c r="I65" s="257" t="s">
        <v>1979</v>
      </c>
      <c r="J65" s="257" t="s">
        <v>2216</v>
      </c>
      <c r="K65" s="267">
        <v>32.44</v>
      </c>
    </row>
    <row r="66" spans="1:11" ht="21.95" customHeight="1" x14ac:dyDescent="0.2">
      <c r="A66" s="258" t="s">
        <v>752</v>
      </c>
      <c r="B66" s="258"/>
      <c r="C66" s="257" t="s">
        <v>2215</v>
      </c>
      <c r="D66" s="258" t="s">
        <v>17</v>
      </c>
      <c r="E66" s="258" t="s">
        <v>2214</v>
      </c>
      <c r="F66" s="437" t="s">
        <v>654</v>
      </c>
      <c r="G66" s="437"/>
      <c r="H66" s="268" t="s">
        <v>26</v>
      </c>
      <c r="I66" s="257" t="s">
        <v>840</v>
      </c>
      <c r="J66" s="257" t="s">
        <v>2213</v>
      </c>
      <c r="K66" s="267">
        <v>18.12</v>
      </c>
    </row>
    <row r="67" spans="1:11" ht="21.95" customHeight="1" x14ac:dyDescent="0.2">
      <c r="A67" s="258" t="s">
        <v>752</v>
      </c>
      <c r="B67" s="258"/>
      <c r="C67" s="257" t="s">
        <v>2212</v>
      </c>
      <c r="D67" s="258" t="s">
        <v>17</v>
      </c>
      <c r="E67" s="258" t="s">
        <v>2211</v>
      </c>
      <c r="F67" s="437" t="s">
        <v>654</v>
      </c>
      <c r="G67" s="437"/>
      <c r="H67" s="268" t="s">
        <v>26</v>
      </c>
      <c r="I67" s="257" t="s">
        <v>2022</v>
      </c>
      <c r="J67" s="257" t="s">
        <v>2210</v>
      </c>
      <c r="K67" s="267">
        <v>1.8</v>
      </c>
    </row>
    <row r="68" spans="1:11" ht="21.95" customHeight="1" x14ac:dyDescent="0.2">
      <c r="A68" s="258" t="s">
        <v>752</v>
      </c>
      <c r="B68" s="258"/>
      <c r="C68" s="257" t="s">
        <v>2209</v>
      </c>
      <c r="D68" s="258" t="s">
        <v>17</v>
      </c>
      <c r="E68" s="258" t="s">
        <v>2208</v>
      </c>
      <c r="F68" s="437" t="s">
        <v>654</v>
      </c>
      <c r="G68" s="437"/>
      <c r="H68" s="268" t="s">
        <v>26</v>
      </c>
      <c r="I68" s="257" t="s">
        <v>840</v>
      </c>
      <c r="J68" s="257" t="s">
        <v>2207</v>
      </c>
      <c r="K68" s="267">
        <v>300</v>
      </c>
    </row>
    <row r="69" spans="1:11" ht="21.95" customHeight="1" x14ac:dyDescent="0.2">
      <c r="A69" s="258" t="s">
        <v>752</v>
      </c>
      <c r="B69" s="258"/>
      <c r="C69" s="257" t="s">
        <v>2206</v>
      </c>
      <c r="D69" s="258" t="s">
        <v>17</v>
      </c>
      <c r="E69" s="258" t="s">
        <v>2205</v>
      </c>
      <c r="F69" s="437" t="s">
        <v>654</v>
      </c>
      <c r="G69" s="437"/>
      <c r="H69" s="268" t="s">
        <v>26</v>
      </c>
      <c r="I69" s="257" t="s">
        <v>2204</v>
      </c>
      <c r="J69" s="257" t="s">
        <v>2203</v>
      </c>
      <c r="K69" s="267">
        <v>0.92</v>
      </c>
    </row>
    <row r="70" spans="1:11" ht="21.95" customHeight="1" x14ac:dyDescent="0.2">
      <c r="A70" s="258" t="s">
        <v>752</v>
      </c>
      <c r="B70" s="258"/>
      <c r="C70" s="257" t="s">
        <v>2202</v>
      </c>
      <c r="D70" s="258" t="s">
        <v>17</v>
      </c>
      <c r="E70" s="258" t="s">
        <v>2201</v>
      </c>
      <c r="F70" s="437" t="s">
        <v>654</v>
      </c>
      <c r="G70" s="437"/>
      <c r="H70" s="268" t="s">
        <v>26</v>
      </c>
      <c r="I70" s="257" t="s">
        <v>840</v>
      </c>
      <c r="J70" s="257" t="s">
        <v>2200</v>
      </c>
      <c r="K70" s="267">
        <v>1.6</v>
      </c>
    </row>
    <row r="71" spans="1:11" ht="21.95" customHeight="1" x14ac:dyDescent="0.2">
      <c r="A71" s="258" t="s">
        <v>752</v>
      </c>
      <c r="B71" s="258"/>
      <c r="C71" s="257" t="s">
        <v>2199</v>
      </c>
      <c r="D71" s="258" t="s">
        <v>17</v>
      </c>
      <c r="E71" s="258" t="s">
        <v>2198</v>
      </c>
      <c r="F71" s="437" t="s">
        <v>654</v>
      </c>
      <c r="G71" s="437"/>
      <c r="H71" s="268" t="s">
        <v>26</v>
      </c>
      <c r="I71" s="257" t="s">
        <v>840</v>
      </c>
      <c r="J71" s="257" t="s">
        <v>2197</v>
      </c>
      <c r="K71" s="267">
        <v>18.600000000000001</v>
      </c>
    </row>
    <row r="72" spans="1:11" ht="21.95" customHeight="1" x14ac:dyDescent="0.2">
      <c r="A72" s="258" t="s">
        <v>752</v>
      </c>
      <c r="B72" s="258"/>
      <c r="C72" s="257" t="s">
        <v>2196</v>
      </c>
      <c r="D72" s="258" t="s">
        <v>17</v>
      </c>
      <c r="E72" s="258" t="s">
        <v>2195</v>
      </c>
      <c r="F72" s="437" t="s">
        <v>654</v>
      </c>
      <c r="G72" s="437"/>
      <c r="H72" s="268" t="s">
        <v>26</v>
      </c>
      <c r="I72" s="257" t="s">
        <v>840</v>
      </c>
      <c r="J72" s="257" t="s">
        <v>2194</v>
      </c>
      <c r="K72" s="267">
        <v>2.58</v>
      </c>
    </row>
    <row r="73" spans="1:11" ht="21.95" customHeight="1" x14ac:dyDescent="0.2">
      <c r="A73" s="258" t="s">
        <v>752</v>
      </c>
      <c r="B73" s="258"/>
      <c r="C73" s="257" t="s">
        <v>2193</v>
      </c>
      <c r="D73" s="258" t="s">
        <v>17</v>
      </c>
      <c r="E73" s="258" t="s">
        <v>2192</v>
      </c>
      <c r="F73" s="437" t="s">
        <v>654</v>
      </c>
      <c r="G73" s="437"/>
      <c r="H73" s="268" t="s">
        <v>26</v>
      </c>
      <c r="I73" s="257" t="s">
        <v>840</v>
      </c>
      <c r="J73" s="257" t="s">
        <v>2191</v>
      </c>
      <c r="K73" s="267">
        <v>10.73</v>
      </c>
    </row>
    <row r="74" spans="1:11" ht="21.95" customHeight="1" x14ac:dyDescent="0.2">
      <c r="A74" s="258" t="s">
        <v>752</v>
      </c>
      <c r="B74" s="258"/>
      <c r="C74" s="257" t="s">
        <v>2190</v>
      </c>
      <c r="D74" s="258" t="s">
        <v>17</v>
      </c>
      <c r="E74" s="258" t="s">
        <v>2189</v>
      </c>
      <c r="F74" s="437" t="s">
        <v>654</v>
      </c>
      <c r="G74" s="437"/>
      <c r="H74" s="268" t="s">
        <v>1966</v>
      </c>
      <c r="I74" s="257" t="s">
        <v>2188</v>
      </c>
      <c r="J74" s="257" t="s">
        <v>2187</v>
      </c>
      <c r="K74" s="267">
        <v>4.72</v>
      </c>
    </row>
    <row r="75" spans="1:11" ht="21.95" customHeight="1" x14ac:dyDescent="0.2">
      <c r="A75" s="258" t="s">
        <v>752</v>
      </c>
      <c r="B75" s="258"/>
      <c r="C75" s="257" t="s">
        <v>2186</v>
      </c>
      <c r="D75" s="258" t="s">
        <v>17</v>
      </c>
      <c r="E75" s="258" t="s">
        <v>2185</v>
      </c>
      <c r="F75" s="437" t="s">
        <v>654</v>
      </c>
      <c r="G75" s="437"/>
      <c r="H75" s="268" t="s">
        <v>1966</v>
      </c>
      <c r="I75" s="257" t="s">
        <v>1979</v>
      </c>
      <c r="J75" s="257" t="s">
        <v>2184</v>
      </c>
      <c r="K75" s="267">
        <v>13.5</v>
      </c>
    </row>
    <row r="76" spans="1:11" x14ac:dyDescent="0.2">
      <c r="A76" s="256"/>
      <c r="B76" s="256"/>
      <c r="C76" s="256"/>
      <c r="D76" s="256"/>
      <c r="E76" s="256"/>
      <c r="F76" s="256" t="s">
        <v>638</v>
      </c>
      <c r="G76" s="256" t="s">
        <v>2183</v>
      </c>
      <c r="H76" s="256" t="s">
        <v>636</v>
      </c>
      <c r="I76" s="256" t="s">
        <v>2182</v>
      </c>
      <c r="J76" s="256" t="s">
        <v>634</v>
      </c>
      <c r="K76" s="256" t="s">
        <v>2181</v>
      </c>
    </row>
    <row r="77" spans="1:11" x14ac:dyDescent="0.2">
      <c r="A77" s="256"/>
      <c r="B77" s="256"/>
      <c r="C77" s="256"/>
      <c r="D77" s="256"/>
      <c r="E77" s="256"/>
      <c r="F77" s="256" t="s">
        <v>632</v>
      </c>
      <c r="G77" s="256" t="s">
        <v>2180</v>
      </c>
      <c r="H77" s="438" t="s">
        <v>630</v>
      </c>
      <c r="I77" s="438"/>
      <c r="J77" s="438" t="s">
        <v>2179</v>
      </c>
      <c r="K77" s="438"/>
    </row>
    <row r="78" spans="1:11" ht="30" customHeight="1" thickBot="1" x14ac:dyDescent="0.25">
      <c r="A78" s="256"/>
      <c r="B78" s="256"/>
      <c r="C78" s="256"/>
      <c r="D78" s="256"/>
      <c r="E78" s="256"/>
      <c r="F78" s="256" t="s">
        <v>628</v>
      </c>
      <c r="G78" s="256" t="s">
        <v>840</v>
      </c>
      <c r="H78" s="439" t="s">
        <v>626</v>
      </c>
      <c r="I78" s="439"/>
      <c r="J78" s="439" t="s">
        <v>2179</v>
      </c>
      <c r="K78" s="439"/>
    </row>
    <row r="79" spans="1:11" ht="0.95" customHeight="1" thickTop="1" x14ac:dyDescent="0.2">
      <c r="A79" s="255"/>
      <c r="B79" s="255"/>
      <c r="C79" s="255"/>
      <c r="D79" s="255"/>
      <c r="E79" s="255"/>
      <c r="F79" s="255"/>
      <c r="G79" s="255"/>
      <c r="H79" s="255"/>
      <c r="I79" s="255"/>
      <c r="J79" s="255"/>
      <c r="K79" s="255"/>
    </row>
    <row r="80" spans="1:11" ht="18" customHeight="1" x14ac:dyDescent="0.2">
      <c r="A80" s="260"/>
      <c r="B80" s="260" t="s">
        <v>719</v>
      </c>
      <c r="C80" s="259" t="s">
        <v>718</v>
      </c>
      <c r="D80" s="260" t="s">
        <v>717</v>
      </c>
      <c r="E80" s="260" t="s">
        <v>716</v>
      </c>
      <c r="F80" s="434" t="s">
        <v>715</v>
      </c>
      <c r="G80" s="434"/>
      <c r="H80" s="264" t="s">
        <v>714</v>
      </c>
      <c r="I80" s="259" t="s">
        <v>713</v>
      </c>
      <c r="J80" s="259" t="s">
        <v>712</v>
      </c>
      <c r="K80" s="259" t="s">
        <v>515</v>
      </c>
    </row>
    <row r="81" spans="1:11" ht="21.95" customHeight="1" x14ac:dyDescent="0.2">
      <c r="A81" s="263" t="s">
        <v>711</v>
      </c>
      <c r="B81" s="263" t="s">
        <v>2178</v>
      </c>
      <c r="C81" s="261" t="s">
        <v>2177</v>
      </c>
      <c r="D81" s="263" t="s">
        <v>37</v>
      </c>
      <c r="E81" s="263" t="s">
        <v>38</v>
      </c>
      <c r="F81" s="435" t="s">
        <v>2176</v>
      </c>
      <c r="G81" s="435"/>
      <c r="H81" s="262" t="s">
        <v>26</v>
      </c>
      <c r="I81" s="261">
        <v>1</v>
      </c>
      <c r="J81" s="261" t="s">
        <v>2175</v>
      </c>
      <c r="K81" s="261" t="s">
        <v>2175</v>
      </c>
    </row>
    <row r="82" spans="1:11" ht="21.95" customHeight="1" x14ac:dyDescent="0.2">
      <c r="A82" s="258" t="s">
        <v>752</v>
      </c>
      <c r="B82" s="258"/>
      <c r="C82" s="257" t="s">
        <v>2174</v>
      </c>
      <c r="D82" s="258" t="s">
        <v>37</v>
      </c>
      <c r="E82" s="258" t="s">
        <v>2173</v>
      </c>
      <c r="F82" s="437" t="s">
        <v>654</v>
      </c>
      <c r="G82" s="437"/>
      <c r="H82" s="268" t="s">
        <v>78</v>
      </c>
      <c r="I82" s="257" t="s">
        <v>2172</v>
      </c>
      <c r="J82" s="257" t="s">
        <v>2171</v>
      </c>
      <c r="K82" s="267">
        <v>0.86</v>
      </c>
    </row>
    <row r="83" spans="1:11" ht="21.95" customHeight="1" x14ac:dyDescent="0.2">
      <c r="A83" s="258" t="s">
        <v>752</v>
      </c>
      <c r="B83" s="258"/>
      <c r="C83" s="257" t="s">
        <v>2170</v>
      </c>
      <c r="D83" s="258" t="s">
        <v>37</v>
      </c>
      <c r="E83" s="258" t="s">
        <v>2169</v>
      </c>
      <c r="F83" s="437" t="s">
        <v>654</v>
      </c>
      <c r="G83" s="437"/>
      <c r="H83" s="268" t="s">
        <v>26</v>
      </c>
      <c r="I83" s="257" t="s">
        <v>840</v>
      </c>
      <c r="J83" s="257" t="s">
        <v>2168</v>
      </c>
      <c r="K83" s="267">
        <v>166.5</v>
      </c>
    </row>
    <row r="84" spans="1:11" ht="21.95" customHeight="1" x14ac:dyDescent="0.2">
      <c r="A84" s="258" t="s">
        <v>752</v>
      </c>
      <c r="B84" s="258"/>
      <c r="C84" s="257" t="s">
        <v>2167</v>
      </c>
      <c r="D84" s="258" t="s">
        <v>37</v>
      </c>
      <c r="E84" s="258" t="s">
        <v>2166</v>
      </c>
      <c r="F84" s="437" t="s">
        <v>680</v>
      </c>
      <c r="G84" s="437"/>
      <c r="H84" s="268" t="s">
        <v>768</v>
      </c>
      <c r="I84" s="257" t="s">
        <v>1976</v>
      </c>
      <c r="J84" s="257" t="s">
        <v>2165</v>
      </c>
      <c r="K84" s="267">
        <v>78.48</v>
      </c>
    </row>
    <row r="85" spans="1:11" ht="21.95" customHeight="1" x14ac:dyDescent="0.2">
      <c r="A85" s="258" t="s">
        <v>752</v>
      </c>
      <c r="B85" s="258"/>
      <c r="C85" s="257" t="s">
        <v>2164</v>
      </c>
      <c r="D85" s="258" t="s">
        <v>37</v>
      </c>
      <c r="E85" s="258" t="s">
        <v>2163</v>
      </c>
      <c r="F85" s="437" t="s">
        <v>654</v>
      </c>
      <c r="G85" s="437"/>
      <c r="H85" s="268" t="s">
        <v>26</v>
      </c>
      <c r="I85" s="257" t="s">
        <v>840</v>
      </c>
      <c r="J85" s="257" t="s">
        <v>2162</v>
      </c>
      <c r="K85" s="267">
        <v>297.91000000000003</v>
      </c>
    </row>
    <row r="86" spans="1:11" ht="21.95" customHeight="1" x14ac:dyDescent="0.2">
      <c r="A86" s="258" t="s">
        <v>752</v>
      </c>
      <c r="B86" s="258"/>
      <c r="C86" s="257" t="s">
        <v>2161</v>
      </c>
      <c r="D86" s="258" t="s">
        <v>37</v>
      </c>
      <c r="E86" s="258" t="s">
        <v>2160</v>
      </c>
      <c r="F86" s="437" t="s">
        <v>680</v>
      </c>
      <c r="G86" s="437"/>
      <c r="H86" s="268" t="s">
        <v>768</v>
      </c>
      <c r="I86" s="257" t="s">
        <v>2095</v>
      </c>
      <c r="J86" s="257" t="s">
        <v>2152</v>
      </c>
      <c r="K86" s="267">
        <v>201.84</v>
      </c>
    </row>
    <row r="87" spans="1:11" ht="21.95" customHeight="1" x14ac:dyDescent="0.2">
      <c r="A87" s="258" t="s">
        <v>752</v>
      </c>
      <c r="B87" s="258"/>
      <c r="C87" s="257" t="s">
        <v>2159</v>
      </c>
      <c r="D87" s="258" t="s">
        <v>37</v>
      </c>
      <c r="E87" s="258" t="s">
        <v>2158</v>
      </c>
      <c r="F87" s="437" t="s">
        <v>680</v>
      </c>
      <c r="G87" s="437"/>
      <c r="H87" s="268" t="s">
        <v>768</v>
      </c>
      <c r="I87" s="257" t="s">
        <v>2095</v>
      </c>
      <c r="J87" s="257" t="s">
        <v>2152</v>
      </c>
      <c r="K87" s="267">
        <v>201.84</v>
      </c>
    </row>
    <row r="88" spans="1:11" ht="21.95" customHeight="1" x14ac:dyDescent="0.2">
      <c r="A88" s="258" t="s">
        <v>752</v>
      </c>
      <c r="B88" s="258"/>
      <c r="C88" s="257" t="s">
        <v>2157</v>
      </c>
      <c r="D88" s="258" t="s">
        <v>37</v>
      </c>
      <c r="E88" s="258" t="s">
        <v>2156</v>
      </c>
      <c r="F88" s="437" t="s">
        <v>654</v>
      </c>
      <c r="G88" s="437"/>
      <c r="H88" s="268" t="s">
        <v>26</v>
      </c>
      <c r="I88" s="257" t="s">
        <v>840</v>
      </c>
      <c r="J88" s="257" t="s">
        <v>2155</v>
      </c>
      <c r="K88" s="267">
        <v>68.3</v>
      </c>
    </row>
    <row r="89" spans="1:11" ht="21.95" customHeight="1" x14ac:dyDescent="0.2">
      <c r="A89" s="258" t="s">
        <v>752</v>
      </c>
      <c r="B89" s="258"/>
      <c r="C89" s="257" t="s">
        <v>2154</v>
      </c>
      <c r="D89" s="258" t="s">
        <v>37</v>
      </c>
      <c r="E89" s="258" t="s">
        <v>2153</v>
      </c>
      <c r="F89" s="437" t="s">
        <v>680</v>
      </c>
      <c r="G89" s="437"/>
      <c r="H89" s="268" t="s">
        <v>768</v>
      </c>
      <c r="I89" s="257" t="s">
        <v>2095</v>
      </c>
      <c r="J89" s="257" t="s">
        <v>2152</v>
      </c>
      <c r="K89" s="267">
        <v>201.84</v>
      </c>
    </row>
    <row r="90" spans="1:11" ht="21.95" customHeight="1" x14ac:dyDescent="0.2">
      <c r="A90" s="258" t="s">
        <v>752</v>
      </c>
      <c r="B90" s="258"/>
      <c r="C90" s="257" t="s">
        <v>2151</v>
      </c>
      <c r="D90" s="258" t="s">
        <v>37</v>
      </c>
      <c r="E90" s="258" t="s">
        <v>2150</v>
      </c>
      <c r="F90" s="437" t="s">
        <v>654</v>
      </c>
      <c r="G90" s="437"/>
      <c r="H90" s="268" t="s">
        <v>763</v>
      </c>
      <c r="I90" s="257" t="s">
        <v>840</v>
      </c>
      <c r="J90" s="257" t="s">
        <v>2149</v>
      </c>
      <c r="K90" s="267">
        <v>9.4</v>
      </c>
    </row>
    <row r="91" spans="1:11" ht="21.95" customHeight="1" x14ac:dyDescent="0.2">
      <c r="A91" s="258" t="s">
        <v>752</v>
      </c>
      <c r="B91" s="258"/>
      <c r="C91" s="257" t="s">
        <v>2148</v>
      </c>
      <c r="D91" s="258" t="s">
        <v>37</v>
      </c>
      <c r="E91" s="258" t="s">
        <v>2147</v>
      </c>
      <c r="F91" s="437" t="s">
        <v>654</v>
      </c>
      <c r="G91" s="437"/>
      <c r="H91" s="268" t="s">
        <v>1966</v>
      </c>
      <c r="I91" s="257" t="s">
        <v>2146</v>
      </c>
      <c r="J91" s="257" t="s">
        <v>2110</v>
      </c>
      <c r="K91" s="267">
        <v>369.75</v>
      </c>
    </row>
    <row r="92" spans="1:11" ht="21.95" customHeight="1" x14ac:dyDescent="0.2">
      <c r="A92" s="258" t="s">
        <v>752</v>
      </c>
      <c r="B92" s="258"/>
      <c r="C92" s="257" t="s">
        <v>2145</v>
      </c>
      <c r="D92" s="258" t="s">
        <v>37</v>
      </c>
      <c r="E92" s="258" t="s">
        <v>2144</v>
      </c>
      <c r="F92" s="437" t="s">
        <v>680</v>
      </c>
      <c r="G92" s="437"/>
      <c r="H92" s="268" t="s">
        <v>768</v>
      </c>
      <c r="I92" s="257" t="s">
        <v>2143</v>
      </c>
      <c r="J92" s="257" t="s">
        <v>2142</v>
      </c>
      <c r="K92" s="267">
        <v>138.85</v>
      </c>
    </row>
    <row r="93" spans="1:11" ht="21.95" customHeight="1" x14ac:dyDescent="0.2">
      <c r="A93" s="258" t="s">
        <v>752</v>
      </c>
      <c r="B93" s="258"/>
      <c r="C93" s="257" t="s">
        <v>2141</v>
      </c>
      <c r="D93" s="258" t="s">
        <v>37</v>
      </c>
      <c r="E93" s="258" t="s">
        <v>2140</v>
      </c>
      <c r="F93" s="437" t="s">
        <v>654</v>
      </c>
      <c r="G93" s="437"/>
      <c r="H93" s="268" t="s">
        <v>1966</v>
      </c>
      <c r="I93" s="257" t="s">
        <v>2095</v>
      </c>
      <c r="J93" s="257" t="s">
        <v>2139</v>
      </c>
      <c r="K93" s="267">
        <v>49.44</v>
      </c>
    </row>
    <row r="94" spans="1:11" ht="21.95" customHeight="1" x14ac:dyDescent="0.2">
      <c r="A94" s="258" t="s">
        <v>752</v>
      </c>
      <c r="B94" s="258"/>
      <c r="C94" s="257" t="s">
        <v>2138</v>
      </c>
      <c r="D94" s="258" t="s">
        <v>37</v>
      </c>
      <c r="E94" s="258" t="s">
        <v>2137</v>
      </c>
      <c r="F94" s="437" t="s">
        <v>654</v>
      </c>
      <c r="G94" s="437"/>
      <c r="H94" s="268" t="s">
        <v>1966</v>
      </c>
      <c r="I94" s="257" t="s">
        <v>2136</v>
      </c>
      <c r="J94" s="257" t="s">
        <v>2135</v>
      </c>
      <c r="K94" s="267">
        <v>54.4</v>
      </c>
    </row>
    <row r="95" spans="1:11" ht="21.95" customHeight="1" x14ac:dyDescent="0.2">
      <c r="A95" s="258" t="s">
        <v>752</v>
      </c>
      <c r="B95" s="258"/>
      <c r="C95" s="257" t="s">
        <v>2134</v>
      </c>
      <c r="D95" s="258" t="s">
        <v>37</v>
      </c>
      <c r="E95" s="258" t="s">
        <v>2133</v>
      </c>
      <c r="F95" s="437" t="s">
        <v>654</v>
      </c>
      <c r="G95" s="437"/>
      <c r="H95" s="268" t="s">
        <v>26</v>
      </c>
      <c r="I95" s="257" t="s">
        <v>2129</v>
      </c>
      <c r="J95" s="257" t="s">
        <v>2132</v>
      </c>
      <c r="K95" s="267">
        <v>7.5</v>
      </c>
    </row>
    <row r="96" spans="1:11" ht="21.95" customHeight="1" x14ac:dyDescent="0.2">
      <c r="A96" s="258" t="s">
        <v>752</v>
      </c>
      <c r="B96" s="258"/>
      <c r="C96" s="257" t="s">
        <v>2131</v>
      </c>
      <c r="D96" s="258" t="s">
        <v>37</v>
      </c>
      <c r="E96" s="258" t="s">
        <v>2130</v>
      </c>
      <c r="F96" s="437" t="s">
        <v>654</v>
      </c>
      <c r="G96" s="437"/>
      <c r="H96" s="268" t="s">
        <v>1966</v>
      </c>
      <c r="I96" s="257" t="s">
        <v>2129</v>
      </c>
      <c r="J96" s="257" t="s">
        <v>2128</v>
      </c>
      <c r="K96" s="267">
        <v>315</v>
      </c>
    </row>
    <row r="97" spans="1:11" x14ac:dyDescent="0.2">
      <c r="A97" s="256"/>
      <c r="B97" s="256"/>
      <c r="C97" s="256"/>
      <c r="D97" s="256"/>
      <c r="E97" s="256"/>
      <c r="F97" s="256" t="s">
        <v>638</v>
      </c>
      <c r="G97" s="256" t="s">
        <v>2127</v>
      </c>
      <c r="H97" s="256" t="s">
        <v>636</v>
      </c>
      <c r="I97" s="256" t="s">
        <v>2126</v>
      </c>
      <c r="J97" s="256" t="s">
        <v>634</v>
      </c>
      <c r="K97" s="256" t="s">
        <v>2125</v>
      </c>
    </row>
    <row r="98" spans="1:11" x14ac:dyDescent="0.2">
      <c r="A98" s="256"/>
      <c r="B98" s="256"/>
      <c r="C98" s="256"/>
      <c r="D98" s="256"/>
      <c r="E98" s="256"/>
      <c r="F98" s="256" t="s">
        <v>632</v>
      </c>
      <c r="G98" s="256" t="s">
        <v>2124</v>
      </c>
      <c r="H98" s="438" t="s">
        <v>630</v>
      </c>
      <c r="I98" s="438"/>
      <c r="J98" s="438" t="s">
        <v>2123</v>
      </c>
      <c r="K98" s="438"/>
    </row>
    <row r="99" spans="1:11" ht="30" customHeight="1" thickBot="1" x14ac:dyDescent="0.25">
      <c r="A99" s="256"/>
      <c r="B99" s="256"/>
      <c r="C99" s="256"/>
      <c r="D99" s="256"/>
      <c r="E99" s="256"/>
      <c r="F99" s="256" t="s">
        <v>628</v>
      </c>
      <c r="G99" s="256" t="s">
        <v>840</v>
      </c>
      <c r="H99" s="439" t="s">
        <v>626</v>
      </c>
      <c r="I99" s="439"/>
      <c r="J99" s="439" t="s">
        <v>2123</v>
      </c>
      <c r="K99" s="439"/>
    </row>
    <row r="100" spans="1:11" ht="0.95" customHeight="1" thickTop="1" x14ac:dyDescent="0.2">
      <c r="A100" s="255"/>
      <c r="B100" s="255"/>
      <c r="C100" s="255"/>
      <c r="D100" s="255"/>
      <c r="E100" s="255"/>
      <c r="F100" s="255"/>
      <c r="G100" s="255"/>
      <c r="H100" s="255"/>
      <c r="I100" s="255"/>
      <c r="J100" s="255"/>
      <c r="K100" s="255"/>
    </row>
    <row r="101" spans="1:11" ht="21.95" customHeight="1" x14ac:dyDescent="0.2">
      <c r="A101" s="266" t="s">
        <v>737</v>
      </c>
      <c r="B101" s="266" t="s">
        <v>2122</v>
      </c>
      <c r="C101" s="265"/>
      <c r="D101" s="266"/>
      <c r="E101" s="266" t="s">
        <v>40</v>
      </c>
      <c r="F101" s="440"/>
      <c r="G101" s="441"/>
      <c r="H101" s="265"/>
      <c r="I101" s="265"/>
      <c r="J101" s="265"/>
      <c r="K101" s="265" t="s">
        <v>2094</v>
      </c>
    </row>
    <row r="102" spans="1:11" ht="18" customHeight="1" x14ac:dyDescent="0.2">
      <c r="A102" s="260"/>
      <c r="B102" s="260" t="s">
        <v>719</v>
      </c>
      <c r="C102" s="259" t="s">
        <v>718</v>
      </c>
      <c r="D102" s="260" t="s">
        <v>717</v>
      </c>
      <c r="E102" s="260" t="s">
        <v>716</v>
      </c>
      <c r="F102" s="434" t="s">
        <v>715</v>
      </c>
      <c r="G102" s="434"/>
      <c r="H102" s="264" t="s">
        <v>714</v>
      </c>
      <c r="I102" s="259" t="s">
        <v>713</v>
      </c>
      <c r="J102" s="259" t="s">
        <v>712</v>
      </c>
      <c r="K102" s="259" t="s">
        <v>515</v>
      </c>
    </row>
    <row r="103" spans="1:11" ht="54.95" customHeight="1" x14ac:dyDescent="0.2">
      <c r="A103" s="263" t="s">
        <v>711</v>
      </c>
      <c r="B103" s="263" t="s">
        <v>2121</v>
      </c>
      <c r="C103" s="261" t="s">
        <v>2120</v>
      </c>
      <c r="D103" s="263" t="s">
        <v>17</v>
      </c>
      <c r="E103" s="263" t="s">
        <v>43</v>
      </c>
      <c r="F103" s="435" t="s">
        <v>775</v>
      </c>
      <c r="G103" s="435"/>
      <c r="H103" s="262" t="s">
        <v>44</v>
      </c>
      <c r="I103" s="261">
        <v>1</v>
      </c>
      <c r="J103" s="261" t="s">
        <v>2119</v>
      </c>
      <c r="K103" s="261" t="s">
        <v>2119</v>
      </c>
    </row>
    <row r="104" spans="1:11" ht="54.95" customHeight="1" x14ac:dyDescent="0.2">
      <c r="A104" s="272" t="s">
        <v>772</v>
      </c>
      <c r="B104" s="272"/>
      <c r="C104" s="270" t="s">
        <v>2118</v>
      </c>
      <c r="D104" s="272" t="s">
        <v>17</v>
      </c>
      <c r="E104" s="272" t="s">
        <v>2117</v>
      </c>
      <c r="F104" s="436" t="s">
        <v>775</v>
      </c>
      <c r="G104" s="436"/>
      <c r="H104" s="271" t="s">
        <v>768</v>
      </c>
      <c r="I104" s="270" t="s">
        <v>840</v>
      </c>
      <c r="J104" s="270" t="s">
        <v>2116</v>
      </c>
      <c r="K104" s="269">
        <v>7.89</v>
      </c>
    </row>
    <row r="105" spans="1:11" ht="54.95" customHeight="1" x14ac:dyDescent="0.2">
      <c r="A105" s="272" t="s">
        <v>772</v>
      </c>
      <c r="B105" s="272"/>
      <c r="C105" s="270" t="s">
        <v>2115</v>
      </c>
      <c r="D105" s="272" t="s">
        <v>17</v>
      </c>
      <c r="E105" s="272" t="s">
        <v>2114</v>
      </c>
      <c r="F105" s="436" t="s">
        <v>775</v>
      </c>
      <c r="G105" s="436"/>
      <c r="H105" s="271" t="s">
        <v>768</v>
      </c>
      <c r="I105" s="270" t="s">
        <v>840</v>
      </c>
      <c r="J105" s="270" t="s">
        <v>2113</v>
      </c>
      <c r="K105" s="269">
        <v>3.14</v>
      </c>
    </row>
    <row r="106" spans="1:11" ht="54.95" customHeight="1" x14ac:dyDescent="0.2">
      <c r="A106" s="272" t="s">
        <v>772</v>
      </c>
      <c r="B106" s="272"/>
      <c r="C106" s="270" t="s">
        <v>2112</v>
      </c>
      <c r="D106" s="272" t="s">
        <v>17</v>
      </c>
      <c r="E106" s="272" t="s">
        <v>2111</v>
      </c>
      <c r="F106" s="436" t="s">
        <v>775</v>
      </c>
      <c r="G106" s="436"/>
      <c r="H106" s="271" t="s">
        <v>768</v>
      </c>
      <c r="I106" s="270" t="s">
        <v>840</v>
      </c>
      <c r="J106" s="270" t="s">
        <v>2110</v>
      </c>
      <c r="K106" s="269">
        <v>14.79</v>
      </c>
    </row>
    <row r="107" spans="1:11" ht="54.95" customHeight="1" x14ac:dyDescent="0.2">
      <c r="A107" s="272" t="s">
        <v>772</v>
      </c>
      <c r="B107" s="272"/>
      <c r="C107" s="270" t="s">
        <v>2109</v>
      </c>
      <c r="D107" s="272" t="s">
        <v>17</v>
      </c>
      <c r="E107" s="272" t="s">
        <v>2108</v>
      </c>
      <c r="F107" s="436" t="s">
        <v>775</v>
      </c>
      <c r="G107" s="436"/>
      <c r="H107" s="271" t="s">
        <v>768</v>
      </c>
      <c r="I107" s="270" t="s">
        <v>840</v>
      </c>
      <c r="J107" s="270" t="s">
        <v>2107</v>
      </c>
      <c r="K107" s="269">
        <v>0.63</v>
      </c>
    </row>
    <row r="108" spans="1:11" ht="54.95" customHeight="1" x14ac:dyDescent="0.2">
      <c r="A108" s="272" t="s">
        <v>772</v>
      </c>
      <c r="B108" s="272"/>
      <c r="C108" s="270" t="s">
        <v>2106</v>
      </c>
      <c r="D108" s="272" t="s">
        <v>17</v>
      </c>
      <c r="E108" s="272" t="s">
        <v>2105</v>
      </c>
      <c r="F108" s="436" t="s">
        <v>775</v>
      </c>
      <c r="G108" s="436"/>
      <c r="H108" s="271" t="s">
        <v>768</v>
      </c>
      <c r="I108" s="270" t="s">
        <v>840</v>
      </c>
      <c r="J108" s="270" t="s">
        <v>2104</v>
      </c>
      <c r="K108" s="269">
        <v>81.88</v>
      </c>
    </row>
    <row r="109" spans="1:11" ht="21.95" customHeight="1" x14ac:dyDescent="0.2">
      <c r="A109" s="272" t="s">
        <v>772</v>
      </c>
      <c r="B109" s="272"/>
      <c r="C109" s="270" t="s">
        <v>2103</v>
      </c>
      <c r="D109" s="272" t="s">
        <v>17</v>
      </c>
      <c r="E109" s="272" t="s">
        <v>2102</v>
      </c>
      <c r="F109" s="436" t="s">
        <v>769</v>
      </c>
      <c r="G109" s="436"/>
      <c r="H109" s="271" t="s">
        <v>768</v>
      </c>
      <c r="I109" s="270" t="s">
        <v>840</v>
      </c>
      <c r="J109" s="270" t="s">
        <v>2101</v>
      </c>
      <c r="K109" s="269">
        <v>27.14</v>
      </c>
    </row>
    <row r="110" spans="1:11" x14ac:dyDescent="0.2">
      <c r="A110" s="256"/>
      <c r="B110" s="256"/>
      <c r="C110" s="256"/>
      <c r="D110" s="256"/>
      <c r="E110" s="256"/>
      <c r="F110" s="256" t="s">
        <v>638</v>
      </c>
      <c r="G110" s="256" t="s">
        <v>2100</v>
      </c>
      <c r="H110" s="256" t="s">
        <v>636</v>
      </c>
      <c r="I110" s="256" t="s">
        <v>2099</v>
      </c>
      <c r="J110" s="256" t="s">
        <v>634</v>
      </c>
      <c r="K110" s="256" t="s">
        <v>2098</v>
      </c>
    </row>
    <row r="111" spans="1:11" x14ac:dyDescent="0.2">
      <c r="A111" s="256"/>
      <c r="B111" s="256"/>
      <c r="C111" s="256"/>
      <c r="D111" s="256"/>
      <c r="E111" s="256"/>
      <c r="F111" s="256" t="s">
        <v>632</v>
      </c>
      <c r="G111" s="256" t="s">
        <v>2097</v>
      </c>
      <c r="H111" s="438" t="s">
        <v>630</v>
      </c>
      <c r="I111" s="438"/>
      <c r="J111" s="438" t="s">
        <v>2096</v>
      </c>
      <c r="K111" s="438"/>
    </row>
    <row r="112" spans="1:11" ht="30" customHeight="1" thickBot="1" x14ac:dyDescent="0.25">
      <c r="A112" s="256"/>
      <c r="B112" s="256"/>
      <c r="C112" s="256"/>
      <c r="D112" s="256"/>
      <c r="E112" s="256"/>
      <c r="F112" s="256" t="s">
        <v>628</v>
      </c>
      <c r="G112" s="256" t="s">
        <v>2095</v>
      </c>
      <c r="H112" s="439" t="s">
        <v>626</v>
      </c>
      <c r="I112" s="439"/>
      <c r="J112" s="439" t="s">
        <v>2094</v>
      </c>
      <c r="K112" s="439"/>
    </row>
    <row r="113" spans="1:11" ht="0.95" customHeight="1" thickTop="1" x14ac:dyDescent="0.2">
      <c r="A113" s="255"/>
      <c r="B113" s="255"/>
      <c r="C113" s="255"/>
      <c r="D113" s="255"/>
      <c r="E113" s="255"/>
      <c r="F113" s="255"/>
      <c r="G113" s="255"/>
      <c r="H113" s="255"/>
      <c r="I113" s="255"/>
      <c r="J113" s="255"/>
      <c r="K113" s="255"/>
    </row>
    <row r="114" spans="1:11" ht="21.95" customHeight="1" x14ac:dyDescent="0.2">
      <c r="A114" s="266" t="s">
        <v>737</v>
      </c>
      <c r="B114" s="266" t="s">
        <v>2093</v>
      </c>
      <c r="C114" s="265"/>
      <c r="D114" s="266"/>
      <c r="E114" s="266" t="s">
        <v>46</v>
      </c>
      <c r="F114" s="440"/>
      <c r="G114" s="441"/>
      <c r="H114" s="265"/>
      <c r="I114" s="265"/>
      <c r="J114" s="265"/>
      <c r="K114" s="265" t="s">
        <v>2092</v>
      </c>
    </row>
    <row r="115" spans="1:11" ht="21.95" customHeight="1" x14ac:dyDescent="0.2">
      <c r="A115" s="266" t="s">
        <v>737</v>
      </c>
      <c r="B115" s="266" t="s">
        <v>2091</v>
      </c>
      <c r="C115" s="265"/>
      <c r="D115" s="266"/>
      <c r="E115" s="266" t="s">
        <v>48</v>
      </c>
      <c r="F115" s="440"/>
      <c r="G115" s="441"/>
      <c r="H115" s="265"/>
      <c r="I115" s="265"/>
      <c r="J115" s="265"/>
      <c r="K115" s="265" t="s">
        <v>2082</v>
      </c>
    </row>
    <row r="116" spans="1:11" ht="18" customHeight="1" x14ac:dyDescent="0.2">
      <c r="A116" s="260"/>
      <c r="B116" s="260" t="s">
        <v>719</v>
      </c>
      <c r="C116" s="259" t="s">
        <v>718</v>
      </c>
      <c r="D116" s="260" t="s">
        <v>717</v>
      </c>
      <c r="E116" s="260" t="s">
        <v>716</v>
      </c>
      <c r="F116" s="434" t="s">
        <v>715</v>
      </c>
      <c r="G116" s="434"/>
      <c r="H116" s="264" t="s">
        <v>714</v>
      </c>
      <c r="I116" s="259" t="s">
        <v>713</v>
      </c>
      <c r="J116" s="259" t="s">
        <v>712</v>
      </c>
      <c r="K116" s="259" t="s">
        <v>515</v>
      </c>
    </row>
    <row r="117" spans="1:11" ht="21.95" customHeight="1" x14ac:dyDescent="0.2">
      <c r="A117" s="263" t="s">
        <v>711</v>
      </c>
      <c r="B117" s="263" t="s">
        <v>2090</v>
      </c>
      <c r="C117" s="261" t="s">
        <v>2089</v>
      </c>
      <c r="D117" s="263" t="s">
        <v>51</v>
      </c>
      <c r="E117" s="263" t="s">
        <v>2088</v>
      </c>
      <c r="F117" s="435" t="s">
        <v>2087</v>
      </c>
      <c r="G117" s="435"/>
      <c r="H117" s="262" t="s">
        <v>26</v>
      </c>
      <c r="I117" s="261">
        <v>1</v>
      </c>
      <c r="J117" s="261" t="s">
        <v>2084</v>
      </c>
      <c r="K117" s="261" t="s">
        <v>2084</v>
      </c>
    </row>
    <row r="118" spans="1:11" ht="21.95" customHeight="1" x14ac:dyDescent="0.2">
      <c r="A118" s="258" t="s">
        <v>752</v>
      </c>
      <c r="B118" s="258"/>
      <c r="C118" s="257" t="s">
        <v>2086</v>
      </c>
      <c r="D118" s="258" t="s">
        <v>51</v>
      </c>
      <c r="E118" s="258" t="s">
        <v>2085</v>
      </c>
      <c r="F118" s="437" t="s">
        <v>1919</v>
      </c>
      <c r="G118" s="437"/>
      <c r="H118" s="268" t="s">
        <v>26</v>
      </c>
      <c r="I118" s="257" t="s">
        <v>840</v>
      </c>
      <c r="J118" s="257" t="s">
        <v>2084</v>
      </c>
      <c r="K118" s="267">
        <v>170.5</v>
      </c>
    </row>
    <row r="119" spans="1:11" x14ac:dyDescent="0.2">
      <c r="A119" s="256"/>
      <c r="B119" s="256"/>
      <c r="C119" s="256"/>
      <c r="D119" s="256"/>
      <c r="E119" s="256"/>
      <c r="F119" s="256" t="s">
        <v>638</v>
      </c>
      <c r="G119" s="256" t="s">
        <v>686</v>
      </c>
      <c r="H119" s="256" t="s">
        <v>636</v>
      </c>
      <c r="I119" s="256" t="s">
        <v>686</v>
      </c>
      <c r="J119" s="256" t="s">
        <v>634</v>
      </c>
      <c r="K119" s="256" t="s">
        <v>686</v>
      </c>
    </row>
    <row r="120" spans="1:11" x14ac:dyDescent="0.2">
      <c r="A120" s="256"/>
      <c r="B120" s="256"/>
      <c r="C120" s="256"/>
      <c r="D120" s="256"/>
      <c r="E120" s="256"/>
      <c r="F120" s="256" t="s">
        <v>632</v>
      </c>
      <c r="G120" s="256" t="s">
        <v>2083</v>
      </c>
      <c r="H120" s="438" t="s">
        <v>630</v>
      </c>
      <c r="I120" s="438"/>
      <c r="J120" s="438" t="s">
        <v>2082</v>
      </c>
      <c r="K120" s="438"/>
    </row>
    <row r="121" spans="1:11" ht="30" customHeight="1" thickBot="1" x14ac:dyDescent="0.25">
      <c r="A121" s="256"/>
      <c r="B121" s="256"/>
      <c r="C121" s="256"/>
      <c r="D121" s="256"/>
      <c r="E121" s="256"/>
      <c r="F121" s="256" t="s">
        <v>628</v>
      </c>
      <c r="G121" s="256" t="s">
        <v>840</v>
      </c>
      <c r="H121" s="439" t="s">
        <v>626</v>
      </c>
      <c r="I121" s="439"/>
      <c r="J121" s="439" t="s">
        <v>2082</v>
      </c>
      <c r="K121" s="439"/>
    </row>
    <row r="122" spans="1:11" ht="0.95" customHeight="1" thickTop="1" x14ac:dyDescent="0.2">
      <c r="A122" s="255"/>
      <c r="B122" s="255"/>
      <c r="C122" s="255"/>
      <c r="D122" s="255"/>
      <c r="E122" s="255"/>
      <c r="F122" s="255"/>
      <c r="G122" s="255"/>
      <c r="H122" s="255"/>
      <c r="I122" s="255"/>
      <c r="J122" s="255"/>
      <c r="K122" s="255"/>
    </row>
    <row r="123" spans="1:11" ht="21.95" customHeight="1" x14ac:dyDescent="0.2">
      <c r="A123" s="266" t="s">
        <v>737</v>
      </c>
      <c r="B123" s="266" t="s">
        <v>2081</v>
      </c>
      <c r="C123" s="265"/>
      <c r="D123" s="266"/>
      <c r="E123" s="266" t="s">
        <v>55</v>
      </c>
      <c r="F123" s="440"/>
      <c r="G123" s="441"/>
      <c r="H123" s="265"/>
      <c r="I123" s="265"/>
      <c r="J123" s="265"/>
      <c r="K123" s="265" t="s">
        <v>2036</v>
      </c>
    </row>
    <row r="124" spans="1:11" ht="18" customHeight="1" x14ac:dyDescent="0.2">
      <c r="A124" s="260"/>
      <c r="B124" s="260" t="s">
        <v>719</v>
      </c>
      <c r="C124" s="259" t="s">
        <v>718</v>
      </c>
      <c r="D124" s="260" t="s">
        <v>717</v>
      </c>
      <c r="E124" s="260" t="s">
        <v>716</v>
      </c>
      <c r="F124" s="434" t="s">
        <v>715</v>
      </c>
      <c r="G124" s="434"/>
      <c r="H124" s="264" t="s">
        <v>714</v>
      </c>
      <c r="I124" s="259" t="s">
        <v>713</v>
      </c>
      <c r="J124" s="259" t="s">
        <v>712</v>
      </c>
      <c r="K124" s="259" t="s">
        <v>515</v>
      </c>
    </row>
    <row r="125" spans="1:11" ht="21.95" customHeight="1" x14ac:dyDescent="0.2">
      <c r="A125" s="263" t="s">
        <v>711</v>
      </c>
      <c r="B125" s="263" t="s">
        <v>2080</v>
      </c>
      <c r="C125" s="261" t="s">
        <v>2079</v>
      </c>
      <c r="D125" s="263" t="s">
        <v>51</v>
      </c>
      <c r="E125" s="263" t="s">
        <v>2078</v>
      </c>
      <c r="F125" s="435" t="s">
        <v>1989</v>
      </c>
      <c r="G125" s="435"/>
      <c r="H125" s="262" t="s">
        <v>26</v>
      </c>
      <c r="I125" s="261">
        <v>1</v>
      </c>
      <c r="J125" s="261" t="s">
        <v>2077</v>
      </c>
      <c r="K125" s="261" t="s">
        <v>2077</v>
      </c>
    </row>
    <row r="126" spans="1:11" ht="21.95" customHeight="1" x14ac:dyDescent="0.2">
      <c r="A126" s="272" t="s">
        <v>772</v>
      </c>
      <c r="B126" s="272"/>
      <c r="C126" s="270" t="s">
        <v>2076</v>
      </c>
      <c r="D126" s="272" t="s">
        <v>17</v>
      </c>
      <c r="E126" s="272" t="s">
        <v>2075</v>
      </c>
      <c r="F126" s="436" t="s">
        <v>769</v>
      </c>
      <c r="G126" s="436"/>
      <c r="H126" s="271" t="s">
        <v>768</v>
      </c>
      <c r="I126" s="270" t="s">
        <v>2046</v>
      </c>
      <c r="J126" s="270" t="s">
        <v>2074</v>
      </c>
      <c r="K126" s="269">
        <v>48272.4</v>
      </c>
    </row>
    <row r="127" spans="1:11" ht="21.95" customHeight="1" x14ac:dyDescent="0.2">
      <c r="A127" s="272" t="s">
        <v>772</v>
      </c>
      <c r="B127" s="272"/>
      <c r="C127" s="270" t="s">
        <v>2073</v>
      </c>
      <c r="D127" s="272" t="s">
        <v>17</v>
      </c>
      <c r="E127" s="272" t="s">
        <v>2072</v>
      </c>
      <c r="F127" s="436" t="s">
        <v>769</v>
      </c>
      <c r="G127" s="436"/>
      <c r="H127" s="271" t="s">
        <v>768</v>
      </c>
      <c r="I127" s="270" t="s">
        <v>2046</v>
      </c>
      <c r="J127" s="270" t="s">
        <v>2071</v>
      </c>
      <c r="K127" s="269">
        <v>31284</v>
      </c>
    </row>
    <row r="128" spans="1:11" ht="21.95" customHeight="1" x14ac:dyDescent="0.2">
      <c r="A128" s="272" t="s">
        <v>772</v>
      </c>
      <c r="B128" s="272"/>
      <c r="C128" s="270" t="s">
        <v>2070</v>
      </c>
      <c r="D128" s="272" t="s">
        <v>17</v>
      </c>
      <c r="E128" s="272" t="s">
        <v>2069</v>
      </c>
      <c r="F128" s="436" t="s">
        <v>769</v>
      </c>
      <c r="G128" s="436"/>
      <c r="H128" s="271" t="s">
        <v>768</v>
      </c>
      <c r="I128" s="270" t="s">
        <v>2068</v>
      </c>
      <c r="J128" s="270" t="s">
        <v>2067</v>
      </c>
      <c r="K128" s="269">
        <v>62726.400000000001</v>
      </c>
    </row>
    <row r="129" spans="1:11" ht="21.95" customHeight="1" x14ac:dyDescent="0.2">
      <c r="A129" s="272" t="s">
        <v>772</v>
      </c>
      <c r="B129" s="272"/>
      <c r="C129" s="270" t="s">
        <v>2066</v>
      </c>
      <c r="D129" s="272" t="s">
        <v>17</v>
      </c>
      <c r="E129" s="272" t="s">
        <v>2065</v>
      </c>
      <c r="F129" s="436" t="s">
        <v>769</v>
      </c>
      <c r="G129" s="436"/>
      <c r="H129" s="271" t="s">
        <v>768</v>
      </c>
      <c r="I129" s="270" t="s">
        <v>2046</v>
      </c>
      <c r="J129" s="270" t="s">
        <v>744</v>
      </c>
      <c r="K129" s="269">
        <v>910.8</v>
      </c>
    </row>
    <row r="130" spans="1:11" ht="44.1" customHeight="1" x14ac:dyDescent="0.2">
      <c r="A130" s="272" t="s">
        <v>772</v>
      </c>
      <c r="B130" s="272"/>
      <c r="C130" s="270" t="s">
        <v>2064</v>
      </c>
      <c r="D130" s="272" t="s">
        <v>17</v>
      </c>
      <c r="E130" s="272" t="s">
        <v>2063</v>
      </c>
      <c r="F130" s="436" t="s">
        <v>1989</v>
      </c>
      <c r="G130" s="436"/>
      <c r="H130" s="271" t="s">
        <v>2062</v>
      </c>
      <c r="I130" s="270" t="s">
        <v>2057</v>
      </c>
      <c r="J130" s="270" t="s">
        <v>2061</v>
      </c>
      <c r="K130" s="269">
        <v>7031.16</v>
      </c>
    </row>
    <row r="131" spans="1:11" ht="21.95" customHeight="1" x14ac:dyDescent="0.2">
      <c r="A131" s="272" t="s">
        <v>772</v>
      </c>
      <c r="B131" s="272"/>
      <c r="C131" s="270" t="s">
        <v>2060</v>
      </c>
      <c r="D131" s="272" t="s">
        <v>51</v>
      </c>
      <c r="E131" s="272" t="s">
        <v>2059</v>
      </c>
      <c r="F131" s="436" t="s">
        <v>1989</v>
      </c>
      <c r="G131" s="436"/>
      <c r="H131" s="271" t="s">
        <v>2058</v>
      </c>
      <c r="I131" s="270" t="s">
        <v>2057</v>
      </c>
      <c r="J131" s="270" t="s">
        <v>2056</v>
      </c>
      <c r="K131" s="269">
        <v>12900</v>
      </c>
    </row>
    <row r="132" spans="1:11" ht="21.95" customHeight="1" x14ac:dyDescent="0.2">
      <c r="A132" s="272" t="s">
        <v>772</v>
      </c>
      <c r="B132" s="272"/>
      <c r="C132" s="270" t="s">
        <v>2055</v>
      </c>
      <c r="D132" s="272" t="s">
        <v>17</v>
      </c>
      <c r="E132" s="272" t="s">
        <v>2054</v>
      </c>
      <c r="F132" s="436" t="s">
        <v>769</v>
      </c>
      <c r="G132" s="436"/>
      <c r="H132" s="271" t="s">
        <v>768</v>
      </c>
      <c r="I132" s="270" t="s">
        <v>2046</v>
      </c>
      <c r="J132" s="270" t="s">
        <v>2053</v>
      </c>
      <c r="K132" s="269">
        <v>218275.20000000001</v>
      </c>
    </row>
    <row r="133" spans="1:11" ht="21.95" customHeight="1" x14ac:dyDescent="0.2">
      <c r="A133" s="258" t="s">
        <v>752</v>
      </c>
      <c r="B133" s="258"/>
      <c r="C133" s="257" t="s">
        <v>2052</v>
      </c>
      <c r="D133" s="258" t="s">
        <v>37</v>
      </c>
      <c r="E133" s="258" t="s">
        <v>2051</v>
      </c>
      <c r="F133" s="437" t="s">
        <v>680</v>
      </c>
      <c r="G133" s="437"/>
      <c r="H133" s="268" t="s">
        <v>2050</v>
      </c>
      <c r="I133" s="257" t="s">
        <v>2015</v>
      </c>
      <c r="J133" s="257" t="s">
        <v>2049</v>
      </c>
      <c r="K133" s="267">
        <v>34035.24</v>
      </c>
    </row>
    <row r="134" spans="1:11" ht="21.95" customHeight="1" x14ac:dyDescent="0.2">
      <c r="A134" s="258" t="s">
        <v>752</v>
      </c>
      <c r="B134" s="258"/>
      <c r="C134" s="257" t="s">
        <v>2048</v>
      </c>
      <c r="D134" s="258" t="s">
        <v>17</v>
      </c>
      <c r="E134" s="258" t="s">
        <v>2047</v>
      </c>
      <c r="F134" s="437" t="s">
        <v>1919</v>
      </c>
      <c r="G134" s="437"/>
      <c r="H134" s="268" t="s">
        <v>768</v>
      </c>
      <c r="I134" s="257" t="s">
        <v>2046</v>
      </c>
      <c r="J134" s="257" t="s">
        <v>2011</v>
      </c>
      <c r="K134" s="267">
        <v>26.4</v>
      </c>
    </row>
    <row r="135" spans="1:11" ht="21.95" customHeight="1" x14ac:dyDescent="0.2">
      <c r="A135" s="258" t="s">
        <v>752</v>
      </c>
      <c r="B135" s="258"/>
      <c r="C135" s="257" t="s">
        <v>2045</v>
      </c>
      <c r="D135" s="258" t="s">
        <v>51</v>
      </c>
      <c r="E135" s="258" t="s">
        <v>2044</v>
      </c>
      <c r="F135" s="437" t="s">
        <v>842</v>
      </c>
      <c r="G135" s="437"/>
      <c r="H135" s="268" t="s">
        <v>2043</v>
      </c>
      <c r="I135" s="257" t="s">
        <v>2042</v>
      </c>
      <c r="J135" s="257" t="s">
        <v>2041</v>
      </c>
      <c r="K135" s="267">
        <v>25200</v>
      </c>
    </row>
    <row r="136" spans="1:11" x14ac:dyDescent="0.2">
      <c r="A136" s="256"/>
      <c r="B136" s="256"/>
      <c r="C136" s="256"/>
      <c r="D136" s="256"/>
      <c r="E136" s="256"/>
      <c r="F136" s="256" t="s">
        <v>638</v>
      </c>
      <c r="G136" s="256" t="s">
        <v>2040</v>
      </c>
      <c r="H136" s="256" t="s">
        <v>636</v>
      </c>
      <c r="I136" s="256" t="s">
        <v>2039</v>
      </c>
      <c r="J136" s="256" t="s">
        <v>634</v>
      </c>
      <c r="K136" s="256" t="s">
        <v>2038</v>
      </c>
    </row>
    <row r="137" spans="1:11" x14ac:dyDescent="0.2">
      <c r="A137" s="256"/>
      <c r="B137" s="256"/>
      <c r="C137" s="256"/>
      <c r="D137" s="256"/>
      <c r="E137" s="256"/>
      <c r="F137" s="256" t="s">
        <v>632</v>
      </c>
      <c r="G137" s="256" t="s">
        <v>2037</v>
      </c>
      <c r="H137" s="438" t="s">
        <v>630</v>
      </c>
      <c r="I137" s="438"/>
      <c r="J137" s="438" t="s">
        <v>2036</v>
      </c>
      <c r="K137" s="438"/>
    </row>
    <row r="138" spans="1:11" ht="30" customHeight="1" thickBot="1" x14ac:dyDescent="0.25">
      <c r="A138" s="256"/>
      <c r="B138" s="256"/>
      <c r="C138" s="256"/>
      <c r="D138" s="256"/>
      <c r="E138" s="256"/>
      <c r="F138" s="256" t="s">
        <v>628</v>
      </c>
      <c r="G138" s="256" t="s">
        <v>840</v>
      </c>
      <c r="H138" s="439" t="s">
        <v>626</v>
      </c>
      <c r="I138" s="439"/>
      <c r="J138" s="439" t="s">
        <v>2036</v>
      </c>
      <c r="K138" s="439"/>
    </row>
    <row r="139" spans="1:11" ht="0.95" customHeight="1" thickTop="1" x14ac:dyDescent="0.2">
      <c r="A139" s="255"/>
      <c r="B139" s="255"/>
      <c r="C139" s="255"/>
      <c r="D139" s="255"/>
      <c r="E139" s="255"/>
      <c r="F139" s="255"/>
      <c r="G139" s="255"/>
      <c r="H139" s="255"/>
      <c r="I139" s="255"/>
      <c r="J139" s="255"/>
      <c r="K139" s="255"/>
    </row>
    <row r="140" spans="1:11" ht="21.95" customHeight="1" x14ac:dyDescent="0.2">
      <c r="A140" s="266" t="s">
        <v>737</v>
      </c>
      <c r="B140" s="266" t="s">
        <v>2035</v>
      </c>
      <c r="C140" s="265"/>
      <c r="D140" s="266"/>
      <c r="E140" s="266" t="s">
        <v>60</v>
      </c>
      <c r="F140" s="440"/>
      <c r="G140" s="441"/>
      <c r="H140" s="265"/>
      <c r="I140" s="265"/>
      <c r="J140" s="265"/>
      <c r="K140" s="265" t="s">
        <v>2034</v>
      </c>
    </row>
    <row r="141" spans="1:11" ht="21.95" customHeight="1" x14ac:dyDescent="0.2">
      <c r="A141" s="266" t="s">
        <v>737</v>
      </c>
      <c r="B141" s="266" t="s">
        <v>2033</v>
      </c>
      <c r="C141" s="265"/>
      <c r="D141" s="266"/>
      <c r="E141" s="266" t="s">
        <v>62</v>
      </c>
      <c r="F141" s="440"/>
      <c r="G141" s="441"/>
      <c r="H141" s="265"/>
      <c r="I141" s="265"/>
      <c r="J141" s="265"/>
      <c r="K141" s="265" t="s">
        <v>1993</v>
      </c>
    </row>
    <row r="142" spans="1:11" ht="18" customHeight="1" x14ac:dyDescent="0.2">
      <c r="A142" s="260"/>
      <c r="B142" s="260" t="s">
        <v>719</v>
      </c>
      <c r="C142" s="259" t="s">
        <v>718</v>
      </c>
      <c r="D142" s="260" t="s">
        <v>717</v>
      </c>
      <c r="E142" s="260" t="s">
        <v>716</v>
      </c>
      <c r="F142" s="434" t="s">
        <v>715</v>
      </c>
      <c r="G142" s="434"/>
      <c r="H142" s="264" t="s">
        <v>714</v>
      </c>
      <c r="I142" s="259" t="s">
        <v>713</v>
      </c>
      <c r="J142" s="259" t="s">
        <v>712</v>
      </c>
      <c r="K142" s="259" t="s">
        <v>515</v>
      </c>
    </row>
    <row r="143" spans="1:11" ht="21.95" customHeight="1" x14ac:dyDescent="0.2">
      <c r="A143" s="263" t="s">
        <v>711</v>
      </c>
      <c r="B143" s="263" t="s">
        <v>2032</v>
      </c>
      <c r="C143" s="261" t="s">
        <v>2031</v>
      </c>
      <c r="D143" s="263" t="s">
        <v>17</v>
      </c>
      <c r="E143" s="263" t="s">
        <v>65</v>
      </c>
      <c r="F143" s="435" t="s">
        <v>2030</v>
      </c>
      <c r="G143" s="435"/>
      <c r="H143" s="262" t="s">
        <v>26</v>
      </c>
      <c r="I143" s="261">
        <v>1</v>
      </c>
      <c r="J143" s="261" t="s">
        <v>2029</v>
      </c>
      <c r="K143" s="261" t="s">
        <v>2029</v>
      </c>
    </row>
    <row r="144" spans="1:11" ht="21.95" customHeight="1" x14ac:dyDescent="0.2">
      <c r="A144" s="272" t="s">
        <v>772</v>
      </c>
      <c r="B144" s="272"/>
      <c r="C144" s="270" t="s">
        <v>2028</v>
      </c>
      <c r="D144" s="272" t="s">
        <v>17</v>
      </c>
      <c r="E144" s="272" t="s">
        <v>2027</v>
      </c>
      <c r="F144" s="436" t="s">
        <v>769</v>
      </c>
      <c r="G144" s="436"/>
      <c r="H144" s="271" t="s">
        <v>768</v>
      </c>
      <c r="I144" s="270" t="s">
        <v>2026</v>
      </c>
      <c r="J144" s="270" t="s">
        <v>2025</v>
      </c>
      <c r="K144" s="269">
        <v>15.58</v>
      </c>
    </row>
    <row r="145" spans="1:11" ht="21.95" customHeight="1" x14ac:dyDescent="0.2">
      <c r="A145" s="272" t="s">
        <v>772</v>
      </c>
      <c r="B145" s="272"/>
      <c r="C145" s="270" t="s">
        <v>2024</v>
      </c>
      <c r="D145" s="272" t="s">
        <v>17</v>
      </c>
      <c r="E145" s="272" t="s">
        <v>2023</v>
      </c>
      <c r="F145" s="436" t="s">
        <v>769</v>
      </c>
      <c r="G145" s="436"/>
      <c r="H145" s="271" t="s">
        <v>768</v>
      </c>
      <c r="I145" s="270" t="s">
        <v>2022</v>
      </c>
      <c r="J145" s="270" t="s">
        <v>2021</v>
      </c>
      <c r="K145" s="269">
        <v>10.14</v>
      </c>
    </row>
    <row r="146" spans="1:11" ht="21.95" customHeight="1" x14ac:dyDescent="0.2">
      <c r="A146" s="258" t="s">
        <v>752</v>
      </c>
      <c r="B146" s="258"/>
      <c r="C146" s="257" t="s">
        <v>2020</v>
      </c>
      <c r="D146" s="258" t="s">
        <v>17</v>
      </c>
      <c r="E146" s="258" t="s">
        <v>2019</v>
      </c>
      <c r="F146" s="437" t="s">
        <v>654</v>
      </c>
      <c r="G146" s="437"/>
      <c r="H146" s="268" t="s">
        <v>26</v>
      </c>
      <c r="I146" s="257" t="s">
        <v>840</v>
      </c>
      <c r="J146" s="257" t="s">
        <v>2018</v>
      </c>
      <c r="K146" s="267">
        <v>3.65</v>
      </c>
    </row>
    <row r="147" spans="1:11" ht="21.95" customHeight="1" x14ac:dyDescent="0.2">
      <c r="A147" s="258" t="s">
        <v>752</v>
      </c>
      <c r="B147" s="258"/>
      <c r="C147" s="257" t="s">
        <v>2017</v>
      </c>
      <c r="D147" s="258" t="s">
        <v>17</v>
      </c>
      <c r="E147" s="258" t="s">
        <v>2016</v>
      </c>
      <c r="F147" s="437" t="s">
        <v>654</v>
      </c>
      <c r="G147" s="437"/>
      <c r="H147" s="268" t="s">
        <v>1966</v>
      </c>
      <c r="I147" s="257" t="s">
        <v>2015</v>
      </c>
      <c r="J147" s="257" t="s">
        <v>2014</v>
      </c>
      <c r="K147" s="267">
        <v>6.54</v>
      </c>
    </row>
    <row r="148" spans="1:11" ht="21.95" customHeight="1" x14ac:dyDescent="0.2">
      <c r="A148" s="258" t="s">
        <v>752</v>
      </c>
      <c r="B148" s="258"/>
      <c r="C148" s="257" t="s">
        <v>2013</v>
      </c>
      <c r="D148" s="258" t="s">
        <v>17</v>
      </c>
      <c r="E148" s="258" t="s">
        <v>2012</v>
      </c>
      <c r="F148" s="437" t="s">
        <v>654</v>
      </c>
      <c r="G148" s="437"/>
      <c r="H148" s="268" t="s">
        <v>26</v>
      </c>
      <c r="I148" s="257" t="s">
        <v>2011</v>
      </c>
      <c r="J148" s="257" t="s">
        <v>2010</v>
      </c>
      <c r="K148" s="267">
        <v>0.05</v>
      </c>
    </row>
    <row r="149" spans="1:11" ht="21.95" customHeight="1" x14ac:dyDescent="0.2">
      <c r="A149" s="258" t="s">
        <v>752</v>
      </c>
      <c r="B149" s="258"/>
      <c r="C149" s="257" t="s">
        <v>2009</v>
      </c>
      <c r="D149" s="258" t="s">
        <v>17</v>
      </c>
      <c r="E149" s="258" t="s">
        <v>2008</v>
      </c>
      <c r="F149" s="437" t="s">
        <v>654</v>
      </c>
      <c r="G149" s="437"/>
      <c r="H149" s="268" t="s">
        <v>26</v>
      </c>
      <c r="I149" s="257" t="s">
        <v>840</v>
      </c>
      <c r="J149" s="257" t="s">
        <v>2007</v>
      </c>
      <c r="K149" s="267">
        <v>4.49</v>
      </c>
    </row>
    <row r="150" spans="1:11" ht="21.95" customHeight="1" x14ac:dyDescent="0.2">
      <c r="A150" s="258" t="s">
        <v>752</v>
      </c>
      <c r="B150" s="258"/>
      <c r="C150" s="257" t="s">
        <v>2006</v>
      </c>
      <c r="D150" s="258" t="s">
        <v>17</v>
      </c>
      <c r="E150" s="258" t="s">
        <v>2005</v>
      </c>
      <c r="F150" s="437" t="s">
        <v>654</v>
      </c>
      <c r="G150" s="437"/>
      <c r="H150" s="268" t="s">
        <v>26</v>
      </c>
      <c r="I150" s="257" t="s">
        <v>840</v>
      </c>
      <c r="J150" s="257" t="s">
        <v>2004</v>
      </c>
      <c r="K150" s="267">
        <v>7.11</v>
      </c>
    </row>
    <row r="151" spans="1:11" ht="21.95" customHeight="1" x14ac:dyDescent="0.2">
      <c r="A151" s="258" t="s">
        <v>752</v>
      </c>
      <c r="B151" s="258"/>
      <c r="C151" s="257" t="s">
        <v>2003</v>
      </c>
      <c r="D151" s="258" t="s">
        <v>17</v>
      </c>
      <c r="E151" s="258" t="s">
        <v>2002</v>
      </c>
      <c r="F151" s="437" t="s">
        <v>654</v>
      </c>
      <c r="G151" s="437"/>
      <c r="H151" s="268" t="s">
        <v>26</v>
      </c>
      <c r="I151" s="257" t="s">
        <v>2001</v>
      </c>
      <c r="J151" s="257" t="s">
        <v>2000</v>
      </c>
      <c r="K151" s="267">
        <v>3.33</v>
      </c>
    </row>
    <row r="152" spans="1:11" x14ac:dyDescent="0.2">
      <c r="A152" s="256"/>
      <c r="B152" s="256"/>
      <c r="C152" s="256"/>
      <c r="D152" s="256"/>
      <c r="E152" s="256"/>
      <c r="F152" s="256" t="s">
        <v>638</v>
      </c>
      <c r="G152" s="256" t="s">
        <v>1999</v>
      </c>
      <c r="H152" s="256" t="s">
        <v>636</v>
      </c>
      <c r="I152" s="256" t="s">
        <v>1998</v>
      </c>
      <c r="J152" s="256" t="s">
        <v>634</v>
      </c>
      <c r="K152" s="256" t="s">
        <v>1997</v>
      </c>
    </row>
    <row r="153" spans="1:11" x14ac:dyDescent="0.2">
      <c r="A153" s="256"/>
      <c r="B153" s="256"/>
      <c r="C153" s="256"/>
      <c r="D153" s="256"/>
      <c r="E153" s="256"/>
      <c r="F153" s="256" t="s">
        <v>632</v>
      </c>
      <c r="G153" s="256" t="s">
        <v>1996</v>
      </c>
      <c r="H153" s="438" t="s">
        <v>630</v>
      </c>
      <c r="I153" s="438"/>
      <c r="J153" s="438" t="s">
        <v>1995</v>
      </c>
      <c r="K153" s="438"/>
    </row>
    <row r="154" spans="1:11" ht="30" customHeight="1" thickBot="1" x14ac:dyDescent="0.25">
      <c r="A154" s="256"/>
      <c r="B154" s="256"/>
      <c r="C154" s="256"/>
      <c r="D154" s="256"/>
      <c r="E154" s="256"/>
      <c r="F154" s="256" t="s">
        <v>628</v>
      </c>
      <c r="G154" s="256" t="s">
        <v>1994</v>
      </c>
      <c r="H154" s="439" t="s">
        <v>626</v>
      </c>
      <c r="I154" s="439"/>
      <c r="J154" s="439" t="s">
        <v>1993</v>
      </c>
      <c r="K154" s="439"/>
    </row>
    <row r="155" spans="1:11" ht="0.95" customHeight="1" thickTop="1" x14ac:dyDescent="0.2">
      <c r="A155" s="255"/>
      <c r="B155" s="255"/>
      <c r="C155" s="255"/>
      <c r="D155" s="255"/>
      <c r="E155" s="255"/>
      <c r="F155" s="255"/>
      <c r="G155" s="255"/>
      <c r="H155" s="255"/>
      <c r="I155" s="255"/>
      <c r="J155" s="255"/>
      <c r="K155" s="255"/>
    </row>
    <row r="156" spans="1:11" ht="21.95" customHeight="1" x14ac:dyDescent="0.2">
      <c r="A156" s="266" t="s">
        <v>737</v>
      </c>
      <c r="B156" s="266" t="s">
        <v>1992</v>
      </c>
      <c r="C156" s="265"/>
      <c r="D156" s="266"/>
      <c r="E156" s="266" t="s">
        <v>67</v>
      </c>
      <c r="F156" s="440"/>
      <c r="G156" s="441"/>
      <c r="H156" s="265"/>
      <c r="I156" s="265"/>
      <c r="J156" s="265"/>
      <c r="K156" s="265" t="s">
        <v>1958</v>
      </c>
    </row>
    <row r="157" spans="1:11" ht="18" customHeight="1" x14ac:dyDescent="0.2">
      <c r="A157" s="260"/>
      <c r="B157" s="260" t="s">
        <v>719</v>
      </c>
      <c r="C157" s="259" t="s">
        <v>718</v>
      </c>
      <c r="D157" s="260" t="s">
        <v>717</v>
      </c>
      <c r="E157" s="260" t="s">
        <v>716</v>
      </c>
      <c r="F157" s="434" t="s">
        <v>715</v>
      </c>
      <c r="G157" s="434"/>
      <c r="H157" s="264" t="s">
        <v>714</v>
      </c>
      <c r="I157" s="259" t="s">
        <v>713</v>
      </c>
      <c r="J157" s="259" t="s">
        <v>712</v>
      </c>
      <c r="K157" s="259" t="s">
        <v>515</v>
      </c>
    </row>
    <row r="158" spans="1:11" ht="21.95" customHeight="1" x14ac:dyDescent="0.2">
      <c r="A158" s="263" t="s">
        <v>711</v>
      </c>
      <c r="B158" s="263" t="s">
        <v>1991</v>
      </c>
      <c r="C158" s="261" t="s">
        <v>1990</v>
      </c>
      <c r="D158" s="263" t="s">
        <v>17</v>
      </c>
      <c r="E158" s="263" t="s">
        <v>18</v>
      </c>
      <c r="F158" s="435" t="s">
        <v>1989</v>
      </c>
      <c r="G158" s="435"/>
      <c r="H158" s="262" t="s">
        <v>20</v>
      </c>
      <c r="I158" s="261">
        <v>1</v>
      </c>
      <c r="J158" s="261" t="s">
        <v>1988</v>
      </c>
      <c r="K158" s="261" t="s">
        <v>1988</v>
      </c>
    </row>
    <row r="159" spans="1:11" ht="33" customHeight="1" x14ac:dyDescent="0.2">
      <c r="A159" s="272" t="s">
        <v>772</v>
      </c>
      <c r="B159" s="272"/>
      <c r="C159" s="270" t="s">
        <v>1987</v>
      </c>
      <c r="D159" s="272" t="s">
        <v>17</v>
      </c>
      <c r="E159" s="272" t="s">
        <v>1986</v>
      </c>
      <c r="F159" s="436" t="s">
        <v>1985</v>
      </c>
      <c r="G159" s="436"/>
      <c r="H159" s="271" t="s">
        <v>78</v>
      </c>
      <c r="I159" s="270" t="s">
        <v>1984</v>
      </c>
      <c r="J159" s="270" t="s">
        <v>1983</v>
      </c>
      <c r="K159" s="269">
        <v>2.41</v>
      </c>
    </row>
    <row r="160" spans="1:11" ht="21.95" customHeight="1" x14ac:dyDescent="0.2">
      <c r="A160" s="272" t="s">
        <v>772</v>
      </c>
      <c r="B160" s="272"/>
      <c r="C160" s="270" t="s">
        <v>1982</v>
      </c>
      <c r="D160" s="272" t="s">
        <v>17</v>
      </c>
      <c r="E160" s="272" t="s">
        <v>1981</v>
      </c>
      <c r="F160" s="436" t="s">
        <v>769</v>
      </c>
      <c r="G160" s="436"/>
      <c r="H160" s="271" t="s">
        <v>768</v>
      </c>
      <c r="I160" s="270" t="s">
        <v>840</v>
      </c>
      <c r="J160" s="270" t="s">
        <v>1980</v>
      </c>
      <c r="K160" s="269">
        <v>24.88</v>
      </c>
    </row>
    <row r="161" spans="1:11" ht="21.95" customHeight="1" x14ac:dyDescent="0.2">
      <c r="A161" s="272" t="s">
        <v>772</v>
      </c>
      <c r="B161" s="272"/>
      <c r="C161" s="270" t="s">
        <v>771</v>
      </c>
      <c r="D161" s="272" t="s">
        <v>17</v>
      </c>
      <c r="E161" s="272" t="s">
        <v>770</v>
      </c>
      <c r="F161" s="436" t="s">
        <v>769</v>
      </c>
      <c r="G161" s="436"/>
      <c r="H161" s="271" t="s">
        <v>768</v>
      </c>
      <c r="I161" s="270" t="s">
        <v>1979</v>
      </c>
      <c r="J161" s="270" t="s">
        <v>766</v>
      </c>
      <c r="K161" s="269">
        <v>36.380000000000003</v>
      </c>
    </row>
    <row r="162" spans="1:11" ht="21.95" customHeight="1" x14ac:dyDescent="0.2">
      <c r="A162" s="258" t="s">
        <v>752</v>
      </c>
      <c r="B162" s="258"/>
      <c r="C162" s="257" t="s">
        <v>1978</v>
      </c>
      <c r="D162" s="258" t="s">
        <v>17</v>
      </c>
      <c r="E162" s="258" t="s">
        <v>1977</v>
      </c>
      <c r="F162" s="437" t="s">
        <v>654</v>
      </c>
      <c r="G162" s="437"/>
      <c r="H162" s="268" t="s">
        <v>1966</v>
      </c>
      <c r="I162" s="257" t="s">
        <v>1976</v>
      </c>
      <c r="J162" s="257" t="s">
        <v>1975</v>
      </c>
      <c r="K162" s="267">
        <v>25.6</v>
      </c>
    </row>
    <row r="163" spans="1:11" ht="21.95" customHeight="1" x14ac:dyDescent="0.2">
      <c r="A163" s="258" t="s">
        <v>752</v>
      </c>
      <c r="B163" s="258"/>
      <c r="C163" s="257" t="s">
        <v>1974</v>
      </c>
      <c r="D163" s="258" t="s">
        <v>17</v>
      </c>
      <c r="E163" s="258" t="s">
        <v>1973</v>
      </c>
      <c r="F163" s="437" t="s">
        <v>654</v>
      </c>
      <c r="G163" s="437"/>
      <c r="H163" s="268" t="s">
        <v>20</v>
      </c>
      <c r="I163" s="257" t="s">
        <v>840</v>
      </c>
      <c r="J163" s="257" t="s">
        <v>1972</v>
      </c>
      <c r="K163" s="267">
        <v>250</v>
      </c>
    </row>
    <row r="164" spans="1:11" ht="21.95" customHeight="1" x14ac:dyDescent="0.2">
      <c r="A164" s="258" t="s">
        <v>752</v>
      </c>
      <c r="B164" s="258"/>
      <c r="C164" s="257" t="s">
        <v>1971</v>
      </c>
      <c r="D164" s="258" t="s">
        <v>17</v>
      </c>
      <c r="E164" s="258" t="s">
        <v>1970</v>
      </c>
      <c r="F164" s="437" t="s">
        <v>654</v>
      </c>
      <c r="G164" s="437"/>
      <c r="H164" s="268" t="s">
        <v>763</v>
      </c>
      <c r="I164" s="257" t="s">
        <v>861</v>
      </c>
      <c r="J164" s="257" t="s">
        <v>1969</v>
      </c>
      <c r="K164" s="267">
        <v>1.1100000000000001</v>
      </c>
    </row>
    <row r="165" spans="1:11" ht="21.95" customHeight="1" x14ac:dyDescent="0.2">
      <c r="A165" s="258" t="s">
        <v>752</v>
      </c>
      <c r="B165" s="258"/>
      <c r="C165" s="257" t="s">
        <v>1968</v>
      </c>
      <c r="D165" s="258" t="s">
        <v>17</v>
      </c>
      <c r="E165" s="258" t="s">
        <v>1967</v>
      </c>
      <c r="F165" s="437" t="s">
        <v>654</v>
      </c>
      <c r="G165" s="437"/>
      <c r="H165" s="268" t="s">
        <v>1966</v>
      </c>
      <c r="I165" s="257" t="s">
        <v>840</v>
      </c>
      <c r="J165" s="257" t="s">
        <v>1965</v>
      </c>
      <c r="K165" s="267">
        <v>6.11</v>
      </c>
    </row>
    <row r="166" spans="1:11" x14ac:dyDescent="0.2">
      <c r="A166" s="256"/>
      <c r="B166" s="256"/>
      <c r="C166" s="256"/>
      <c r="D166" s="256"/>
      <c r="E166" s="256"/>
      <c r="F166" s="256" t="s">
        <v>638</v>
      </c>
      <c r="G166" s="256" t="s">
        <v>1964</v>
      </c>
      <c r="H166" s="256" t="s">
        <v>636</v>
      </c>
      <c r="I166" s="256" t="s">
        <v>1963</v>
      </c>
      <c r="J166" s="256" t="s">
        <v>634</v>
      </c>
      <c r="K166" s="256" t="s">
        <v>1962</v>
      </c>
    </row>
    <row r="167" spans="1:11" x14ac:dyDescent="0.2">
      <c r="A167" s="256"/>
      <c r="B167" s="256"/>
      <c r="C167" s="256"/>
      <c r="D167" s="256"/>
      <c r="E167" s="256"/>
      <c r="F167" s="256" t="s">
        <v>632</v>
      </c>
      <c r="G167" s="256" t="s">
        <v>1961</v>
      </c>
      <c r="H167" s="438" t="s">
        <v>630</v>
      </c>
      <c r="I167" s="438"/>
      <c r="J167" s="438" t="s">
        <v>1960</v>
      </c>
      <c r="K167" s="438"/>
    </row>
    <row r="168" spans="1:11" ht="30" customHeight="1" thickBot="1" x14ac:dyDescent="0.25">
      <c r="A168" s="256"/>
      <c r="B168" s="256"/>
      <c r="C168" s="256"/>
      <c r="D168" s="256"/>
      <c r="E168" s="256"/>
      <c r="F168" s="256" t="s">
        <v>628</v>
      </c>
      <c r="G168" s="256" t="s">
        <v>1959</v>
      </c>
      <c r="H168" s="439" t="s">
        <v>626</v>
      </c>
      <c r="I168" s="439"/>
      <c r="J168" s="439" t="s">
        <v>1958</v>
      </c>
      <c r="K168" s="439"/>
    </row>
    <row r="169" spans="1:11" ht="0.95" customHeight="1" thickTop="1" x14ac:dyDescent="0.2">
      <c r="A169" s="255"/>
      <c r="B169" s="255"/>
      <c r="C169" s="255"/>
      <c r="D169" s="255"/>
      <c r="E169" s="255"/>
      <c r="F169" s="255"/>
      <c r="G169" s="255"/>
      <c r="H169" s="255"/>
      <c r="I169" s="255"/>
      <c r="J169" s="255"/>
      <c r="K169" s="255"/>
    </row>
    <row r="170" spans="1:11" ht="21.95" customHeight="1" x14ac:dyDescent="0.2">
      <c r="A170" s="266" t="s">
        <v>737</v>
      </c>
      <c r="B170" s="266" t="s">
        <v>1957</v>
      </c>
      <c r="C170" s="265"/>
      <c r="D170" s="266"/>
      <c r="E170" s="266" t="s">
        <v>70</v>
      </c>
      <c r="F170" s="440"/>
      <c r="G170" s="441"/>
      <c r="H170" s="265"/>
      <c r="I170" s="265"/>
      <c r="J170" s="265"/>
      <c r="K170" s="265" t="s">
        <v>1956</v>
      </c>
    </row>
    <row r="171" spans="1:11" ht="21.95" customHeight="1" x14ac:dyDescent="0.2">
      <c r="A171" s="266" t="s">
        <v>737</v>
      </c>
      <c r="B171" s="266" t="s">
        <v>1955</v>
      </c>
      <c r="C171" s="265"/>
      <c r="D171" s="266"/>
      <c r="E171" s="266" t="s">
        <v>72</v>
      </c>
      <c r="F171" s="440"/>
      <c r="G171" s="441"/>
      <c r="H171" s="265"/>
      <c r="I171" s="265"/>
      <c r="J171" s="265"/>
      <c r="K171" s="265" t="s">
        <v>1954</v>
      </c>
    </row>
    <row r="172" spans="1:11" ht="21.95" customHeight="1" x14ac:dyDescent="0.2">
      <c r="A172" s="266" t="s">
        <v>737</v>
      </c>
      <c r="B172" s="266" t="s">
        <v>1953</v>
      </c>
      <c r="C172" s="265"/>
      <c r="D172" s="266"/>
      <c r="E172" s="266" t="s">
        <v>1952</v>
      </c>
      <c r="F172" s="440"/>
      <c r="G172" s="441"/>
      <c r="H172" s="265"/>
      <c r="I172" s="265"/>
      <c r="J172" s="265"/>
      <c r="K172" s="265" t="s">
        <v>1951</v>
      </c>
    </row>
    <row r="173" spans="1:11" ht="18" customHeight="1" x14ac:dyDescent="0.2">
      <c r="A173" s="260"/>
      <c r="B173" s="260" t="s">
        <v>719</v>
      </c>
      <c r="C173" s="259" t="s">
        <v>718</v>
      </c>
      <c r="D173" s="260" t="s">
        <v>717</v>
      </c>
      <c r="E173" s="260" t="s">
        <v>716</v>
      </c>
      <c r="F173" s="434" t="s">
        <v>715</v>
      </c>
      <c r="G173" s="434"/>
      <c r="H173" s="264" t="s">
        <v>714</v>
      </c>
      <c r="I173" s="259" t="s">
        <v>713</v>
      </c>
      <c r="J173" s="259" t="s">
        <v>712</v>
      </c>
      <c r="K173" s="259" t="s">
        <v>515</v>
      </c>
    </row>
    <row r="174" spans="1:11" ht="21.95" customHeight="1" x14ac:dyDescent="0.2">
      <c r="A174" s="263" t="s">
        <v>711</v>
      </c>
      <c r="B174" s="263" t="s">
        <v>1950</v>
      </c>
      <c r="C174" s="261" t="s">
        <v>1153</v>
      </c>
      <c r="D174" s="263" t="s">
        <v>76</v>
      </c>
      <c r="E174" s="263" t="s">
        <v>77</v>
      </c>
      <c r="F174" s="435" t="s">
        <v>988</v>
      </c>
      <c r="G174" s="435"/>
      <c r="H174" s="262" t="s">
        <v>78</v>
      </c>
      <c r="I174" s="261">
        <v>1</v>
      </c>
      <c r="J174" s="261" t="s">
        <v>1152</v>
      </c>
      <c r="K174" s="261" t="s">
        <v>1152</v>
      </c>
    </row>
    <row r="175" spans="1:11" ht="21.95" customHeight="1" x14ac:dyDescent="0.2">
      <c r="A175" s="434" t="s">
        <v>706</v>
      </c>
      <c r="B175" s="434" t="s">
        <v>705</v>
      </c>
      <c r="C175" s="434" t="s">
        <v>541</v>
      </c>
      <c r="D175" s="434" t="s">
        <v>541</v>
      </c>
      <c r="E175" s="434" t="s">
        <v>541</v>
      </c>
      <c r="F175" s="446" t="s">
        <v>653</v>
      </c>
      <c r="G175" s="447" t="s">
        <v>704</v>
      </c>
      <c r="H175" s="447" t="s">
        <v>541</v>
      </c>
      <c r="I175" s="447" t="s">
        <v>703</v>
      </c>
      <c r="J175" s="447" t="s">
        <v>541</v>
      </c>
      <c r="K175" s="446" t="s">
        <v>651</v>
      </c>
    </row>
    <row r="176" spans="1:11" ht="21.95" customHeight="1" x14ac:dyDescent="0.2">
      <c r="A176" s="434" t="s">
        <v>541</v>
      </c>
      <c r="B176" s="434" t="s">
        <v>541</v>
      </c>
      <c r="C176" s="446" t="s">
        <v>541</v>
      </c>
      <c r="D176" s="446" t="s">
        <v>541</v>
      </c>
      <c r="E176" s="446" t="s">
        <v>541</v>
      </c>
      <c r="F176" s="446" t="s">
        <v>541</v>
      </c>
      <c r="G176" s="259" t="s">
        <v>702</v>
      </c>
      <c r="H176" s="259" t="s">
        <v>701</v>
      </c>
      <c r="I176" s="259" t="s">
        <v>702</v>
      </c>
      <c r="J176" s="259" t="s">
        <v>701</v>
      </c>
      <c r="K176" s="446" t="s">
        <v>541</v>
      </c>
    </row>
    <row r="177" spans="1:11" ht="21.95" customHeight="1" x14ac:dyDescent="0.2">
      <c r="A177" s="258" t="s">
        <v>1151</v>
      </c>
      <c r="B177" s="437" t="s">
        <v>1150</v>
      </c>
      <c r="C177" s="448"/>
      <c r="D177" s="437"/>
      <c r="E177" s="437"/>
      <c r="F177" s="257" t="s">
        <v>643</v>
      </c>
      <c r="G177" s="257" t="s">
        <v>687</v>
      </c>
      <c r="H177" s="257" t="s">
        <v>686</v>
      </c>
      <c r="I177" s="257" t="s">
        <v>1149</v>
      </c>
      <c r="J177" s="257" t="s">
        <v>691</v>
      </c>
      <c r="K177" s="257" t="s">
        <v>1149</v>
      </c>
    </row>
    <row r="178" spans="1:11" ht="20.100000000000001" customHeight="1" x14ac:dyDescent="0.2">
      <c r="A178" s="439"/>
      <c r="B178" s="439"/>
      <c r="C178" s="439"/>
      <c r="D178" s="439"/>
      <c r="E178" s="439"/>
      <c r="F178" s="439"/>
      <c r="G178" s="439"/>
      <c r="H178" s="439" t="s">
        <v>683</v>
      </c>
      <c r="I178" s="439"/>
      <c r="J178" s="439"/>
      <c r="K178" s="252" t="s">
        <v>1149</v>
      </c>
    </row>
    <row r="179" spans="1:11" ht="30" customHeight="1" x14ac:dyDescent="0.2">
      <c r="A179" s="260" t="s">
        <v>681</v>
      </c>
      <c r="B179" s="434" t="s">
        <v>680</v>
      </c>
      <c r="C179" s="434" t="s">
        <v>541</v>
      </c>
      <c r="D179" s="434" t="s">
        <v>541</v>
      </c>
      <c r="E179" s="434" t="s">
        <v>541</v>
      </c>
      <c r="F179" s="259" t="s">
        <v>653</v>
      </c>
      <c r="G179" s="446" t="s">
        <v>679</v>
      </c>
      <c r="H179" s="447" t="s">
        <v>541</v>
      </c>
      <c r="I179" s="447" t="s">
        <v>541</v>
      </c>
      <c r="J179" s="447" t="s">
        <v>541</v>
      </c>
      <c r="K179" s="259" t="s">
        <v>651</v>
      </c>
    </row>
    <row r="180" spans="1:11" ht="21.95" customHeight="1" x14ac:dyDescent="0.2">
      <c r="A180" s="258" t="s">
        <v>678</v>
      </c>
      <c r="B180" s="437" t="s">
        <v>677</v>
      </c>
      <c r="C180" s="448"/>
      <c r="D180" s="437"/>
      <c r="E180" s="437"/>
      <c r="F180" s="257" t="s">
        <v>1071</v>
      </c>
      <c r="G180" s="257"/>
      <c r="H180" s="257"/>
      <c r="I180" s="257"/>
      <c r="J180" s="257" t="s">
        <v>676</v>
      </c>
      <c r="K180" s="257" t="s">
        <v>1070</v>
      </c>
    </row>
    <row r="181" spans="1:11" ht="21.95" customHeight="1" x14ac:dyDescent="0.2">
      <c r="A181" s="258" t="s">
        <v>670</v>
      </c>
      <c r="B181" s="437" t="s">
        <v>669</v>
      </c>
      <c r="C181" s="448"/>
      <c r="D181" s="437"/>
      <c r="E181" s="437"/>
      <c r="F181" s="257" t="s">
        <v>1148</v>
      </c>
      <c r="G181" s="257"/>
      <c r="H181" s="257"/>
      <c r="I181" s="257"/>
      <c r="J181" s="257" t="s">
        <v>667</v>
      </c>
      <c r="K181" s="257" t="s">
        <v>1147</v>
      </c>
    </row>
    <row r="182" spans="1:11" ht="20.100000000000001" customHeight="1" x14ac:dyDescent="0.2">
      <c r="A182" s="439"/>
      <c r="B182" s="439"/>
      <c r="C182" s="439"/>
      <c r="D182" s="439"/>
      <c r="E182" s="439"/>
      <c r="F182" s="439"/>
      <c r="G182" s="439"/>
      <c r="H182" s="439" t="s">
        <v>665</v>
      </c>
      <c r="I182" s="439"/>
      <c r="J182" s="439"/>
      <c r="K182" s="252" t="s">
        <v>1146</v>
      </c>
    </row>
    <row r="183" spans="1:11" ht="20.100000000000001" customHeight="1" x14ac:dyDescent="0.2">
      <c r="A183" s="439"/>
      <c r="B183" s="439"/>
      <c r="C183" s="439"/>
      <c r="D183" s="439"/>
      <c r="E183" s="439"/>
      <c r="F183" s="439"/>
      <c r="G183" s="439"/>
      <c r="H183" s="439" t="s">
        <v>663</v>
      </c>
      <c r="I183" s="439"/>
      <c r="J183" s="439"/>
      <c r="K183" s="252" t="s">
        <v>1145</v>
      </c>
    </row>
    <row r="184" spans="1:11" ht="20.100000000000001" customHeight="1" x14ac:dyDescent="0.2">
      <c r="A184" s="439"/>
      <c r="B184" s="439"/>
      <c r="C184" s="439"/>
      <c r="D184" s="439"/>
      <c r="E184" s="439"/>
      <c r="F184" s="439"/>
      <c r="G184" s="439"/>
      <c r="H184" s="439" t="s">
        <v>661</v>
      </c>
      <c r="I184" s="439"/>
      <c r="J184" s="439"/>
      <c r="K184" s="252" t="s">
        <v>1144</v>
      </c>
    </row>
    <row r="185" spans="1:11" ht="20.100000000000001" customHeight="1" x14ac:dyDescent="0.2">
      <c r="A185" s="439"/>
      <c r="B185" s="439"/>
      <c r="C185" s="439"/>
      <c r="D185" s="439"/>
      <c r="E185" s="439"/>
      <c r="F185" s="439"/>
      <c r="G185" s="439"/>
      <c r="H185" s="439" t="s">
        <v>659</v>
      </c>
      <c r="I185" s="439"/>
      <c r="J185" s="439"/>
      <c r="K185" s="252"/>
    </row>
    <row r="186" spans="1:11" ht="20.100000000000001" customHeight="1" x14ac:dyDescent="0.2">
      <c r="A186" s="439"/>
      <c r="B186" s="439"/>
      <c r="C186" s="439"/>
      <c r="D186" s="439"/>
      <c r="E186" s="439"/>
      <c r="F186" s="439"/>
      <c r="G186" s="439"/>
      <c r="H186" s="439" t="s">
        <v>658</v>
      </c>
      <c r="I186" s="439"/>
      <c r="J186" s="439"/>
      <c r="K186" s="252">
        <v>3</v>
      </c>
    </row>
    <row r="187" spans="1:11" ht="20.100000000000001" customHeight="1" x14ac:dyDescent="0.2">
      <c r="A187" s="439"/>
      <c r="B187" s="439"/>
      <c r="C187" s="439"/>
      <c r="D187" s="439"/>
      <c r="E187" s="439"/>
      <c r="F187" s="439"/>
      <c r="G187" s="439"/>
      <c r="H187" s="439" t="s">
        <v>657</v>
      </c>
      <c r="I187" s="439"/>
      <c r="J187" s="439"/>
      <c r="K187" s="252" t="s">
        <v>1143</v>
      </c>
    </row>
    <row r="188" spans="1:11" x14ac:dyDescent="0.2">
      <c r="A188" s="256"/>
      <c r="B188" s="256"/>
      <c r="C188" s="256"/>
      <c r="D188" s="256"/>
      <c r="E188" s="256"/>
      <c r="F188" s="256" t="s">
        <v>638</v>
      </c>
      <c r="G188" s="256" t="s">
        <v>1142</v>
      </c>
      <c r="H188" s="256" t="s">
        <v>636</v>
      </c>
      <c r="I188" s="256" t="s">
        <v>1141</v>
      </c>
      <c r="J188" s="256" t="s">
        <v>634</v>
      </c>
      <c r="K188" s="256" t="s">
        <v>1140</v>
      </c>
    </row>
    <row r="189" spans="1:11" x14ac:dyDescent="0.2">
      <c r="A189" s="256"/>
      <c r="B189" s="256"/>
      <c r="C189" s="256"/>
      <c r="D189" s="256"/>
      <c r="E189" s="256"/>
      <c r="F189" s="256" t="s">
        <v>632</v>
      </c>
      <c r="G189" s="256" t="s">
        <v>1139</v>
      </c>
      <c r="H189" s="438" t="s">
        <v>630</v>
      </c>
      <c r="I189" s="438"/>
      <c r="J189" s="438" t="s">
        <v>1138</v>
      </c>
      <c r="K189" s="438"/>
    </row>
    <row r="190" spans="1:11" ht="30" customHeight="1" thickBot="1" x14ac:dyDescent="0.25">
      <c r="A190" s="256"/>
      <c r="B190" s="256"/>
      <c r="C190" s="256"/>
      <c r="D190" s="256"/>
      <c r="E190" s="256"/>
      <c r="F190" s="256" t="s">
        <v>628</v>
      </c>
      <c r="G190" s="256" t="s">
        <v>1932</v>
      </c>
      <c r="H190" s="439" t="s">
        <v>626</v>
      </c>
      <c r="I190" s="439"/>
      <c r="J190" s="439" t="s">
        <v>1949</v>
      </c>
      <c r="K190" s="439"/>
    </row>
    <row r="191" spans="1:11" ht="0.95" customHeight="1" thickTop="1" x14ac:dyDescent="0.2">
      <c r="A191" s="255"/>
      <c r="B191" s="255"/>
      <c r="C191" s="255"/>
      <c r="D191" s="255"/>
      <c r="E191" s="255"/>
      <c r="F191" s="255"/>
      <c r="G191" s="255"/>
      <c r="H191" s="255"/>
      <c r="I191" s="255"/>
      <c r="J191" s="255"/>
      <c r="K191" s="255"/>
    </row>
    <row r="192" spans="1:11" ht="18" customHeight="1" x14ac:dyDescent="0.2">
      <c r="A192" s="260"/>
      <c r="B192" s="260" t="s">
        <v>719</v>
      </c>
      <c r="C192" s="259" t="s">
        <v>718</v>
      </c>
      <c r="D192" s="260" t="s">
        <v>717</v>
      </c>
      <c r="E192" s="260" t="s">
        <v>716</v>
      </c>
      <c r="F192" s="434" t="s">
        <v>715</v>
      </c>
      <c r="G192" s="434"/>
      <c r="H192" s="264" t="s">
        <v>714</v>
      </c>
      <c r="I192" s="259" t="s">
        <v>713</v>
      </c>
      <c r="J192" s="259" t="s">
        <v>712</v>
      </c>
      <c r="K192" s="259" t="s">
        <v>515</v>
      </c>
    </row>
    <row r="193" spans="1:11" ht="21.95" customHeight="1" x14ac:dyDescent="0.2">
      <c r="A193" s="263" t="s">
        <v>711</v>
      </c>
      <c r="B193" s="263" t="s">
        <v>1948</v>
      </c>
      <c r="C193" s="261" t="s">
        <v>1135</v>
      </c>
      <c r="D193" s="263" t="s">
        <v>76</v>
      </c>
      <c r="E193" s="263" t="s">
        <v>81</v>
      </c>
      <c r="F193" s="435" t="s">
        <v>956</v>
      </c>
      <c r="G193" s="435"/>
      <c r="H193" s="262" t="s">
        <v>78</v>
      </c>
      <c r="I193" s="261">
        <v>1</v>
      </c>
      <c r="J193" s="261" t="s">
        <v>1134</v>
      </c>
      <c r="K193" s="261" t="s">
        <v>1134</v>
      </c>
    </row>
    <row r="194" spans="1:11" ht="20.100000000000001" customHeight="1" x14ac:dyDescent="0.2">
      <c r="A194" s="439"/>
      <c r="B194" s="439"/>
      <c r="C194" s="439"/>
      <c r="D194" s="439"/>
      <c r="E194" s="439"/>
      <c r="F194" s="439"/>
      <c r="G194" s="439"/>
      <c r="H194" s="439" t="s">
        <v>661</v>
      </c>
      <c r="I194" s="439"/>
      <c r="J194" s="439"/>
      <c r="K194" s="252" t="s">
        <v>691</v>
      </c>
    </row>
    <row r="195" spans="1:11" ht="20.100000000000001" customHeight="1" x14ac:dyDescent="0.2">
      <c r="A195" s="439"/>
      <c r="B195" s="439"/>
      <c r="C195" s="439"/>
      <c r="D195" s="439"/>
      <c r="E195" s="439"/>
      <c r="F195" s="439"/>
      <c r="G195" s="439"/>
      <c r="H195" s="439" t="s">
        <v>659</v>
      </c>
      <c r="I195" s="439"/>
      <c r="J195" s="439"/>
      <c r="K195" s="252"/>
    </row>
    <row r="196" spans="1:11" ht="20.100000000000001" customHeight="1" x14ac:dyDescent="0.2">
      <c r="A196" s="439"/>
      <c r="B196" s="439"/>
      <c r="C196" s="439"/>
      <c r="D196" s="439"/>
      <c r="E196" s="439"/>
      <c r="F196" s="439"/>
      <c r="G196" s="439"/>
      <c r="H196" s="439" t="s">
        <v>658</v>
      </c>
      <c r="I196" s="439"/>
      <c r="J196" s="439"/>
      <c r="K196" s="252">
        <v>1</v>
      </c>
    </row>
    <row r="197" spans="1:11" ht="20.100000000000001" customHeight="1" x14ac:dyDescent="0.2">
      <c r="A197" s="439"/>
      <c r="B197" s="439"/>
      <c r="C197" s="439"/>
      <c r="D197" s="439"/>
      <c r="E197" s="439"/>
      <c r="F197" s="439"/>
      <c r="G197" s="439"/>
      <c r="H197" s="439" t="s">
        <v>657</v>
      </c>
      <c r="I197" s="439"/>
      <c r="J197" s="439"/>
      <c r="K197" s="252" t="s">
        <v>691</v>
      </c>
    </row>
    <row r="198" spans="1:11" ht="30" customHeight="1" x14ac:dyDescent="0.2">
      <c r="A198" s="260" t="s">
        <v>503</v>
      </c>
      <c r="B198" s="434" t="s">
        <v>881</v>
      </c>
      <c r="C198" s="434" t="s">
        <v>541</v>
      </c>
      <c r="D198" s="434" t="s">
        <v>541</v>
      </c>
      <c r="E198" s="434" t="s">
        <v>541</v>
      </c>
      <c r="F198" s="259" t="s">
        <v>653</v>
      </c>
      <c r="G198" s="259" t="s">
        <v>652</v>
      </c>
      <c r="H198" s="446" t="s">
        <v>499</v>
      </c>
      <c r="I198" s="447" t="s">
        <v>541</v>
      </c>
      <c r="J198" s="447" t="s">
        <v>541</v>
      </c>
      <c r="K198" s="259" t="s">
        <v>651</v>
      </c>
    </row>
    <row r="199" spans="1:11" ht="21.95" customHeight="1" x14ac:dyDescent="0.2">
      <c r="A199" s="272" t="s">
        <v>1133</v>
      </c>
      <c r="B199" s="436" t="s">
        <v>1132</v>
      </c>
      <c r="C199" s="449"/>
      <c r="D199" s="436"/>
      <c r="E199" s="436"/>
      <c r="F199" s="270" t="s">
        <v>1131</v>
      </c>
      <c r="G199" s="270" t="s">
        <v>78</v>
      </c>
      <c r="H199" s="449" t="s">
        <v>1130</v>
      </c>
      <c r="I199" s="449"/>
      <c r="J199" s="449"/>
      <c r="K199" s="270" t="s">
        <v>1129</v>
      </c>
    </row>
    <row r="200" spans="1:11" ht="20.100000000000001" customHeight="1" x14ac:dyDescent="0.2">
      <c r="A200" s="439"/>
      <c r="B200" s="439"/>
      <c r="C200" s="439"/>
      <c r="D200" s="439"/>
      <c r="E200" s="439"/>
      <c r="F200" s="439"/>
      <c r="G200" s="439"/>
      <c r="H200" s="439" t="s">
        <v>640</v>
      </c>
      <c r="I200" s="439"/>
      <c r="J200" s="439"/>
      <c r="K200" s="252" t="s">
        <v>1129</v>
      </c>
    </row>
    <row r="201" spans="1:11" x14ac:dyDescent="0.2">
      <c r="A201" s="256"/>
      <c r="B201" s="256"/>
      <c r="C201" s="256"/>
      <c r="D201" s="256"/>
      <c r="E201" s="256"/>
      <c r="F201" s="256" t="s">
        <v>638</v>
      </c>
      <c r="G201" s="256" t="s">
        <v>686</v>
      </c>
      <c r="H201" s="256" t="s">
        <v>636</v>
      </c>
      <c r="I201" s="256" t="s">
        <v>686</v>
      </c>
      <c r="J201" s="256" t="s">
        <v>634</v>
      </c>
      <c r="K201" s="256" t="s">
        <v>686</v>
      </c>
    </row>
    <row r="202" spans="1:11" x14ac:dyDescent="0.2">
      <c r="A202" s="256"/>
      <c r="B202" s="256"/>
      <c r="C202" s="256"/>
      <c r="D202" s="256"/>
      <c r="E202" s="256"/>
      <c r="F202" s="256" t="s">
        <v>632</v>
      </c>
      <c r="G202" s="256" t="s">
        <v>1128</v>
      </c>
      <c r="H202" s="438" t="s">
        <v>630</v>
      </c>
      <c r="I202" s="438"/>
      <c r="J202" s="438" t="s">
        <v>1127</v>
      </c>
      <c r="K202" s="438"/>
    </row>
    <row r="203" spans="1:11" ht="30" customHeight="1" thickBot="1" x14ac:dyDescent="0.25">
      <c r="A203" s="256"/>
      <c r="B203" s="256"/>
      <c r="C203" s="256"/>
      <c r="D203" s="256"/>
      <c r="E203" s="256"/>
      <c r="F203" s="256" t="s">
        <v>628</v>
      </c>
      <c r="G203" s="256" t="s">
        <v>1947</v>
      </c>
      <c r="H203" s="439" t="s">
        <v>626</v>
      </c>
      <c r="I203" s="439"/>
      <c r="J203" s="439" t="s">
        <v>1946</v>
      </c>
      <c r="K203" s="439"/>
    </row>
    <row r="204" spans="1:11" ht="0.95" customHeight="1" thickTop="1" x14ac:dyDescent="0.2">
      <c r="A204" s="255"/>
      <c r="B204" s="255"/>
      <c r="C204" s="255"/>
      <c r="D204" s="255"/>
      <c r="E204" s="255"/>
      <c r="F204" s="255"/>
      <c r="G204" s="255"/>
      <c r="H204" s="255"/>
      <c r="I204" s="255"/>
      <c r="J204" s="255"/>
      <c r="K204" s="255"/>
    </row>
    <row r="205" spans="1:11" ht="18" customHeight="1" x14ac:dyDescent="0.2">
      <c r="A205" s="260"/>
      <c r="B205" s="260" t="s">
        <v>719</v>
      </c>
      <c r="C205" s="259" t="s">
        <v>718</v>
      </c>
      <c r="D205" s="260" t="s">
        <v>717</v>
      </c>
      <c r="E205" s="260" t="s">
        <v>716</v>
      </c>
      <c r="F205" s="434" t="s">
        <v>715</v>
      </c>
      <c r="G205" s="434"/>
      <c r="H205" s="264" t="s">
        <v>714</v>
      </c>
      <c r="I205" s="259" t="s">
        <v>713</v>
      </c>
      <c r="J205" s="259" t="s">
        <v>712</v>
      </c>
      <c r="K205" s="259" t="s">
        <v>515</v>
      </c>
    </row>
    <row r="206" spans="1:11" ht="21.95" customHeight="1" x14ac:dyDescent="0.2">
      <c r="A206" s="263" t="s">
        <v>711</v>
      </c>
      <c r="B206" s="263" t="s">
        <v>1945</v>
      </c>
      <c r="C206" s="261" t="s">
        <v>957</v>
      </c>
      <c r="D206" s="263" t="s">
        <v>76</v>
      </c>
      <c r="E206" s="263" t="s">
        <v>84</v>
      </c>
      <c r="F206" s="435" t="s">
        <v>956</v>
      </c>
      <c r="G206" s="435"/>
      <c r="H206" s="262" t="s">
        <v>20</v>
      </c>
      <c r="I206" s="261">
        <v>1</v>
      </c>
      <c r="J206" s="261" t="s">
        <v>955</v>
      </c>
      <c r="K206" s="261" t="s">
        <v>955</v>
      </c>
    </row>
    <row r="207" spans="1:11" ht="21.95" customHeight="1" x14ac:dyDescent="0.2">
      <c r="A207" s="434" t="s">
        <v>706</v>
      </c>
      <c r="B207" s="434" t="s">
        <v>705</v>
      </c>
      <c r="C207" s="434" t="s">
        <v>541</v>
      </c>
      <c r="D207" s="434" t="s">
        <v>541</v>
      </c>
      <c r="E207" s="434" t="s">
        <v>541</v>
      </c>
      <c r="F207" s="446" t="s">
        <v>653</v>
      </c>
      <c r="G207" s="447" t="s">
        <v>704</v>
      </c>
      <c r="H207" s="447" t="s">
        <v>541</v>
      </c>
      <c r="I207" s="447" t="s">
        <v>703</v>
      </c>
      <c r="J207" s="447" t="s">
        <v>541</v>
      </c>
      <c r="K207" s="446" t="s">
        <v>651</v>
      </c>
    </row>
    <row r="208" spans="1:11" ht="21.95" customHeight="1" x14ac:dyDescent="0.2">
      <c r="A208" s="434" t="s">
        <v>541</v>
      </c>
      <c r="B208" s="434" t="s">
        <v>541</v>
      </c>
      <c r="C208" s="446" t="s">
        <v>541</v>
      </c>
      <c r="D208" s="446" t="s">
        <v>541</v>
      </c>
      <c r="E208" s="446" t="s">
        <v>541</v>
      </c>
      <c r="F208" s="446" t="s">
        <v>541</v>
      </c>
      <c r="G208" s="259" t="s">
        <v>702</v>
      </c>
      <c r="H208" s="259" t="s">
        <v>701</v>
      </c>
      <c r="I208" s="259" t="s">
        <v>702</v>
      </c>
      <c r="J208" s="259" t="s">
        <v>701</v>
      </c>
      <c r="K208" s="446" t="s">
        <v>541</v>
      </c>
    </row>
    <row r="209" spans="1:11" ht="21.95" customHeight="1" x14ac:dyDescent="0.2">
      <c r="A209" s="258" t="s">
        <v>922</v>
      </c>
      <c r="B209" s="437" t="s">
        <v>921</v>
      </c>
      <c r="C209" s="448"/>
      <c r="D209" s="437"/>
      <c r="E209" s="437"/>
      <c r="F209" s="257" t="s">
        <v>643</v>
      </c>
      <c r="G209" s="257" t="s">
        <v>953</v>
      </c>
      <c r="H209" s="257" t="s">
        <v>952</v>
      </c>
      <c r="I209" s="257" t="s">
        <v>920</v>
      </c>
      <c r="J209" s="257" t="s">
        <v>908</v>
      </c>
      <c r="K209" s="257" t="s">
        <v>954</v>
      </c>
    </row>
    <row r="210" spans="1:11" ht="21.95" customHeight="1" x14ac:dyDescent="0.2">
      <c r="A210" s="258" t="s">
        <v>906</v>
      </c>
      <c r="B210" s="437" t="s">
        <v>905</v>
      </c>
      <c r="C210" s="448"/>
      <c r="D210" s="437"/>
      <c r="E210" s="437"/>
      <c r="F210" s="257" t="s">
        <v>643</v>
      </c>
      <c r="G210" s="257" t="s">
        <v>953</v>
      </c>
      <c r="H210" s="257" t="s">
        <v>952</v>
      </c>
      <c r="I210" s="257" t="s">
        <v>902</v>
      </c>
      <c r="J210" s="257" t="s">
        <v>691</v>
      </c>
      <c r="K210" s="257" t="s">
        <v>951</v>
      </c>
    </row>
    <row r="211" spans="1:11" ht="21.95" customHeight="1" x14ac:dyDescent="0.2">
      <c r="A211" s="258" t="s">
        <v>950</v>
      </c>
      <c r="B211" s="437" t="s">
        <v>949</v>
      </c>
      <c r="C211" s="448"/>
      <c r="D211" s="437"/>
      <c r="E211" s="437"/>
      <c r="F211" s="257" t="s">
        <v>673</v>
      </c>
      <c r="G211" s="257" t="s">
        <v>687</v>
      </c>
      <c r="H211" s="257" t="s">
        <v>686</v>
      </c>
      <c r="I211" s="257" t="s">
        <v>948</v>
      </c>
      <c r="J211" s="257" t="s">
        <v>691</v>
      </c>
      <c r="K211" s="257" t="s">
        <v>947</v>
      </c>
    </row>
    <row r="212" spans="1:11" ht="21.95" customHeight="1" x14ac:dyDescent="0.2">
      <c r="A212" s="258" t="s">
        <v>946</v>
      </c>
      <c r="B212" s="437" t="s">
        <v>945</v>
      </c>
      <c r="C212" s="448"/>
      <c r="D212" s="437"/>
      <c r="E212" s="437"/>
      <c r="F212" s="257" t="s">
        <v>643</v>
      </c>
      <c r="G212" s="257" t="s">
        <v>687</v>
      </c>
      <c r="H212" s="257" t="s">
        <v>686</v>
      </c>
      <c r="I212" s="257" t="s">
        <v>944</v>
      </c>
      <c r="J212" s="257" t="s">
        <v>698</v>
      </c>
      <c r="K212" s="257" t="s">
        <v>944</v>
      </c>
    </row>
    <row r="213" spans="1:11" ht="20.100000000000001" customHeight="1" x14ac:dyDescent="0.2">
      <c r="A213" s="439"/>
      <c r="B213" s="439"/>
      <c r="C213" s="439"/>
      <c r="D213" s="439"/>
      <c r="E213" s="439"/>
      <c r="F213" s="439"/>
      <c r="G213" s="439"/>
      <c r="H213" s="439" t="s">
        <v>683</v>
      </c>
      <c r="I213" s="439"/>
      <c r="J213" s="439"/>
      <c r="K213" s="252" t="s">
        <v>943</v>
      </c>
    </row>
    <row r="214" spans="1:11" ht="30" customHeight="1" x14ac:dyDescent="0.2">
      <c r="A214" s="260" t="s">
        <v>681</v>
      </c>
      <c r="B214" s="434" t="s">
        <v>680</v>
      </c>
      <c r="C214" s="434" t="s">
        <v>541</v>
      </c>
      <c r="D214" s="434" t="s">
        <v>541</v>
      </c>
      <c r="E214" s="434" t="s">
        <v>541</v>
      </c>
      <c r="F214" s="259" t="s">
        <v>653</v>
      </c>
      <c r="G214" s="446" t="s">
        <v>679</v>
      </c>
      <c r="H214" s="447" t="s">
        <v>541</v>
      </c>
      <c r="I214" s="447" t="s">
        <v>541</v>
      </c>
      <c r="J214" s="447" t="s">
        <v>541</v>
      </c>
      <c r="K214" s="259" t="s">
        <v>651</v>
      </c>
    </row>
    <row r="215" spans="1:11" ht="21.95" customHeight="1" x14ac:dyDescent="0.2">
      <c r="A215" s="258" t="s">
        <v>891</v>
      </c>
      <c r="B215" s="437" t="s">
        <v>890</v>
      </c>
      <c r="C215" s="448"/>
      <c r="D215" s="437"/>
      <c r="E215" s="437"/>
      <c r="F215" s="257" t="s">
        <v>643</v>
      </c>
      <c r="G215" s="257"/>
      <c r="H215" s="257"/>
      <c r="I215" s="257"/>
      <c r="J215" s="257" t="s">
        <v>889</v>
      </c>
      <c r="K215" s="257" t="s">
        <v>889</v>
      </c>
    </row>
    <row r="216" spans="1:11" ht="21.95" customHeight="1" x14ac:dyDescent="0.2">
      <c r="A216" s="258" t="s">
        <v>670</v>
      </c>
      <c r="B216" s="437" t="s">
        <v>669</v>
      </c>
      <c r="C216" s="448"/>
      <c r="D216" s="437"/>
      <c r="E216" s="437"/>
      <c r="F216" s="257" t="s">
        <v>942</v>
      </c>
      <c r="G216" s="257"/>
      <c r="H216" s="257"/>
      <c r="I216" s="257"/>
      <c r="J216" s="257" t="s">
        <v>667</v>
      </c>
      <c r="K216" s="257" t="s">
        <v>941</v>
      </c>
    </row>
    <row r="217" spans="1:11" ht="20.100000000000001" customHeight="1" x14ac:dyDescent="0.2">
      <c r="A217" s="439"/>
      <c r="B217" s="439"/>
      <c r="C217" s="439"/>
      <c r="D217" s="439"/>
      <c r="E217" s="439"/>
      <c r="F217" s="439"/>
      <c r="G217" s="439"/>
      <c r="H217" s="439" t="s">
        <v>665</v>
      </c>
      <c r="I217" s="439"/>
      <c r="J217" s="439"/>
      <c r="K217" s="252" t="s">
        <v>940</v>
      </c>
    </row>
    <row r="218" spans="1:11" ht="20.100000000000001" customHeight="1" x14ac:dyDescent="0.2">
      <c r="A218" s="439"/>
      <c r="B218" s="439"/>
      <c r="C218" s="439"/>
      <c r="D218" s="439"/>
      <c r="E218" s="439"/>
      <c r="F218" s="439"/>
      <c r="G218" s="439"/>
      <c r="H218" s="439" t="s">
        <v>663</v>
      </c>
      <c r="I218" s="439"/>
      <c r="J218" s="439"/>
      <c r="K218" s="252" t="s">
        <v>939</v>
      </c>
    </row>
    <row r="219" spans="1:11" ht="20.100000000000001" customHeight="1" x14ac:dyDescent="0.2">
      <c r="A219" s="439"/>
      <c r="B219" s="439"/>
      <c r="C219" s="439"/>
      <c r="D219" s="439"/>
      <c r="E219" s="439"/>
      <c r="F219" s="439"/>
      <c r="G219" s="439"/>
      <c r="H219" s="439" t="s">
        <v>661</v>
      </c>
      <c r="I219" s="439"/>
      <c r="J219" s="439"/>
      <c r="K219" s="252" t="s">
        <v>938</v>
      </c>
    </row>
    <row r="220" spans="1:11" ht="20.100000000000001" customHeight="1" x14ac:dyDescent="0.2">
      <c r="A220" s="439"/>
      <c r="B220" s="439"/>
      <c r="C220" s="439"/>
      <c r="D220" s="439"/>
      <c r="E220" s="439"/>
      <c r="F220" s="439"/>
      <c r="G220" s="439"/>
      <c r="H220" s="439" t="s">
        <v>659</v>
      </c>
      <c r="I220" s="439"/>
      <c r="J220" s="439"/>
      <c r="K220" s="252"/>
    </row>
    <row r="221" spans="1:11" ht="20.100000000000001" customHeight="1" x14ac:dyDescent="0.2">
      <c r="A221" s="439"/>
      <c r="B221" s="439"/>
      <c r="C221" s="439"/>
      <c r="D221" s="439"/>
      <c r="E221" s="439"/>
      <c r="F221" s="439"/>
      <c r="G221" s="439"/>
      <c r="H221" s="439" t="s">
        <v>658</v>
      </c>
      <c r="I221" s="439"/>
      <c r="J221" s="439"/>
      <c r="K221" s="252">
        <v>1687</v>
      </c>
    </row>
    <row r="222" spans="1:11" ht="20.100000000000001" customHeight="1" x14ac:dyDescent="0.2">
      <c r="A222" s="439"/>
      <c r="B222" s="439"/>
      <c r="C222" s="439"/>
      <c r="D222" s="439"/>
      <c r="E222" s="439"/>
      <c r="F222" s="439"/>
      <c r="G222" s="439"/>
      <c r="H222" s="439" t="s">
        <v>657</v>
      </c>
      <c r="I222" s="439"/>
      <c r="J222" s="439"/>
      <c r="K222" s="252" t="s">
        <v>937</v>
      </c>
    </row>
    <row r="223" spans="1:11" ht="30" customHeight="1" x14ac:dyDescent="0.2">
      <c r="A223" s="260" t="s">
        <v>655</v>
      </c>
      <c r="B223" s="434" t="s">
        <v>654</v>
      </c>
      <c r="C223" s="434" t="s">
        <v>541</v>
      </c>
      <c r="D223" s="434" t="s">
        <v>541</v>
      </c>
      <c r="E223" s="434" t="s">
        <v>541</v>
      </c>
      <c r="F223" s="259" t="s">
        <v>653</v>
      </c>
      <c r="G223" s="259" t="s">
        <v>652</v>
      </c>
      <c r="H223" s="446" t="s">
        <v>499</v>
      </c>
      <c r="I223" s="447" t="s">
        <v>541</v>
      </c>
      <c r="J223" s="447" t="s">
        <v>541</v>
      </c>
      <c r="K223" s="259" t="s">
        <v>651</v>
      </c>
    </row>
    <row r="224" spans="1:11" ht="21.95" customHeight="1" x14ac:dyDescent="0.2">
      <c r="A224" s="258" t="s">
        <v>936</v>
      </c>
      <c r="B224" s="437" t="s">
        <v>935</v>
      </c>
      <c r="C224" s="448"/>
      <c r="D224" s="437"/>
      <c r="E224" s="437"/>
      <c r="F224" s="257" t="s">
        <v>934</v>
      </c>
      <c r="G224" s="257" t="s">
        <v>112</v>
      </c>
      <c r="H224" s="448" t="s">
        <v>933</v>
      </c>
      <c r="I224" s="448"/>
      <c r="J224" s="448"/>
      <c r="K224" s="257" t="s">
        <v>933</v>
      </c>
    </row>
    <row r="225" spans="1:11" ht="20.100000000000001" customHeight="1" x14ac:dyDescent="0.2">
      <c r="A225" s="439"/>
      <c r="B225" s="439"/>
      <c r="C225" s="439"/>
      <c r="D225" s="439"/>
      <c r="E225" s="439"/>
      <c r="F225" s="439"/>
      <c r="G225" s="439"/>
      <c r="H225" s="439" t="s">
        <v>640</v>
      </c>
      <c r="I225" s="439"/>
      <c r="J225" s="439"/>
      <c r="K225" s="252" t="s">
        <v>932</v>
      </c>
    </row>
    <row r="226" spans="1:11" x14ac:dyDescent="0.2">
      <c r="A226" s="256"/>
      <c r="B226" s="256"/>
      <c r="C226" s="256"/>
      <c r="D226" s="256"/>
      <c r="E226" s="256"/>
      <c r="F226" s="256" t="s">
        <v>638</v>
      </c>
      <c r="G226" s="256" t="s">
        <v>931</v>
      </c>
      <c r="H226" s="256" t="s">
        <v>636</v>
      </c>
      <c r="I226" s="256" t="s">
        <v>931</v>
      </c>
      <c r="J226" s="256" t="s">
        <v>634</v>
      </c>
      <c r="K226" s="256" t="s">
        <v>930</v>
      </c>
    </row>
    <row r="227" spans="1:11" x14ac:dyDescent="0.2">
      <c r="A227" s="256"/>
      <c r="B227" s="256"/>
      <c r="C227" s="256"/>
      <c r="D227" s="256"/>
      <c r="E227" s="256"/>
      <c r="F227" s="256" t="s">
        <v>632</v>
      </c>
      <c r="G227" s="256" t="s">
        <v>929</v>
      </c>
      <c r="H227" s="438" t="s">
        <v>630</v>
      </c>
      <c r="I227" s="438"/>
      <c r="J227" s="438" t="s">
        <v>928</v>
      </c>
      <c r="K227" s="438"/>
    </row>
    <row r="228" spans="1:11" ht="30" customHeight="1" thickBot="1" x14ac:dyDescent="0.25">
      <c r="A228" s="256"/>
      <c r="B228" s="256"/>
      <c r="C228" s="256"/>
      <c r="D228" s="256"/>
      <c r="E228" s="256"/>
      <c r="F228" s="256" t="s">
        <v>628</v>
      </c>
      <c r="G228" s="256" t="s">
        <v>1944</v>
      </c>
      <c r="H228" s="439" t="s">
        <v>626</v>
      </c>
      <c r="I228" s="439"/>
      <c r="J228" s="439" t="s">
        <v>1943</v>
      </c>
      <c r="K228" s="439"/>
    </row>
    <row r="229" spans="1:11" ht="0.95" customHeight="1" thickTop="1" x14ac:dyDescent="0.2">
      <c r="A229" s="255"/>
      <c r="B229" s="255"/>
      <c r="C229" s="255"/>
      <c r="D229" s="255"/>
      <c r="E229" s="255"/>
      <c r="F229" s="255"/>
      <c r="G229" s="255"/>
      <c r="H229" s="255"/>
      <c r="I229" s="255"/>
      <c r="J229" s="255"/>
      <c r="K229" s="255"/>
    </row>
    <row r="230" spans="1:11" ht="18" customHeight="1" x14ac:dyDescent="0.2">
      <c r="A230" s="260"/>
      <c r="B230" s="260" t="s">
        <v>719</v>
      </c>
      <c r="C230" s="259" t="s">
        <v>718</v>
      </c>
      <c r="D230" s="260" t="s">
        <v>717</v>
      </c>
      <c r="E230" s="260" t="s">
        <v>716</v>
      </c>
      <c r="F230" s="434" t="s">
        <v>715</v>
      </c>
      <c r="G230" s="434"/>
      <c r="H230" s="264" t="s">
        <v>714</v>
      </c>
      <c r="I230" s="259" t="s">
        <v>713</v>
      </c>
      <c r="J230" s="259" t="s">
        <v>712</v>
      </c>
      <c r="K230" s="259" t="s">
        <v>515</v>
      </c>
    </row>
    <row r="231" spans="1:11" ht="21.95" customHeight="1" x14ac:dyDescent="0.2">
      <c r="A231" s="263" t="s">
        <v>711</v>
      </c>
      <c r="B231" s="263" t="s">
        <v>1942</v>
      </c>
      <c r="C231" s="261" t="s">
        <v>1120</v>
      </c>
      <c r="D231" s="263" t="s">
        <v>76</v>
      </c>
      <c r="E231" s="263" t="s">
        <v>87</v>
      </c>
      <c r="F231" s="435" t="s">
        <v>956</v>
      </c>
      <c r="G231" s="435"/>
      <c r="H231" s="262" t="s">
        <v>78</v>
      </c>
      <c r="I231" s="261">
        <v>1</v>
      </c>
      <c r="J231" s="261" t="s">
        <v>1119</v>
      </c>
      <c r="K231" s="261" t="s">
        <v>1119</v>
      </c>
    </row>
    <row r="232" spans="1:11" ht="21.95" customHeight="1" x14ac:dyDescent="0.2">
      <c r="A232" s="434" t="s">
        <v>706</v>
      </c>
      <c r="B232" s="434" t="s">
        <v>705</v>
      </c>
      <c r="C232" s="434" t="s">
        <v>541</v>
      </c>
      <c r="D232" s="434" t="s">
        <v>541</v>
      </c>
      <c r="E232" s="434" t="s">
        <v>541</v>
      </c>
      <c r="F232" s="446" t="s">
        <v>653</v>
      </c>
      <c r="G232" s="447" t="s">
        <v>704</v>
      </c>
      <c r="H232" s="447" t="s">
        <v>541</v>
      </c>
      <c r="I232" s="447" t="s">
        <v>703</v>
      </c>
      <c r="J232" s="447" t="s">
        <v>541</v>
      </c>
      <c r="K232" s="446" t="s">
        <v>651</v>
      </c>
    </row>
    <row r="233" spans="1:11" ht="21.95" customHeight="1" x14ac:dyDescent="0.2">
      <c r="A233" s="434" t="s">
        <v>541</v>
      </c>
      <c r="B233" s="434" t="s">
        <v>541</v>
      </c>
      <c r="C233" s="446" t="s">
        <v>541</v>
      </c>
      <c r="D233" s="446" t="s">
        <v>541</v>
      </c>
      <c r="E233" s="446" t="s">
        <v>541</v>
      </c>
      <c r="F233" s="446" t="s">
        <v>541</v>
      </c>
      <c r="G233" s="259" t="s">
        <v>702</v>
      </c>
      <c r="H233" s="259" t="s">
        <v>701</v>
      </c>
      <c r="I233" s="259" t="s">
        <v>702</v>
      </c>
      <c r="J233" s="259" t="s">
        <v>701</v>
      </c>
      <c r="K233" s="446" t="s">
        <v>541</v>
      </c>
    </row>
    <row r="234" spans="1:11" ht="21.95" customHeight="1" x14ac:dyDescent="0.2">
      <c r="A234" s="258" t="s">
        <v>1118</v>
      </c>
      <c r="B234" s="437" t="s">
        <v>1117</v>
      </c>
      <c r="C234" s="448"/>
      <c r="D234" s="437"/>
      <c r="E234" s="437"/>
      <c r="F234" s="257" t="s">
        <v>643</v>
      </c>
      <c r="G234" s="257" t="s">
        <v>1104</v>
      </c>
      <c r="H234" s="257" t="s">
        <v>1103</v>
      </c>
      <c r="I234" s="257" t="s">
        <v>1116</v>
      </c>
      <c r="J234" s="257" t="s">
        <v>908</v>
      </c>
      <c r="K234" s="257" t="s">
        <v>1115</v>
      </c>
    </row>
    <row r="235" spans="1:11" ht="21.95" customHeight="1" x14ac:dyDescent="0.2">
      <c r="A235" s="258" t="s">
        <v>1114</v>
      </c>
      <c r="B235" s="437" t="s">
        <v>1113</v>
      </c>
      <c r="C235" s="448"/>
      <c r="D235" s="437"/>
      <c r="E235" s="437"/>
      <c r="F235" s="257" t="s">
        <v>643</v>
      </c>
      <c r="G235" s="257" t="s">
        <v>1104</v>
      </c>
      <c r="H235" s="257" t="s">
        <v>1103</v>
      </c>
      <c r="I235" s="257" t="s">
        <v>1112</v>
      </c>
      <c r="J235" s="257" t="s">
        <v>672</v>
      </c>
      <c r="K235" s="257" t="s">
        <v>1111</v>
      </c>
    </row>
    <row r="236" spans="1:11" ht="33" customHeight="1" x14ac:dyDescent="0.2">
      <c r="A236" s="258" t="s">
        <v>1110</v>
      </c>
      <c r="B236" s="437" t="s">
        <v>1109</v>
      </c>
      <c r="C236" s="448"/>
      <c r="D236" s="437"/>
      <c r="E236" s="437"/>
      <c r="F236" s="257" t="s">
        <v>643</v>
      </c>
      <c r="G236" s="257" t="s">
        <v>1104</v>
      </c>
      <c r="H236" s="257" t="s">
        <v>1103</v>
      </c>
      <c r="I236" s="257" t="s">
        <v>1108</v>
      </c>
      <c r="J236" s="257" t="s">
        <v>691</v>
      </c>
      <c r="K236" s="257" t="s">
        <v>1107</v>
      </c>
    </row>
    <row r="237" spans="1:11" ht="21.95" customHeight="1" x14ac:dyDescent="0.2">
      <c r="A237" s="258" t="s">
        <v>1106</v>
      </c>
      <c r="B237" s="437" t="s">
        <v>1105</v>
      </c>
      <c r="C237" s="448"/>
      <c r="D237" s="437"/>
      <c r="E237" s="437"/>
      <c r="F237" s="257" t="s">
        <v>643</v>
      </c>
      <c r="G237" s="257" t="s">
        <v>1104</v>
      </c>
      <c r="H237" s="257" t="s">
        <v>1103</v>
      </c>
      <c r="I237" s="257" t="s">
        <v>1102</v>
      </c>
      <c r="J237" s="257" t="s">
        <v>672</v>
      </c>
      <c r="K237" s="257" t="s">
        <v>1101</v>
      </c>
    </row>
    <row r="238" spans="1:11" ht="20.100000000000001" customHeight="1" x14ac:dyDescent="0.2">
      <c r="A238" s="439"/>
      <c r="B238" s="439"/>
      <c r="C238" s="439"/>
      <c r="D238" s="439"/>
      <c r="E238" s="439"/>
      <c r="F238" s="439"/>
      <c r="G238" s="439"/>
      <c r="H238" s="439" t="s">
        <v>683</v>
      </c>
      <c r="I238" s="439"/>
      <c r="J238" s="439"/>
      <c r="K238" s="252" t="s">
        <v>1100</v>
      </c>
    </row>
    <row r="239" spans="1:11" ht="30" customHeight="1" x14ac:dyDescent="0.2">
      <c r="A239" s="260" t="s">
        <v>681</v>
      </c>
      <c r="B239" s="434" t="s">
        <v>680</v>
      </c>
      <c r="C239" s="434" t="s">
        <v>541</v>
      </c>
      <c r="D239" s="434" t="s">
        <v>541</v>
      </c>
      <c r="E239" s="434" t="s">
        <v>541</v>
      </c>
      <c r="F239" s="259" t="s">
        <v>653</v>
      </c>
      <c r="G239" s="446" t="s">
        <v>679</v>
      </c>
      <c r="H239" s="447" t="s">
        <v>541</v>
      </c>
      <c r="I239" s="447" t="s">
        <v>541</v>
      </c>
      <c r="J239" s="447" t="s">
        <v>541</v>
      </c>
      <c r="K239" s="259" t="s">
        <v>651</v>
      </c>
    </row>
    <row r="240" spans="1:11" ht="21.95" customHeight="1" x14ac:dyDescent="0.2">
      <c r="A240" s="258" t="s">
        <v>678</v>
      </c>
      <c r="B240" s="437" t="s">
        <v>677</v>
      </c>
      <c r="C240" s="448"/>
      <c r="D240" s="437"/>
      <c r="E240" s="437"/>
      <c r="F240" s="257" t="s">
        <v>643</v>
      </c>
      <c r="G240" s="257"/>
      <c r="H240" s="257"/>
      <c r="I240" s="257"/>
      <c r="J240" s="257" t="s">
        <v>676</v>
      </c>
      <c r="K240" s="257" t="s">
        <v>676</v>
      </c>
    </row>
    <row r="241" spans="1:11" ht="21.95" customHeight="1" x14ac:dyDescent="0.2">
      <c r="A241" s="258" t="s">
        <v>670</v>
      </c>
      <c r="B241" s="437" t="s">
        <v>669</v>
      </c>
      <c r="C241" s="448"/>
      <c r="D241" s="437"/>
      <c r="E241" s="437"/>
      <c r="F241" s="257" t="s">
        <v>1099</v>
      </c>
      <c r="G241" s="257"/>
      <c r="H241" s="257"/>
      <c r="I241" s="257"/>
      <c r="J241" s="257" t="s">
        <v>667</v>
      </c>
      <c r="K241" s="257" t="s">
        <v>1098</v>
      </c>
    </row>
    <row r="242" spans="1:11" ht="20.100000000000001" customHeight="1" x14ac:dyDescent="0.2">
      <c r="A242" s="439"/>
      <c r="B242" s="439"/>
      <c r="C242" s="439"/>
      <c r="D242" s="439"/>
      <c r="E242" s="439"/>
      <c r="F242" s="439"/>
      <c r="G242" s="439"/>
      <c r="H242" s="439" t="s">
        <v>665</v>
      </c>
      <c r="I242" s="439"/>
      <c r="J242" s="439"/>
      <c r="K242" s="252" t="s">
        <v>1097</v>
      </c>
    </row>
    <row r="243" spans="1:11" ht="20.100000000000001" customHeight="1" x14ac:dyDescent="0.2">
      <c r="A243" s="439"/>
      <c r="B243" s="439"/>
      <c r="C243" s="439"/>
      <c r="D243" s="439"/>
      <c r="E243" s="439"/>
      <c r="F243" s="439"/>
      <c r="G243" s="439"/>
      <c r="H243" s="439" t="s">
        <v>663</v>
      </c>
      <c r="I243" s="439"/>
      <c r="J243" s="439"/>
      <c r="K243" s="252" t="s">
        <v>1096</v>
      </c>
    </row>
    <row r="244" spans="1:11" ht="20.100000000000001" customHeight="1" x14ac:dyDescent="0.2">
      <c r="A244" s="439"/>
      <c r="B244" s="439"/>
      <c r="C244" s="439"/>
      <c r="D244" s="439"/>
      <c r="E244" s="439"/>
      <c r="F244" s="439"/>
      <c r="G244" s="439"/>
      <c r="H244" s="439" t="s">
        <v>661</v>
      </c>
      <c r="I244" s="439"/>
      <c r="J244" s="439"/>
      <c r="K244" s="252" t="s">
        <v>1095</v>
      </c>
    </row>
    <row r="245" spans="1:11" ht="20.100000000000001" customHeight="1" x14ac:dyDescent="0.2">
      <c r="A245" s="439"/>
      <c r="B245" s="439"/>
      <c r="C245" s="439"/>
      <c r="D245" s="439"/>
      <c r="E245" s="439"/>
      <c r="F245" s="439"/>
      <c r="G245" s="439"/>
      <c r="H245" s="439" t="s">
        <v>659</v>
      </c>
      <c r="I245" s="439"/>
      <c r="J245" s="439"/>
      <c r="K245" s="252"/>
    </row>
    <row r="246" spans="1:11" ht="20.100000000000001" customHeight="1" x14ac:dyDescent="0.2">
      <c r="A246" s="439"/>
      <c r="B246" s="439"/>
      <c r="C246" s="439"/>
      <c r="D246" s="439"/>
      <c r="E246" s="439"/>
      <c r="F246" s="439"/>
      <c r="G246" s="439"/>
      <c r="H246" s="439" t="s">
        <v>658</v>
      </c>
      <c r="I246" s="439"/>
      <c r="J246" s="439"/>
      <c r="K246" s="252">
        <v>1</v>
      </c>
    </row>
    <row r="247" spans="1:11" ht="20.100000000000001" customHeight="1" x14ac:dyDescent="0.2">
      <c r="A247" s="439"/>
      <c r="B247" s="439"/>
      <c r="C247" s="439"/>
      <c r="D247" s="439"/>
      <c r="E247" s="439"/>
      <c r="F247" s="439"/>
      <c r="G247" s="439"/>
      <c r="H247" s="439" t="s">
        <v>657</v>
      </c>
      <c r="I247" s="439"/>
      <c r="J247" s="439"/>
      <c r="K247" s="252" t="s">
        <v>1095</v>
      </c>
    </row>
    <row r="248" spans="1:11" ht="30" customHeight="1" x14ac:dyDescent="0.2">
      <c r="A248" s="260" t="s">
        <v>655</v>
      </c>
      <c r="B248" s="434" t="s">
        <v>654</v>
      </c>
      <c r="C248" s="434" t="s">
        <v>541</v>
      </c>
      <c r="D248" s="434" t="s">
        <v>541</v>
      </c>
      <c r="E248" s="434" t="s">
        <v>541</v>
      </c>
      <c r="F248" s="259" t="s">
        <v>653</v>
      </c>
      <c r="G248" s="259" t="s">
        <v>652</v>
      </c>
      <c r="H248" s="446" t="s">
        <v>499</v>
      </c>
      <c r="I248" s="447" t="s">
        <v>541</v>
      </c>
      <c r="J248" s="447" t="s">
        <v>541</v>
      </c>
      <c r="K248" s="259" t="s">
        <v>651</v>
      </c>
    </row>
    <row r="249" spans="1:11" ht="21.95" customHeight="1" x14ac:dyDescent="0.2">
      <c r="A249" s="258" t="s">
        <v>1094</v>
      </c>
      <c r="B249" s="437" t="s">
        <v>1093</v>
      </c>
      <c r="C249" s="448"/>
      <c r="D249" s="437"/>
      <c r="E249" s="437"/>
      <c r="F249" s="257" t="s">
        <v>1092</v>
      </c>
      <c r="G249" s="257" t="s">
        <v>642</v>
      </c>
      <c r="H249" s="448" t="s">
        <v>1091</v>
      </c>
      <c r="I249" s="448"/>
      <c r="J249" s="448"/>
      <c r="K249" s="257" t="s">
        <v>1091</v>
      </c>
    </row>
    <row r="250" spans="1:11" ht="20.100000000000001" customHeight="1" x14ac:dyDescent="0.2">
      <c r="A250" s="439"/>
      <c r="B250" s="439"/>
      <c r="C250" s="439"/>
      <c r="D250" s="439"/>
      <c r="E250" s="439"/>
      <c r="F250" s="439"/>
      <c r="G250" s="439"/>
      <c r="H250" s="439" t="s">
        <v>640</v>
      </c>
      <c r="I250" s="439"/>
      <c r="J250" s="439"/>
      <c r="K250" s="252" t="s">
        <v>1090</v>
      </c>
    </row>
    <row r="251" spans="1:11" ht="30" customHeight="1" x14ac:dyDescent="0.2">
      <c r="A251" s="260" t="s">
        <v>503</v>
      </c>
      <c r="B251" s="434" t="s">
        <v>881</v>
      </c>
      <c r="C251" s="434" t="s">
        <v>541</v>
      </c>
      <c r="D251" s="434" t="s">
        <v>541</v>
      </c>
      <c r="E251" s="434" t="s">
        <v>541</v>
      </c>
      <c r="F251" s="259" t="s">
        <v>653</v>
      </c>
      <c r="G251" s="259" t="s">
        <v>652</v>
      </c>
      <c r="H251" s="446" t="s">
        <v>499</v>
      </c>
      <c r="I251" s="447" t="s">
        <v>541</v>
      </c>
      <c r="J251" s="447" t="s">
        <v>541</v>
      </c>
      <c r="K251" s="259" t="s">
        <v>651</v>
      </c>
    </row>
    <row r="252" spans="1:11" ht="21.95" customHeight="1" x14ac:dyDescent="0.2">
      <c r="A252" s="272" t="s">
        <v>1089</v>
      </c>
      <c r="B252" s="436" t="s">
        <v>1088</v>
      </c>
      <c r="C252" s="449"/>
      <c r="D252" s="436"/>
      <c r="E252" s="436"/>
      <c r="F252" s="270" t="s">
        <v>1087</v>
      </c>
      <c r="G252" s="270" t="s">
        <v>78</v>
      </c>
      <c r="H252" s="449" t="s">
        <v>691</v>
      </c>
      <c r="I252" s="449"/>
      <c r="J252" s="449"/>
      <c r="K252" s="270" t="s">
        <v>691</v>
      </c>
    </row>
    <row r="253" spans="1:11" ht="20.100000000000001" customHeight="1" x14ac:dyDescent="0.2">
      <c r="A253" s="439"/>
      <c r="B253" s="439"/>
      <c r="C253" s="439"/>
      <c r="D253" s="439"/>
      <c r="E253" s="439"/>
      <c r="F253" s="439"/>
      <c r="G253" s="439"/>
      <c r="H253" s="439" t="s">
        <v>640</v>
      </c>
      <c r="I253" s="439"/>
      <c r="J253" s="439"/>
      <c r="K253" s="252" t="s">
        <v>691</v>
      </c>
    </row>
    <row r="254" spans="1:11" x14ac:dyDescent="0.2">
      <c r="A254" s="256"/>
      <c r="B254" s="256"/>
      <c r="C254" s="256"/>
      <c r="D254" s="256"/>
      <c r="E254" s="256"/>
      <c r="F254" s="256" t="s">
        <v>638</v>
      </c>
      <c r="G254" s="256" t="s">
        <v>1086</v>
      </c>
      <c r="H254" s="256" t="s">
        <v>636</v>
      </c>
      <c r="I254" s="256" t="s">
        <v>1085</v>
      </c>
      <c r="J254" s="256" t="s">
        <v>634</v>
      </c>
      <c r="K254" s="256" t="s">
        <v>1084</v>
      </c>
    </row>
    <row r="255" spans="1:11" x14ac:dyDescent="0.2">
      <c r="A255" s="256"/>
      <c r="B255" s="256"/>
      <c r="C255" s="256"/>
      <c r="D255" s="256"/>
      <c r="E255" s="256"/>
      <c r="F255" s="256" t="s">
        <v>632</v>
      </c>
      <c r="G255" s="256" t="s">
        <v>1083</v>
      </c>
      <c r="H255" s="438" t="s">
        <v>630</v>
      </c>
      <c r="I255" s="438"/>
      <c r="J255" s="438" t="s">
        <v>1082</v>
      </c>
      <c r="K255" s="438"/>
    </row>
    <row r="256" spans="1:11" ht="30" customHeight="1" thickBot="1" x14ac:dyDescent="0.25">
      <c r="A256" s="256"/>
      <c r="B256" s="256"/>
      <c r="C256" s="256"/>
      <c r="D256" s="256"/>
      <c r="E256" s="256"/>
      <c r="F256" s="256" t="s">
        <v>628</v>
      </c>
      <c r="G256" s="256" t="s">
        <v>1941</v>
      </c>
      <c r="H256" s="439" t="s">
        <v>626</v>
      </c>
      <c r="I256" s="439"/>
      <c r="J256" s="439" t="s">
        <v>1940</v>
      </c>
      <c r="K256" s="439"/>
    </row>
    <row r="257" spans="1:11" ht="0.95" customHeight="1" thickTop="1" x14ac:dyDescent="0.2">
      <c r="A257" s="255"/>
      <c r="B257" s="255"/>
      <c r="C257" s="255"/>
      <c r="D257" s="255"/>
      <c r="E257" s="255"/>
      <c r="F257" s="255"/>
      <c r="G257" s="255"/>
      <c r="H257" s="255"/>
      <c r="I257" s="255"/>
      <c r="J257" s="255"/>
      <c r="K257" s="255"/>
    </row>
    <row r="258" spans="1:11" ht="18" customHeight="1" x14ac:dyDescent="0.2">
      <c r="A258" s="260"/>
      <c r="B258" s="260" t="s">
        <v>719</v>
      </c>
      <c r="C258" s="259" t="s">
        <v>718</v>
      </c>
      <c r="D258" s="260" t="s">
        <v>717</v>
      </c>
      <c r="E258" s="260" t="s">
        <v>716</v>
      </c>
      <c r="F258" s="434" t="s">
        <v>715</v>
      </c>
      <c r="G258" s="434"/>
      <c r="H258" s="264" t="s">
        <v>714</v>
      </c>
      <c r="I258" s="259" t="s">
        <v>713</v>
      </c>
      <c r="J258" s="259" t="s">
        <v>712</v>
      </c>
      <c r="K258" s="259" t="s">
        <v>515</v>
      </c>
    </row>
    <row r="259" spans="1:11" ht="21.95" customHeight="1" x14ac:dyDescent="0.2">
      <c r="A259" s="263" t="s">
        <v>711</v>
      </c>
      <c r="B259" s="263" t="s">
        <v>1939</v>
      </c>
      <c r="C259" s="261" t="s">
        <v>869</v>
      </c>
      <c r="D259" s="263" t="s">
        <v>76</v>
      </c>
      <c r="E259" s="263" t="s">
        <v>1627</v>
      </c>
      <c r="F259" s="435" t="s">
        <v>867</v>
      </c>
      <c r="G259" s="435"/>
      <c r="H259" s="262" t="s">
        <v>91</v>
      </c>
      <c r="I259" s="261">
        <v>1</v>
      </c>
      <c r="J259" s="261" t="s">
        <v>866</v>
      </c>
      <c r="K259" s="261" t="s">
        <v>866</v>
      </c>
    </row>
    <row r="260" spans="1:11" ht="21.95" customHeight="1" x14ac:dyDescent="0.2">
      <c r="A260" s="434" t="s">
        <v>706</v>
      </c>
      <c r="B260" s="434" t="s">
        <v>705</v>
      </c>
      <c r="C260" s="434" t="s">
        <v>541</v>
      </c>
      <c r="D260" s="434" t="s">
        <v>541</v>
      </c>
      <c r="E260" s="434" t="s">
        <v>541</v>
      </c>
      <c r="F260" s="446" t="s">
        <v>653</v>
      </c>
      <c r="G260" s="447" t="s">
        <v>704</v>
      </c>
      <c r="H260" s="447" t="s">
        <v>541</v>
      </c>
      <c r="I260" s="447" t="s">
        <v>703</v>
      </c>
      <c r="J260" s="447" t="s">
        <v>541</v>
      </c>
      <c r="K260" s="446" t="s">
        <v>651</v>
      </c>
    </row>
    <row r="261" spans="1:11" ht="21.95" customHeight="1" x14ac:dyDescent="0.2">
      <c r="A261" s="434" t="s">
        <v>541</v>
      </c>
      <c r="B261" s="434" t="s">
        <v>541</v>
      </c>
      <c r="C261" s="446" t="s">
        <v>541</v>
      </c>
      <c r="D261" s="446" t="s">
        <v>541</v>
      </c>
      <c r="E261" s="446" t="s">
        <v>541</v>
      </c>
      <c r="F261" s="446" t="s">
        <v>541</v>
      </c>
      <c r="G261" s="259" t="s">
        <v>702</v>
      </c>
      <c r="H261" s="259" t="s">
        <v>701</v>
      </c>
      <c r="I261" s="259" t="s">
        <v>702</v>
      </c>
      <c r="J261" s="259" t="s">
        <v>701</v>
      </c>
      <c r="K261" s="446" t="s">
        <v>541</v>
      </c>
    </row>
    <row r="262" spans="1:11" ht="21.95" customHeight="1" x14ac:dyDescent="0.2">
      <c r="A262" s="258" t="s">
        <v>865</v>
      </c>
      <c r="B262" s="437" t="s">
        <v>864</v>
      </c>
      <c r="C262" s="448"/>
      <c r="D262" s="437"/>
      <c r="E262" s="437"/>
      <c r="F262" s="257" t="s">
        <v>643</v>
      </c>
      <c r="G262" s="257" t="s">
        <v>687</v>
      </c>
      <c r="H262" s="257" t="s">
        <v>686</v>
      </c>
      <c r="I262" s="257" t="s">
        <v>863</v>
      </c>
      <c r="J262" s="257" t="s">
        <v>698</v>
      </c>
      <c r="K262" s="257" t="s">
        <v>863</v>
      </c>
    </row>
    <row r="263" spans="1:11" ht="20.100000000000001" customHeight="1" x14ac:dyDescent="0.2">
      <c r="A263" s="439"/>
      <c r="B263" s="439"/>
      <c r="C263" s="439"/>
      <c r="D263" s="439"/>
      <c r="E263" s="439"/>
      <c r="F263" s="439"/>
      <c r="G263" s="439"/>
      <c r="H263" s="439" t="s">
        <v>683</v>
      </c>
      <c r="I263" s="439"/>
      <c r="J263" s="439"/>
      <c r="K263" s="252" t="s">
        <v>863</v>
      </c>
    </row>
    <row r="264" spans="1:11" ht="20.100000000000001" customHeight="1" x14ac:dyDescent="0.2">
      <c r="A264" s="439"/>
      <c r="B264" s="439"/>
      <c r="C264" s="439"/>
      <c r="D264" s="439"/>
      <c r="E264" s="439"/>
      <c r="F264" s="439"/>
      <c r="G264" s="439"/>
      <c r="H264" s="439" t="s">
        <v>661</v>
      </c>
      <c r="I264" s="439"/>
      <c r="J264" s="439"/>
      <c r="K264" s="252" t="s">
        <v>863</v>
      </c>
    </row>
    <row r="265" spans="1:11" ht="20.100000000000001" customHeight="1" x14ac:dyDescent="0.2">
      <c r="A265" s="439"/>
      <c r="B265" s="439"/>
      <c r="C265" s="439"/>
      <c r="D265" s="439"/>
      <c r="E265" s="439"/>
      <c r="F265" s="439"/>
      <c r="G265" s="439"/>
      <c r="H265" s="439" t="s">
        <v>659</v>
      </c>
      <c r="I265" s="439"/>
      <c r="J265" s="439"/>
      <c r="K265" s="252"/>
    </row>
    <row r="266" spans="1:11" ht="20.100000000000001" customHeight="1" x14ac:dyDescent="0.2">
      <c r="A266" s="439"/>
      <c r="B266" s="439"/>
      <c r="C266" s="439"/>
      <c r="D266" s="439"/>
      <c r="E266" s="439"/>
      <c r="F266" s="439"/>
      <c r="G266" s="439"/>
      <c r="H266" s="439" t="s">
        <v>658</v>
      </c>
      <c r="I266" s="439"/>
      <c r="J266" s="439"/>
      <c r="K266" s="252">
        <v>374</v>
      </c>
    </row>
    <row r="267" spans="1:11" ht="20.100000000000001" customHeight="1" x14ac:dyDescent="0.2">
      <c r="A267" s="439"/>
      <c r="B267" s="439"/>
      <c r="C267" s="439"/>
      <c r="D267" s="439"/>
      <c r="E267" s="439"/>
      <c r="F267" s="439"/>
      <c r="G267" s="439"/>
      <c r="H267" s="439" t="s">
        <v>657</v>
      </c>
      <c r="I267" s="439"/>
      <c r="J267" s="439"/>
      <c r="K267" s="252" t="s">
        <v>862</v>
      </c>
    </row>
    <row r="268" spans="1:11" x14ac:dyDescent="0.2">
      <c r="A268" s="256"/>
      <c r="B268" s="256"/>
      <c r="C268" s="256"/>
      <c r="D268" s="256"/>
      <c r="E268" s="256"/>
      <c r="F268" s="256" t="s">
        <v>638</v>
      </c>
      <c r="G268" s="256" t="s">
        <v>686</v>
      </c>
      <c r="H268" s="256" t="s">
        <v>636</v>
      </c>
      <c r="I268" s="256" t="s">
        <v>686</v>
      </c>
      <c r="J268" s="256" t="s">
        <v>634</v>
      </c>
      <c r="K268" s="256" t="s">
        <v>686</v>
      </c>
    </row>
    <row r="269" spans="1:11" x14ac:dyDescent="0.2">
      <c r="A269" s="256"/>
      <c r="B269" s="256"/>
      <c r="C269" s="256"/>
      <c r="D269" s="256"/>
      <c r="E269" s="256"/>
      <c r="F269" s="256" t="s">
        <v>632</v>
      </c>
      <c r="G269" s="256" t="s">
        <v>861</v>
      </c>
      <c r="H269" s="438" t="s">
        <v>630</v>
      </c>
      <c r="I269" s="438"/>
      <c r="J269" s="438" t="s">
        <v>860</v>
      </c>
      <c r="K269" s="438"/>
    </row>
    <row r="270" spans="1:11" ht="30" customHeight="1" thickBot="1" x14ac:dyDescent="0.25">
      <c r="A270" s="256"/>
      <c r="B270" s="256"/>
      <c r="C270" s="256"/>
      <c r="D270" s="256"/>
      <c r="E270" s="256"/>
      <c r="F270" s="256" t="s">
        <v>628</v>
      </c>
      <c r="G270" s="256" t="s">
        <v>1938</v>
      </c>
      <c r="H270" s="439" t="s">
        <v>626</v>
      </c>
      <c r="I270" s="439"/>
      <c r="J270" s="439" t="s">
        <v>1937</v>
      </c>
      <c r="K270" s="439"/>
    </row>
    <row r="271" spans="1:11" ht="0.95" customHeight="1" thickTop="1" x14ac:dyDescent="0.2">
      <c r="A271" s="255"/>
      <c r="B271" s="255"/>
      <c r="C271" s="255"/>
      <c r="D271" s="255"/>
      <c r="E271" s="255"/>
      <c r="F271" s="255"/>
      <c r="G271" s="255"/>
      <c r="H271" s="255"/>
      <c r="I271" s="255"/>
      <c r="J271" s="255"/>
      <c r="K271" s="255"/>
    </row>
    <row r="272" spans="1:11" ht="18" customHeight="1" x14ac:dyDescent="0.2">
      <c r="A272" s="260"/>
      <c r="B272" s="260" t="s">
        <v>719</v>
      </c>
      <c r="C272" s="259" t="s">
        <v>718</v>
      </c>
      <c r="D272" s="260" t="s">
        <v>717</v>
      </c>
      <c r="E272" s="260" t="s">
        <v>716</v>
      </c>
      <c r="F272" s="434" t="s">
        <v>715</v>
      </c>
      <c r="G272" s="434"/>
      <c r="H272" s="264" t="s">
        <v>714</v>
      </c>
      <c r="I272" s="259" t="s">
        <v>713</v>
      </c>
      <c r="J272" s="259" t="s">
        <v>712</v>
      </c>
      <c r="K272" s="259" t="s">
        <v>515</v>
      </c>
    </row>
    <row r="273" spans="1:11" ht="21.95" customHeight="1" x14ac:dyDescent="0.2">
      <c r="A273" s="274" t="s">
        <v>846</v>
      </c>
      <c r="B273" s="274" t="s">
        <v>1936</v>
      </c>
      <c r="C273" s="273" t="s">
        <v>1885</v>
      </c>
      <c r="D273" s="274" t="s">
        <v>51</v>
      </c>
      <c r="E273" s="274" t="s">
        <v>94</v>
      </c>
      <c r="F273" s="450" t="s">
        <v>1884</v>
      </c>
      <c r="G273" s="451"/>
      <c r="H273" s="273" t="s">
        <v>95</v>
      </c>
      <c r="I273" s="273" t="s">
        <v>840</v>
      </c>
      <c r="J273" s="273" t="s">
        <v>1883</v>
      </c>
      <c r="K273" s="273" t="s">
        <v>1881</v>
      </c>
    </row>
    <row r="274" spans="1:11" x14ac:dyDescent="0.2">
      <c r="A274" s="256"/>
      <c r="B274" s="256"/>
      <c r="C274" s="256"/>
      <c r="D274" s="256"/>
      <c r="E274" s="256"/>
      <c r="F274" s="256" t="s">
        <v>638</v>
      </c>
      <c r="G274" s="256" t="s">
        <v>686</v>
      </c>
      <c r="H274" s="256" t="s">
        <v>636</v>
      </c>
      <c r="I274" s="256" t="s">
        <v>686</v>
      </c>
      <c r="J274" s="256" t="s">
        <v>634</v>
      </c>
      <c r="K274" s="256" t="s">
        <v>686</v>
      </c>
    </row>
    <row r="275" spans="1:11" x14ac:dyDescent="0.2">
      <c r="A275" s="256"/>
      <c r="B275" s="256"/>
      <c r="C275" s="256"/>
      <c r="D275" s="256"/>
      <c r="E275" s="256"/>
      <c r="F275" s="256" t="s">
        <v>632</v>
      </c>
      <c r="G275" s="256" t="s">
        <v>1882</v>
      </c>
      <c r="H275" s="438" t="s">
        <v>630</v>
      </c>
      <c r="I275" s="438"/>
      <c r="J275" s="438" t="s">
        <v>1881</v>
      </c>
      <c r="K275" s="438"/>
    </row>
    <row r="276" spans="1:11" ht="30" customHeight="1" thickBot="1" x14ac:dyDescent="0.25">
      <c r="A276" s="256"/>
      <c r="B276" s="256"/>
      <c r="C276" s="256"/>
      <c r="D276" s="256"/>
      <c r="E276" s="256"/>
      <c r="F276" s="256" t="s">
        <v>628</v>
      </c>
      <c r="G276" s="256" t="s">
        <v>1935</v>
      </c>
      <c r="H276" s="439" t="s">
        <v>626</v>
      </c>
      <c r="I276" s="439"/>
      <c r="J276" s="439" t="s">
        <v>1934</v>
      </c>
      <c r="K276" s="439"/>
    </row>
    <row r="277" spans="1:11" ht="0.95" customHeight="1" thickTop="1" x14ac:dyDescent="0.2">
      <c r="A277" s="255"/>
      <c r="B277" s="255"/>
      <c r="C277" s="255"/>
      <c r="D277" s="255"/>
      <c r="E277" s="255"/>
      <c r="F277" s="255"/>
      <c r="G277" s="255"/>
      <c r="H277" s="255"/>
      <c r="I277" s="255"/>
      <c r="J277" s="255"/>
      <c r="K277" s="255"/>
    </row>
    <row r="278" spans="1:11" ht="18" customHeight="1" x14ac:dyDescent="0.2">
      <c r="A278" s="260"/>
      <c r="B278" s="260" t="s">
        <v>719</v>
      </c>
      <c r="C278" s="259" t="s">
        <v>718</v>
      </c>
      <c r="D278" s="260" t="s">
        <v>717</v>
      </c>
      <c r="E278" s="260" t="s">
        <v>716</v>
      </c>
      <c r="F278" s="434" t="s">
        <v>715</v>
      </c>
      <c r="G278" s="434"/>
      <c r="H278" s="264" t="s">
        <v>714</v>
      </c>
      <c r="I278" s="259" t="s">
        <v>713</v>
      </c>
      <c r="J278" s="259" t="s">
        <v>712</v>
      </c>
      <c r="K278" s="259" t="s">
        <v>515</v>
      </c>
    </row>
    <row r="279" spans="1:11" ht="21.95" customHeight="1" x14ac:dyDescent="0.2">
      <c r="A279" s="263" t="s">
        <v>711</v>
      </c>
      <c r="B279" s="263" t="s">
        <v>1933</v>
      </c>
      <c r="C279" s="261" t="s">
        <v>1075</v>
      </c>
      <c r="D279" s="263" t="s">
        <v>76</v>
      </c>
      <c r="E279" s="263" t="s">
        <v>98</v>
      </c>
      <c r="F279" s="435" t="s">
        <v>956</v>
      </c>
      <c r="G279" s="435"/>
      <c r="H279" s="262" t="s">
        <v>78</v>
      </c>
      <c r="I279" s="261">
        <v>1</v>
      </c>
      <c r="J279" s="261" t="s">
        <v>1074</v>
      </c>
      <c r="K279" s="261" t="s">
        <v>1074</v>
      </c>
    </row>
    <row r="280" spans="1:11" ht="21.95" customHeight="1" x14ac:dyDescent="0.2">
      <c r="A280" s="434" t="s">
        <v>706</v>
      </c>
      <c r="B280" s="434" t="s">
        <v>705</v>
      </c>
      <c r="C280" s="434" t="s">
        <v>541</v>
      </c>
      <c r="D280" s="434" t="s">
        <v>541</v>
      </c>
      <c r="E280" s="434" t="s">
        <v>541</v>
      </c>
      <c r="F280" s="446" t="s">
        <v>653</v>
      </c>
      <c r="G280" s="447" t="s">
        <v>704</v>
      </c>
      <c r="H280" s="447" t="s">
        <v>541</v>
      </c>
      <c r="I280" s="447" t="s">
        <v>703</v>
      </c>
      <c r="J280" s="447" t="s">
        <v>541</v>
      </c>
      <c r="K280" s="446" t="s">
        <v>651</v>
      </c>
    </row>
    <row r="281" spans="1:11" ht="21.95" customHeight="1" x14ac:dyDescent="0.2">
      <c r="A281" s="434" t="s">
        <v>541</v>
      </c>
      <c r="B281" s="434" t="s">
        <v>541</v>
      </c>
      <c r="C281" s="446" t="s">
        <v>541</v>
      </c>
      <c r="D281" s="446" t="s">
        <v>541</v>
      </c>
      <c r="E281" s="446" t="s">
        <v>541</v>
      </c>
      <c r="F281" s="446" t="s">
        <v>541</v>
      </c>
      <c r="G281" s="259" t="s">
        <v>702</v>
      </c>
      <c r="H281" s="259" t="s">
        <v>701</v>
      </c>
      <c r="I281" s="259" t="s">
        <v>702</v>
      </c>
      <c r="J281" s="259" t="s">
        <v>701</v>
      </c>
      <c r="K281" s="446" t="s">
        <v>541</v>
      </c>
    </row>
    <row r="282" spans="1:11" ht="21.95" customHeight="1" x14ac:dyDescent="0.2">
      <c r="A282" s="258" t="s">
        <v>865</v>
      </c>
      <c r="B282" s="437" t="s">
        <v>864</v>
      </c>
      <c r="C282" s="448"/>
      <c r="D282" s="437"/>
      <c r="E282" s="437"/>
      <c r="F282" s="257" t="s">
        <v>1073</v>
      </c>
      <c r="G282" s="257" t="s">
        <v>687</v>
      </c>
      <c r="H282" s="257" t="s">
        <v>686</v>
      </c>
      <c r="I282" s="257" t="s">
        <v>863</v>
      </c>
      <c r="J282" s="257" t="s">
        <v>698</v>
      </c>
      <c r="K282" s="257" t="s">
        <v>1072</v>
      </c>
    </row>
    <row r="283" spans="1:11" ht="20.100000000000001" customHeight="1" x14ac:dyDescent="0.2">
      <c r="A283" s="439"/>
      <c r="B283" s="439"/>
      <c r="C283" s="439"/>
      <c r="D283" s="439"/>
      <c r="E283" s="439"/>
      <c r="F283" s="439"/>
      <c r="G283" s="439"/>
      <c r="H283" s="439" t="s">
        <v>683</v>
      </c>
      <c r="I283" s="439"/>
      <c r="J283" s="439"/>
      <c r="K283" s="252" t="s">
        <v>1072</v>
      </c>
    </row>
    <row r="284" spans="1:11" ht="30" customHeight="1" x14ac:dyDescent="0.2">
      <c r="A284" s="260" t="s">
        <v>681</v>
      </c>
      <c r="B284" s="434" t="s">
        <v>680</v>
      </c>
      <c r="C284" s="434" t="s">
        <v>541</v>
      </c>
      <c r="D284" s="434" t="s">
        <v>541</v>
      </c>
      <c r="E284" s="434" t="s">
        <v>541</v>
      </c>
      <c r="F284" s="259" t="s">
        <v>653</v>
      </c>
      <c r="G284" s="446" t="s">
        <v>679</v>
      </c>
      <c r="H284" s="447" t="s">
        <v>541</v>
      </c>
      <c r="I284" s="447" t="s">
        <v>541</v>
      </c>
      <c r="J284" s="447" t="s">
        <v>541</v>
      </c>
      <c r="K284" s="259" t="s">
        <v>651</v>
      </c>
    </row>
    <row r="285" spans="1:11" ht="21.95" customHeight="1" x14ac:dyDescent="0.2">
      <c r="A285" s="258" t="s">
        <v>678</v>
      </c>
      <c r="B285" s="437" t="s">
        <v>677</v>
      </c>
      <c r="C285" s="448"/>
      <c r="D285" s="437"/>
      <c r="E285" s="437"/>
      <c r="F285" s="257" t="s">
        <v>1071</v>
      </c>
      <c r="G285" s="257"/>
      <c r="H285" s="257"/>
      <c r="I285" s="257"/>
      <c r="J285" s="257" t="s">
        <v>676</v>
      </c>
      <c r="K285" s="257" t="s">
        <v>1070</v>
      </c>
    </row>
    <row r="286" spans="1:11" ht="21.95" customHeight="1" x14ac:dyDescent="0.2">
      <c r="A286" s="258" t="s">
        <v>670</v>
      </c>
      <c r="B286" s="437" t="s">
        <v>669</v>
      </c>
      <c r="C286" s="448"/>
      <c r="D286" s="437"/>
      <c r="E286" s="437"/>
      <c r="F286" s="257" t="s">
        <v>1069</v>
      </c>
      <c r="G286" s="257"/>
      <c r="H286" s="257"/>
      <c r="I286" s="257"/>
      <c r="J286" s="257" t="s">
        <v>667</v>
      </c>
      <c r="K286" s="257" t="s">
        <v>1068</v>
      </c>
    </row>
    <row r="287" spans="1:11" ht="20.100000000000001" customHeight="1" x14ac:dyDescent="0.2">
      <c r="A287" s="439"/>
      <c r="B287" s="439"/>
      <c r="C287" s="439"/>
      <c r="D287" s="439"/>
      <c r="E287" s="439"/>
      <c r="F287" s="439"/>
      <c r="G287" s="439"/>
      <c r="H287" s="439" t="s">
        <v>665</v>
      </c>
      <c r="I287" s="439"/>
      <c r="J287" s="439"/>
      <c r="K287" s="252" t="s">
        <v>1067</v>
      </c>
    </row>
    <row r="288" spans="1:11" ht="20.100000000000001" customHeight="1" x14ac:dyDescent="0.2">
      <c r="A288" s="439"/>
      <c r="B288" s="439"/>
      <c r="C288" s="439"/>
      <c r="D288" s="439"/>
      <c r="E288" s="439"/>
      <c r="F288" s="439"/>
      <c r="G288" s="439"/>
      <c r="H288" s="439" t="s">
        <v>663</v>
      </c>
      <c r="I288" s="439"/>
      <c r="J288" s="439"/>
      <c r="K288" s="252" t="s">
        <v>1066</v>
      </c>
    </row>
    <row r="289" spans="1:11" ht="20.100000000000001" customHeight="1" x14ac:dyDescent="0.2">
      <c r="A289" s="439"/>
      <c r="B289" s="439"/>
      <c r="C289" s="439"/>
      <c r="D289" s="439"/>
      <c r="E289" s="439"/>
      <c r="F289" s="439"/>
      <c r="G289" s="439"/>
      <c r="H289" s="439" t="s">
        <v>661</v>
      </c>
      <c r="I289" s="439"/>
      <c r="J289" s="439"/>
      <c r="K289" s="252" t="s">
        <v>1065</v>
      </c>
    </row>
    <row r="290" spans="1:11" ht="20.100000000000001" customHeight="1" x14ac:dyDescent="0.2">
      <c r="A290" s="439"/>
      <c r="B290" s="439"/>
      <c r="C290" s="439"/>
      <c r="D290" s="439"/>
      <c r="E290" s="439"/>
      <c r="F290" s="439"/>
      <c r="G290" s="439"/>
      <c r="H290" s="439" t="s">
        <v>659</v>
      </c>
      <c r="I290" s="439"/>
      <c r="J290" s="439"/>
      <c r="K290" s="252"/>
    </row>
    <row r="291" spans="1:11" ht="20.100000000000001" customHeight="1" x14ac:dyDescent="0.2">
      <c r="A291" s="439"/>
      <c r="B291" s="439"/>
      <c r="C291" s="439"/>
      <c r="D291" s="439"/>
      <c r="E291" s="439"/>
      <c r="F291" s="439"/>
      <c r="G291" s="439"/>
      <c r="H291" s="439" t="s">
        <v>658</v>
      </c>
      <c r="I291" s="439"/>
      <c r="J291" s="439"/>
      <c r="K291" s="252">
        <v>1</v>
      </c>
    </row>
    <row r="292" spans="1:11" ht="20.100000000000001" customHeight="1" x14ac:dyDescent="0.2">
      <c r="A292" s="439"/>
      <c r="B292" s="439"/>
      <c r="C292" s="439"/>
      <c r="D292" s="439"/>
      <c r="E292" s="439"/>
      <c r="F292" s="439"/>
      <c r="G292" s="439"/>
      <c r="H292" s="439" t="s">
        <v>657</v>
      </c>
      <c r="I292" s="439"/>
      <c r="J292" s="439"/>
      <c r="K292" s="252" t="s">
        <v>1065</v>
      </c>
    </row>
    <row r="293" spans="1:11" x14ac:dyDescent="0.2">
      <c r="A293" s="256"/>
      <c r="B293" s="256"/>
      <c r="C293" s="256"/>
      <c r="D293" s="256"/>
      <c r="E293" s="256"/>
      <c r="F293" s="256" t="s">
        <v>638</v>
      </c>
      <c r="G293" s="256" t="s">
        <v>1064</v>
      </c>
      <c r="H293" s="256" t="s">
        <v>636</v>
      </c>
      <c r="I293" s="256" t="s">
        <v>1063</v>
      </c>
      <c r="J293" s="256" t="s">
        <v>634</v>
      </c>
      <c r="K293" s="256" t="s">
        <v>1062</v>
      </c>
    </row>
    <row r="294" spans="1:11" x14ac:dyDescent="0.2">
      <c r="A294" s="256"/>
      <c r="B294" s="256"/>
      <c r="C294" s="256"/>
      <c r="D294" s="256"/>
      <c r="E294" s="256"/>
      <c r="F294" s="256" t="s">
        <v>632</v>
      </c>
      <c r="G294" s="256" t="s">
        <v>1061</v>
      </c>
      <c r="H294" s="438" t="s">
        <v>630</v>
      </c>
      <c r="I294" s="438"/>
      <c r="J294" s="438" t="s">
        <v>1060</v>
      </c>
      <c r="K294" s="438"/>
    </row>
    <row r="295" spans="1:11" ht="30" customHeight="1" thickBot="1" x14ac:dyDescent="0.25">
      <c r="A295" s="256"/>
      <c r="B295" s="256"/>
      <c r="C295" s="256"/>
      <c r="D295" s="256"/>
      <c r="E295" s="256"/>
      <c r="F295" s="256" t="s">
        <v>628</v>
      </c>
      <c r="G295" s="256" t="s">
        <v>1932</v>
      </c>
      <c r="H295" s="439" t="s">
        <v>626</v>
      </c>
      <c r="I295" s="439"/>
      <c r="J295" s="439" t="s">
        <v>1931</v>
      </c>
      <c r="K295" s="439"/>
    </row>
    <row r="296" spans="1:11" ht="0.95" customHeight="1" thickTop="1" x14ac:dyDescent="0.2">
      <c r="A296" s="255"/>
      <c r="B296" s="255"/>
      <c r="C296" s="255"/>
      <c r="D296" s="255"/>
      <c r="E296" s="255"/>
      <c r="F296" s="255"/>
      <c r="G296" s="255"/>
      <c r="H296" s="255"/>
      <c r="I296" s="255"/>
      <c r="J296" s="255"/>
      <c r="K296" s="255"/>
    </row>
    <row r="297" spans="1:11" ht="21.95" customHeight="1" x14ac:dyDescent="0.2">
      <c r="A297" s="266" t="s">
        <v>737</v>
      </c>
      <c r="B297" s="266" t="s">
        <v>1930</v>
      </c>
      <c r="C297" s="265"/>
      <c r="D297" s="266"/>
      <c r="E297" s="266" t="s">
        <v>1929</v>
      </c>
      <c r="F297" s="440"/>
      <c r="G297" s="441"/>
      <c r="H297" s="265"/>
      <c r="I297" s="265"/>
      <c r="J297" s="265"/>
      <c r="K297" s="265" t="s">
        <v>1928</v>
      </c>
    </row>
    <row r="298" spans="1:11" ht="18" customHeight="1" x14ac:dyDescent="0.2">
      <c r="A298" s="260"/>
      <c r="B298" s="260" t="s">
        <v>719</v>
      </c>
      <c r="C298" s="259" t="s">
        <v>718</v>
      </c>
      <c r="D298" s="260" t="s">
        <v>717</v>
      </c>
      <c r="E298" s="260" t="s">
        <v>716</v>
      </c>
      <c r="F298" s="434" t="s">
        <v>715</v>
      </c>
      <c r="G298" s="434"/>
      <c r="H298" s="264" t="s">
        <v>714</v>
      </c>
      <c r="I298" s="259" t="s">
        <v>713</v>
      </c>
      <c r="J298" s="259" t="s">
        <v>712</v>
      </c>
      <c r="K298" s="259" t="s">
        <v>515</v>
      </c>
    </row>
    <row r="299" spans="1:11" ht="33" customHeight="1" x14ac:dyDescent="0.2">
      <c r="A299" s="263" t="s">
        <v>711</v>
      </c>
      <c r="B299" s="263" t="s">
        <v>1927</v>
      </c>
      <c r="C299" s="261" t="s">
        <v>1053</v>
      </c>
      <c r="D299" s="263" t="s">
        <v>17</v>
      </c>
      <c r="E299" s="263" t="s">
        <v>102</v>
      </c>
      <c r="F299" s="435" t="s">
        <v>782</v>
      </c>
      <c r="G299" s="435"/>
      <c r="H299" s="262" t="s">
        <v>20</v>
      </c>
      <c r="I299" s="261">
        <v>1</v>
      </c>
      <c r="J299" s="261" t="s">
        <v>1052</v>
      </c>
      <c r="K299" s="261" t="s">
        <v>1052</v>
      </c>
    </row>
    <row r="300" spans="1:11" ht="44.1" customHeight="1" x14ac:dyDescent="0.2">
      <c r="A300" s="272" t="s">
        <v>772</v>
      </c>
      <c r="B300" s="272"/>
      <c r="C300" s="270" t="s">
        <v>1051</v>
      </c>
      <c r="D300" s="272" t="s">
        <v>17</v>
      </c>
      <c r="E300" s="272" t="s">
        <v>1050</v>
      </c>
      <c r="F300" s="436" t="s">
        <v>775</v>
      </c>
      <c r="G300" s="436"/>
      <c r="H300" s="271" t="s">
        <v>44</v>
      </c>
      <c r="I300" s="270" t="s">
        <v>1042</v>
      </c>
      <c r="J300" s="270" t="s">
        <v>1049</v>
      </c>
      <c r="K300" s="269">
        <v>0.53</v>
      </c>
    </row>
    <row r="301" spans="1:11" ht="44.1" customHeight="1" x14ac:dyDescent="0.2">
      <c r="A301" s="272" t="s">
        <v>772</v>
      </c>
      <c r="B301" s="272"/>
      <c r="C301" s="270" t="s">
        <v>1048</v>
      </c>
      <c r="D301" s="272" t="s">
        <v>17</v>
      </c>
      <c r="E301" s="272" t="s">
        <v>1047</v>
      </c>
      <c r="F301" s="436" t="s">
        <v>775</v>
      </c>
      <c r="G301" s="436"/>
      <c r="H301" s="271" t="s">
        <v>44</v>
      </c>
      <c r="I301" s="270" t="s">
        <v>1046</v>
      </c>
      <c r="J301" s="270" t="s">
        <v>1045</v>
      </c>
      <c r="K301" s="269">
        <v>7.0000000000000007E-2</v>
      </c>
    </row>
    <row r="302" spans="1:11" ht="33" customHeight="1" x14ac:dyDescent="0.2">
      <c r="A302" s="272" t="s">
        <v>772</v>
      </c>
      <c r="B302" s="272"/>
      <c r="C302" s="270" t="s">
        <v>1044</v>
      </c>
      <c r="D302" s="272" t="s">
        <v>17</v>
      </c>
      <c r="E302" s="272" t="s">
        <v>1043</v>
      </c>
      <c r="F302" s="436" t="s">
        <v>775</v>
      </c>
      <c r="G302" s="436"/>
      <c r="H302" s="271" t="s">
        <v>44</v>
      </c>
      <c r="I302" s="270" t="s">
        <v>1042</v>
      </c>
      <c r="J302" s="270" t="s">
        <v>1041</v>
      </c>
      <c r="K302" s="269">
        <v>1.02</v>
      </c>
    </row>
    <row r="303" spans="1:11" ht="33" customHeight="1" x14ac:dyDescent="0.2">
      <c r="A303" s="272" t="s">
        <v>772</v>
      </c>
      <c r="B303" s="272"/>
      <c r="C303" s="270" t="s">
        <v>1040</v>
      </c>
      <c r="D303" s="272" t="s">
        <v>17</v>
      </c>
      <c r="E303" s="272" t="s">
        <v>1039</v>
      </c>
      <c r="F303" s="436" t="s">
        <v>775</v>
      </c>
      <c r="G303" s="436"/>
      <c r="H303" s="271" t="s">
        <v>44</v>
      </c>
      <c r="I303" s="270" t="s">
        <v>1038</v>
      </c>
      <c r="J303" s="270" t="s">
        <v>1037</v>
      </c>
      <c r="K303" s="269">
        <v>0.12</v>
      </c>
    </row>
    <row r="304" spans="1:11" ht="44.1" customHeight="1" x14ac:dyDescent="0.2">
      <c r="A304" s="272" t="s">
        <v>772</v>
      </c>
      <c r="B304" s="272"/>
      <c r="C304" s="270" t="s">
        <v>1036</v>
      </c>
      <c r="D304" s="272" t="s">
        <v>17</v>
      </c>
      <c r="E304" s="272" t="s">
        <v>1035</v>
      </c>
      <c r="F304" s="436" t="s">
        <v>775</v>
      </c>
      <c r="G304" s="436"/>
      <c r="H304" s="271" t="s">
        <v>1023</v>
      </c>
      <c r="I304" s="270" t="s">
        <v>1027</v>
      </c>
      <c r="J304" s="270" t="s">
        <v>1034</v>
      </c>
      <c r="K304" s="269">
        <v>0.4</v>
      </c>
    </row>
    <row r="305" spans="1:11" ht="44.1" customHeight="1" x14ac:dyDescent="0.2">
      <c r="A305" s="272" t="s">
        <v>772</v>
      </c>
      <c r="B305" s="272"/>
      <c r="C305" s="270" t="s">
        <v>1033</v>
      </c>
      <c r="D305" s="272" t="s">
        <v>17</v>
      </c>
      <c r="E305" s="272" t="s">
        <v>1032</v>
      </c>
      <c r="F305" s="436" t="s">
        <v>775</v>
      </c>
      <c r="G305" s="436"/>
      <c r="H305" s="271" t="s">
        <v>1023</v>
      </c>
      <c r="I305" s="270" t="s">
        <v>1031</v>
      </c>
      <c r="J305" s="270" t="s">
        <v>1030</v>
      </c>
      <c r="K305" s="269">
        <v>0.06</v>
      </c>
    </row>
    <row r="306" spans="1:11" ht="33" customHeight="1" x14ac:dyDescent="0.2">
      <c r="A306" s="272" t="s">
        <v>772</v>
      </c>
      <c r="B306" s="272"/>
      <c r="C306" s="270" t="s">
        <v>1029</v>
      </c>
      <c r="D306" s="272" t="s">
        <v>17</v>
      </c>
      <c r="E306" s="272" t="s">
        <v>1028</v>
      </c>
      <c r="F306" s="436" t="s">
        <v>775</v>
      </c>
      <c r="G306" s="436"/>
      <c r="H306" s="271" t="s">
        <v>1023</v>
      </c>
      <c r="I306" s="270" t="s">
        <v>1027</v>
      </c>
      <c r="J306" s="270" t="s">
        <v>1026</v>
      </c>
      <c r="K306" s="269">
        <v>1.0900000000000001</v>
      </c>
    </row>
    <row r="307" spans="1:11" ht="33" customHeight="1" x14ac:dyDescent="0.2">
      <c r="A307" s="272" t="s">
        <v>772</v>
      </c>
      <c r="B307" s="272"/>
      <c r="C307" s="270" t="s">
        <v>1025</v>
      </c>
      <c r="D307" s="272" t="s">
        <v>17</v>
      </c>
      <c r="E307" s="272" t="s">
        <v>1024</v>
      </c>
      <c r="F307" s="436" t="s">
        <v>775</v>
      </c>
      <c r="G307" s="436"/>
      <c r="H307" s="271" t="s">
        <v>1023</v>
      </c>
      <c r="I307" s="270" t="s">
        <v>1022</v>
      </c>
      <c r="J307" s="270" t="s">
        <v>1021</v>
      </c>
      <c r="K307" s="269">
        <v>0.55000000000000004</v>
      </c>
    </row>
    <row r="308" spans="1:11" ht="21.95" customHeight="1" x14ac:dyDescent="0.2">
      <c r="A308" s="272" t="s">
        <v>772</v>
      </c>
      <c r="B308" s="272"/>
      <c r="C308" s="270" t="s">
        <v>771</v>
      </c>
      <c r="D308" s="272" t="s">
        <v>17</v>
      </c>
      <c r="E308" s="272" t="s">
        <v>770</v>
      </c>
      <c r="F308" s="436" t="s">
        <v>769</v>
      </c>
      <c r="G308" s="436"/>
      <c r="H308" s="271" t="s">
        <v>768</v>
      </c>
      <c r="I308" s="270" t="s">
        <v>1020</v>
      </c>
      <c r="J308" s="270" t="s">
        <v>766</v>
      </c>
      <c r="K308" s="269">
        <v>0.5</v>
      </c>
    </row>
    <row r="309" spans="1:11" ht="21.95" customHeight="1" x14ac:dyDescent="0.2">
      <c r="A309" s="258" t="s">
        <v>752</v>
      </c>
      <c r="B309" s="258"/>
      <c r="C309" s="257" t="s">
        <v>1019</v>
      </c>
      <c r="D309" s="258" t="s">
        <v>17</v>
      </c>
      <c r="E309" s="258" t="s">
        <v>1018</v>
      </c>
      <c r="F309" s="437" t="s">
        <v>654</v>
      </c>
      <c r="G309" s="437"/>
      <c r="H309" s="268" t="s">
        <v>26</v>
      </c>
      <c r="I309" s="257" t="s">
        <v>1017</v>
      </c>
      <c r="J309" s="257" t="s">
        <v>1016</v>
      </c>
      <c r="K309" s="267">
        <v>0.23</v>
      </c>
    </row>
    <row r="310" spans="1:11" ht="21.95" customHeight="1" x14ac:dyDescent="0.2">
      <c r="A310" s="258" t="s">
        <v>752</v>
      </c>
      <c r="B310" s="258"/>
      <c r="C310" s="257" t="s">
        <v>1015</v>
      </c>
      <c r="D310" s="258" t="s">
        <v>17</v>
      </c>
      <c r="E310" s="258" t="s">
        <v>1014</v>
      </c>
      <c r="F310" s="437" t="s">
        <v>654</v>
      </c>
      <c r="G310" s="437"/>
      <c r="H310" s="268" t="s">
        <v>26</v>
      </c>
      <c r="I310" s="257" t="s">
        <v>1013</v>
      </c>
      <c r="J310" s="257" t="s">
        <v>1012</v>
      </c>
      <c r="K310" s="267">
        <v>0.52</v>
      </c>
    </row>
    <row r="311" spans="1:11" ht="21.95" customHeight="1" x14ac:dyDescent="0.2">
      <c r="A311" s="258" t="s">
        <v>752</v>
      </c>
      <c r="B311" s="258"/>
      <c r="C311" s="257" t="s">
        <v>1011</v>
      </c>
      <c r="D311" s="258" t="s">
        <v>17</v>
      </c>
      <c r="E311" s="258" t="s">
        <v>1010</v>
      </c>
      <c r="F311" s="437" t="s">
        <v>654</v>
      </c>
      <c r="G311" s="437"/>
      <c r="H311" s="268" t="s">
        <v>26</v>
      </c>
      <c r="I311" s="257" t="s">
        <v>1009</v>
      </c>
      <c r="J311" s="257" t="s">
        <v>1008</v>
      </c>
      <c r="K311" s="267">
        <v>0.28000000000000003</v>
      </c>
    </row>
    <row r="312" spans="1:11" ht="21.95" customHeight="1" x14ac:dyDescent="0.2">
      <c r="A312" s="258" t="s">
        <v>752</v>
      </c>
      <c r="B312" s="258"/>
      <c r="C312" s="257" t="s">
        <v>1007</v>
      </c>
      <c r="D312" s="258" t="s">
        <v>17</v>
      </c>
      <c r="E312" s="258" t="s">
        <v>1006</v>
      </c>
      <c r="F312" s="437" t="s">
        <v>654</v>
      </c>
      <c r="G312" s="437"/>
      <c r="H312" s="268" t="s">
        <v>78</v>
      </c>
      <c r="I312" s="257" t="s">
        <v>1005</v>
      </c>
      <c r="J312" s="257" t="s">
        <v>1004</v>
      </c>
      <c r="K312" s="267">
        <v>0.02</v>
      </c>
    </row>
    <row r="313" spans="1:11" x14ac:dyDescent="0.2">
      <c r="A313" s="256"/>
      <c r="B313" s="256"/>
      <c r="C313" s="256"/>
      <c r="D313" s="256"/>
      <c r="E313" s="256"/>
      <c r="F313" s="256" t="s">
        <v>638</v>
      </c>
      <c r="G313" s="256" t="s">
        <v>1003</v>
      </c>
      <c r="H313" s="256" t="s">
        <v>636</v>
      </c>
      <c r="I313" s="256" t="s">
        <v>744</v>
      </c>
      <c r="J313" s="256" t="s">
        <v>634</v>
      </c>
      <c r="K313" s="256" t="s">
        <v>1002</v>
      </c>
    </row>
    <row r="314" spans="1:11" x14ac:dyDescent="0.2">
      <c r="A314" s="256"/>
      <c r="B314" s="256"/>
      <c r="C314" s="256"/>
      <c r="D314" s="256"/>
      <c r="E314" s="256"/>
      <c r="F314" s="256" t="s">
        <v>632</v>
      </c>
      <c r="G314" s="256" t="s">
        <v>1001</v>
      </c>
      <c r="H314" s="438" t="s">
        <v>630</v>
      </c>
      <c r="I314" s="438"/>
      <c r="J314" s="438" t="s">
        <v>1000</v>
      </c>
      <c r="K314" s="438"/>
    </row>
    <row r="315" spans="1:11" ht="30" customHeight="1" thickBot="1" x14ac:dyDescent="0.25">
      <c r="A315" s="256"/>
      <c r="B315" s="256"/>
      <c r="C315" s="256"/>
      <c r="D315" s="256"/>
      <c r="E315" s="256"/>
      <c r="F315" s="256" t="s">
        <v>628</v>
      </c>
      <c r="G315" s="256" t="s">
        <v>1926</v>
      </c>
      <c r="H315" s="439" t="s">
        <v>626</v>
      </c>
      <c r="I315" s="439"/>
      <c r="J315" s="439" t="s">
        <v>1925</v>
      </c>
      <c r="K315" s="439"/>
    </row>
    <row r="316" spans="1:11" ht="0.95" customHeight="1" thickTop="1" x14ac:dyDescent="0.2">
      <c r="A316" s="255"/>
      <c r="B316" s="255"/>
      <c r="C316" s="255"/>
      <c r="D316" s="255"/>
      <c r="E316" s="255"/>
      <c r="F316" s="255"/>
      <c r="G316" s="255"/>
      <c r="H316" s="255"/>
      <c r="I316" s="255"/>
      <c r="J316" s="255"/>
      <c r="K316" s="255"/>
    </row>
    <row r="317" spans="1:11" ht="18" customHeight="1" x14ac:dyDescent="0.2">
      <c r="A317" s="260"/>
      <c r="B317" s="260" t="s">
        <v>719</v>
      </c>
      <c r="C317" s="259" t="s">
        <v>718</v>
      </c>
      <c r="D317" s="260" t="s">
        <v>717</v>
      </c>
      <c r="E317" s="260" t="s">
        <v>716</v>
      </c>
      <c r="F317" s="434" t="s">
        <v>715</v>
      </c>
      <c r="G317" s="434"/>
      <c r="H317" s="264" t="s">
        <v>714</v>
      </c>
      <c r="I317" s="259" t="s">
        <v>713</v>
      </c>
      <c r="J317" s="259" t="s">
        <v>712</v>
      </c>
      <c r="K317" s="259" t="s">
        <v>515</v>
      </c>
    </row>
    <row r="318" spans="1:11" ht="21.95" customHeight="1" x14ac:dyDescent="0.2">
      <c r="A318" s="263" t="s">
        <v>711</v>
      </c>
      <c r="B318" s="263" t="s">
        <v>1924</v>
      </c>
      <c r="C318" s="261" t="s">
        <v>869</v>
      </c>
      <c r="D318" s="263" t="s">
        <v>76</v>
      </c>
      <c r="E318" s="263" t="s">
        <v>1627</v>
      </c>
      <c r="F318" s="435" t="s">
        <v>867</v>
      </c>
      <c r="G318" s="435"/>
      <c r="H318" s="262" t="s">
        <v>91</v>
      </c>
      <c r="I318" s="261">
        <v>1</v>
      </c>
      <c r="J318" s="261" t="s">
        <v>866</v>
      </c>
      <c r="K318" s="261" t="s">
        <v>866</v>
      </c>
    </row>
    <row r="319" spans="1:11" ht="21.95" customHeight="1" x14ac:dyDescent="0.2">
      <c r="A319" s="434" t="s">
        <v>706</v>
      </c>
      <c r="B319" s="434" t="s">
        <v>705</v>
      </c>
      <c r="C319" s="434" t="s">
        <v>541</v>
      </c>
      <c r="D319" s="434" t="s">
        <v>541</v>
      </c>
      <c r="E319" s="434" t="s">
        <v>541</v>
      </c>
      <c r="F319" s="446" t="s">
        <v>653</v>
      </c>
      <c r="G319" s="447" t="s">
        <v>704</v>
      </c>
      <c r="H319" s="447" t="s">
        <v>541</v>
      </c>
      <c r="I319" s="447" t="s">
        <v>703</v>
      </c>
      <c r="J319" s="447" t="s">
        <v>541</v>
      </c>
      <c r="K319" s="446" t="s">
        <v>651</v>
      </c>
    </row>
    <row r="320" spans="1:11" ht="21.95" customHeight="1" x14ac:dyDescent="0.2">
      <c r="A320" s="434" t="s">
        <v>541</v>
      </c>
      <c r="B320" s="434" t="s">
        <v>541</v>
      </c>
      <c r="C320" s="446" t="s">
        <v>541</v>
      </c>
      <c r="D320" s="446" t="s">
        <v>541</v>
      </c>
      <c r="E320" s="446" t="s">
        <v>541</v>
      </c>
      <c r="F320" s="446" t="s">
        <v>541</v>
      </c>
      <c r="G320" s="259" t="s">
        <v>702</v>
      </c>
      <c r="H320" s="259" t="s">
        <v>701</v>
      </c>
      <c r="I320" s="259" t="s">
        <v>702</v>
      </c>
      <c r="J320" s="259" t="s">
        <v>701</v>
      </c>
      <c r="K320" s="446" t="s">
        <v>541</v>
      </c>
    </row>
    <row r="321" spans="1:11" ht="21.95" customHeight="1" x14ac:dyDescent="0.2">
      <c r="A321" s="258" t="s">
        <v>865</v>
      </c>
      <c r="B321" s="437" t="s">
        <v>864</v>
      </c>
      <c r="C321" s="448"/>
      <c r="D321" s="437"/>
      <c r="E321" s="437"/>
      <c r="F321" s="257" t="s">
        <v>643</v>
      </c>
      <c r="G321" s="257" t="s">
        <v>687</v>
      </c>
      <c r="H321" s="257" t="s">
        <v>686</v>
      </c>
      <c r="I321" s="257" t="s">
        <v>863</v>
      </c>
      <c r="J321" s="257" t="s">
        <v>698</v>
      </c>
      <c r="K321" s="257" t="s">
        <v>863</v>
      </c>
    </row>
    <row r="322" spans="1:11" ht="20.100000000000001" customHeight="1" x14ac:dyDescent="0.2">
      <c r="A322" s="439"/>
      <c r="B322" s="439"/>
      <c r="C322" s="439"/>
      <c r="D322" s="439"/>
      <c r="E322" s="439"/>
      <c r="F322" s="439"/>
      <c r="G322" s="439"/>
      <c r="H322" s="439" t="s">
        <v>683</v>
      </c>
      <c r="I322" s="439"/>
      <c r="J322" s="439"/>
      <c r="K322" s="252" t="s">
        <v>863</v>
      </c>
    </row>
    <row r="323" spans="1:11" ht="20.100000000000001" customHeight="1" x14ac:dyDescent="0.2">
      <c r="A323" s="439"/>
      <c r="B323" s="439"/>
      <c r="C323" s="439"/>
      <c r="D323" s="439"/>
      <c r="E323" s="439"/>
      <c r="F323" s="439"/>
      <c r="G323" s="439"/>
      <c r="H323" s="439" t="s">
        <v>661</v>
      </c>
      <c r="I323" s="439"/>
      <c r="J323" s="439"/>
      <c r="K323" s="252" t="s">
        <v>863</v>
      </c>
    </row>
    <row r="324" spans="1:11" ht="20.100000000000001" customHeight="1" x14ac:dyDescent="0.2">
      <c r="A324" s="439"/>
      <c r="B324" s="439"/>
      <c r="C324" s="439"/>
      <c r="D324" s="439"/>
      <c r="E324" s="439"/>
      <c r="F324" s="439"/>
      <c r="G324" s="439"/>
      <c r="H324" s="439" t="s">
        <v>659</v>
      </c>
      <c r="I324" s="439"/>
      <c r="J324" s="439"/>
      <c r="K324" s="252"/>
    </row>
    <row r="325" spans="1:11" ht="20.100000000000001" customHeight="1" x14ac:dyDescent="0.2">
      <c r="A325" s="439"/>
      <c r="B325" s="439"/>
      <c r="C325" s="439"/>
      <c r="D325" s="439"/>
      <c r="E325" s="439"/>
      <c r="F325" s="439"/>
      <c r="G325" s="439"/>
      <c r="H325" s="439" t="s">
        <v>658</v>
      </c>
      <c r="I325" s="439"/>
      <c r="J325" s="439"/>
      <c r="K325" s="252">
        <v>374</v>
      </c>
    </row>
    <row r="326" spans="1:11" ht="20.100000000000001" customHeight="1" x14ac:dyDescent="0.2">
      <c r="A326" s="439"/>
      <c r="B326" s="439"/>
      <c r="C326" s="439"/>
      <c r="D326" s="439"/>
      <c r="E326" s="439"/>
      <c r="F326" s="439"/>
      <c r="G326" s="439"/>
      <c r="H326" s="439" t="s">
        <v>657</v>
      </c>
      <c r="I326" s="439"/>
      <c r="J326" s="439"/>
      <c r="K326" s="252" t="s">
        <v>862</v>
      </c>
    </row>
    <row r="327" spans="1:11" x14ac:dyDescent="0.2">
      <c r="A327" s="256"/>
      <c r="B327" s="256"/>
      <c r="C327" s="256"/>
      <c r="D327" s="256"/>
      <c r="E327" s="256"/>
      <c r="F327" s="256" t="s">
        <v>638</v>
      </c>
      <c r="G327" s="256" t="s">
        <v>686</v>
      </c>
      <c r="H327" s="256" t="s">
        <v>636</v>
      </c>
      <c r="I327" s="256" t="s">
        <v>686</v>
      </c>
      <c r="J327" s="256" t="s">
        <v>634</v>
      </c>
      <c r="K327" s="256" t="s">
        <v>686</v>
      </c>
    </row>
    <row r="328" spans="1:11" x14ac:dyDescent="0.2">
      <c r="A328" s="256"/>
      <c r="B328" s="256"/>
      <c r="C328" s="256"/>
      <c r="D328" s="256"/>
      <c r="E328" s="256"/>
      <c r="F328" s="256" t="s">
        <v>632</v>
      </c>
      <c r="G328" s="256" t="s">
        <v>861</v>
      </c>
      <c r="H328" s="438" t="s">
        <v>630</v>
      </c>
      <c r="I328" s="438"/>
      <c r="J328" s="438" t="s">
        <v>860</v>
      </c>
      <c r="K328" s="438"/>
    </row>
    <row r="329" spans="1:11" ht="30" customHeight="1" thickBot="1" x14ac:dyDescent="0.25">
      <c r="A329" s="256"/>
      <c r="B329" s="256"/>
      <c r="C329" s="256"/>
      <c r="D329" s="256"/>
      <c r="E329" s="256"/>
      <c r="F329" s="256" t="s">
        <v>628</v>
      </c>
      <c r="G329" s="256" t="s">
        <v>1923</v>
      </c>
      <c r="H329" s="439" t="s">
        <v>626</v>
      </c>
      <c r="I329" s="439"/>
      <c r="J329" s="439" t="s">
        <v>1922</v>
      </c>
      <c r="K329" s="439"/>
    </row>
    <row r="330" spans="1:11" ht="0.95" customHeight="1" thickTop="1" x14ac:dyDescent="0.2">
      <c r="A330" s="255"/>
      <c r="B330" s="255"/>
      <c r="C330" s="255"/>
      <c r="D330" s="255"/>
      <c r="E330" s="255"/>
      <c r="F330" s="255"/>
      <c r="G330" s="255"/>
      <c r="H330" s="255"/>
      <c r="I330" s="255"/>
      <c r="J330" s="255"/>
      <c r="K330" s="255"/>
    </row>
    <row r="331" spans="1:11" ht="18" customHeight="1" x14ac:dyDescent="0.2">
      <c r="A331" s="260"/>
      <c r="B331" s="260" t="s">
        <v>719</v>
      </c>
      <c r="C331" s="259" t="s">
        <v>718</v>
      </c>
      <c r="D331" s="260" t="s">
        <v>717</v>
      </c>
      <c r="E331" s="260" t="s">
        <v>716</v>
      </c>
      <c r="F331" s="434" t="s">
        <v>715</v>
      </c>
      <c r="G331" s="434"/>
      <c r="H331" s="264" t="s">
        <v>714</v>
      </c>
      <c r="I331" s="259" t="s">
        <v>713</v>
      </c>
      <c r="J331" s="259" t="s">
        <v>712</v>
      </c>
      <c r="K331" s="259" t="s">
        <v>515</v>
      </c>
    </row>
    <row r="332" spans="1:11" ht="21.95" customHeight="1" x14ac:dyDescent="0.2">
      <c r="A332" s="274" t="s">
        <v>846</v>
      </c>
      <c r="B332" s="274" t="s">
        <v>1921</v>
      </c>
      <c r="C332" s="273" t="s">
        <v>1920</v>
      </c>
      <c r="D332" s="274" t="s">
        <v>51</v>
      </c>
      <c r="E332" s="274" t="s">
        <v>94</v>
      </c>
      <c r="F332" s="450" t="s">
        <v>1919</v>
      </c>
      <c r="G332" s="451"/>
      <c r="H332" s="273" t="s">
        <v>106</v>
      </c>
      <c r="I332" s="273" t="s">
        <v>840</v>
      </c>
      <c r="J332" s="273" t="s">
        <v>1918</v>
      </c>
      <c r="K332" s="273" t="s">
        <v>1916</v>
      </c>
    </row>
    <row r="333" spans="1:11" x14ac:dyDescent="0.2">
      <c r="A333" s="256"/>
      <c r="B333" s="256"/>
      <c r="C333" s="256"/>
      <c r="D333" s="256"/>
      <c r="E333" s="256"/>
      <c r="F333" s="256" t="s">
        <v>638</v>
      </c>
      <c r="G333" s="256" t="s">
        <v>686</v>
      </c>
      <c r="H333" s="256" t="s">
        <v>636</v>
      </c>
      <c r="I333" s="256" t="s">
        <v>686</v>
      </c>
      <c r="J333" s="256" t="s">
        <v>634</v>
      </c>
      <c r="K333" s="256" t="s">
        <v>686</v>
      </c>
    </row>
    <row r="334" spans="1:11" x14ac:dyDescent="0.2">
      <c r="A334" s="256"/>
      <c r="B334" s="256"/>
      <c r="C334" s="256"/>
      <c r="D334" s="256"/>
      <c r="E334" s="256"/>
      <c r="F334" s="256" t="s">
        <v>632</v>
      </c>
      <c r="G334" s="256" t="s">
        <v>1917</v>
      </c>
      <c r="H334" s="438" t="s">
        <v>630</v>
      </c>
      <c r="I334" s="438"/>
      <c r="J334" s="438" t="s">
        <v>1916</v>
      </c>
      <c r="K334" s="438"/>
    </row>
    <row r="335" spans="1:11" ht="30" customHeight="1" thickBot="1" x14ac:dyDescent="0.25">
      <c r="A335" s="256"/>
      <c r="B335" s="256"/>
      <c r="C335" s="256"/>
      <c r="D335" s="256"/>
      <c r="E335" s="256"/>
      <c r="F335" s="256" t="s">
        <v>628</v>
      </c>
      <c r="G335" s="256" t="s">
        <v>1915</v>
      </c>
      <c r="H335" s="439" t="s">
        <v>626</v>
      </c>
      <c r="I335" s="439"/>
      <c r="J335" s="439" t="s">
        <v>1914</v>
      </c>
      <c r="K335" s="439"/>
    </row>
    <row r="336" spans="1:11" ht="0.95" customHeight="1" thickTop="1" x14ac:dyDescent="0.2">
      <c r="A336" s="255"/>
      <c r="B336" s="255"/>
      <c r="C336" s="255"/>
      <c r="D336" s="255"/>
      <c r="E336" s="255"/>
      <c r="F336" s="255"/>
      <c r="G336" s="255"/>
      <c r="H336" s="255"/>
      <c r="I336" s="255"/>
      <c r="J336" s="255"/>
      <c r="K336" s="255"/>
    </row>
    <row r="337" spans="1:11" ht="21.95" customHeight="1" x14ac:dyDescent="0.2">
      <c r="A337" s="266" t="s">
        <v>737</v>
      </c>
      <c r="B337" s="266" t="s">
        <v>1913</v>
      </c>
      <c r="C337" s="265"/>
      <c r="D337" s="266"/>
      <c r="E337" s="266" t="s">
        <v>1912</v>
      </c>
      <c r="F337" s="440"/>
      <c r="G337" s="441"/>
      <c r="H337" s="265"/>
      <c r="I337" s="265"/>
      <c r="J337" s="265"/>
      <c r="K337" s="265" t="s">
        <v>1911</v>
      </c>
    </row>
    <row r="338" spans="1:11" ht="18" customHeight="1" x14ac:dyDescent="0.2">
      <c r="A338" s="260"/>
      <c r="B338" s="260" t="s">
        <v>719</v>
      </c>
      <c r="C338" s="259" t="s">
        <v>718</v>
      </c>
      <c r="D338" s="260" t="s">
        <v>717</v>
      </c>
      <c r="E338" s="260" t="s">
        <v>716</v>
      </c>
      <c r="F338" s="434" t="s">
        <v>715</v>
      </c>
      <c r="G338" s="434"/>
      <c r="H338" s="264" t="s">
        <v>714</v>
      </c>
      <c r="I338" s="259" t="s">
        <v>713</v>
      </c>
      <c r="J338" s="259" t="s">
        <v>712</v>
      </c>
      <c r="K338" s="259" t="s">
        <v>515</v>
      </c>
    </row>
    <row r="339" spans="1:11" ht="21.95" customHeight="1" x14ac:dyDescent="0.2">
      <c r="A339" s="263" t="s">
        <v>711</v>
      </c>
      <c r="B339" s="263" t="s">
        <v>1910</v>
      </c>
      <c r="C339" s="261" t="s">
        <v>957</v>
      </c>
      <c r="D339" s="263" t="s">
        <v>76</v>
      </c>
      <c r="E339" s="263" t="s">
        <v>84</v>
      </c>
      <c r="F339" s="435" t="s">
        <v>956</v>
      </c>
      <c r="G339" s="435"/>
      <c r="H339" s="262" t="s">
        <v>20</v>
      </c>
      <c r="I339" s="261">
        <v>1</v>
      </c>
      <c r="J339" s="261" t="s">
        <v>955</v>
      </c>
      <c r="K339" s="261" t="s">
        <v>955</v>
      </c>
    </row>
    <row r="340" spans="1:11" ht="21.95" customHeight="1" x14ac:dyDescent="0.2">
      <c r="A340" s="434" t="s">
        <v>706</v>
      </c>
      <c r="B340" s="434" t="s">
        <v>705</v>
      </c>
      <c r="C340" s="434" t="s">
        <v>541</v>
      </c>
      <c r="D340" s="434" t="s">
        <v>541</v>
      </c>
      <c r="E340" s="434" t="s">
        <v>541</v>
      </c>
      <c r="F340" s="446" t="s">
        <v>653</v>
      </c>
      <c r="G340" s="447" t="s">
        <v>704</v>
      </c>
      <c r="H340" s="447" t="s">
        <v>541</v>
      </c>
      <c r="I340" s="447" t="s">
        <v>703</v>
      </c>
      <c r="J340" s="447" t="s">
        <v>541</v>
      </c>
      <c r="K340" s="446" t="s">
        <v>651</v>
      </c>
    </row>
    <row r="341" spans="1:11" ht="21.95" customHeight="1" x14ac:dyDescent="0.2">
      <c r="A341" s="434" t="s">
        <v>541</v>
      </c>
      <c r="B341" s="434" t="s">
        <v>541</v>
      </c>
      <c r="C341" s="446" t="s">
        <v>541</v>
      </c>
      <c r="D341" s="446" t="s">
        <v>541</v>
      </c>
      <c r="E341" s="446" t="s">
        <v>541</v>
      </c>
      <c r="F341" s="446" t="s">
        <v>541</v>
      </c>
      <c r="G341" s="259" t="s">
        <v>702</v>
      </c>
      <c r="H341" s="259" t="s">
        <v>701</v>
      </c>
      <c r="I341" s="259" t="s">
        <v>702</v>
      </c>
      <c r="J341" s="259" t="s">
        <v>701</v>
      </c>
      <c r="K341" s="446" t="s">
        <v>541</v>
      </c>
    </row>
    <row r="342" spans="1:11" ht="21.95" customHeight="1" x14ac:dyDescent="0.2">
      <c r="A342" s="258" t="s">
        <v>922</v>
      </c>
      <c r="B342" s="437" t="s">
        <v>921</v>
      </c>
      <c r="C342" s="448"/>
      <c r="D342" s="437"/>
      <c r="E342" s="437"/>
      <c r="F342" s="257" t="s">
        <v>643</v>
      </c>
      <c r="G342" s="257" t="s">
        <v>953</v>
      </c>
      <c r="H342" s="257" t="s">
        <v>952</v>
      </c>
      <c r="I342" s="257" t="s">
        <v>920</v>
      </c>
      <c r="J342" s="257" t="s">
        <v>908</v>
      </c>
      <c r="K342" s="257" t="s">
        <v>954</v>
      </c>
    </row>
    <row r="343" spans="1:11" ht="21.95" customHeight="1" x14ac:dyDescent="0.2">
      <c r="A343" s="258" t="s">
        <v>906</v>
      </c>
      <c r="B343" s="437" t="s">
        <v>905</v>
      </c>
      <c r="C343" s="448"/>
      <c r="D343" s="437"/>
      <c r="E343" s="437"/>
      <c r="F343" s="257" t="s">
        <v>643</v>
      </c>
      <c r="G343" s="257" t="s">
        <v>953</v>
      </c>
      <c r="H343" s="257" t="s">
        <v>952</v>
      </c>
      <c r="I343" s="257" t="s">
        <v>902</v>
      </c>
      <c r="J343" s="257" t="s">
        <v>691</v>
      </c>
      <c r="K343" s="257" t="s">
        <v>951</v>
      </c>
    </row>
    <row r="344" spans="1:11" ht="21.95" customHeight="1" x14ac:dyDescent="0.2">
      <c r="A344" s="258" t="s">
        <v>950</v>
      </c>
      <c r="B344" s="437" t="s">
        <v>949</v>
      </c>
      <c r="C344" s="448"/>
      <c r="D344" s="437"/>
      <c r="E344" s="437"/>
      <c r="F344" s="257" t="s">
        <v>673</v>
      </c>
      <c r="G344" s="257" t="s">
        <v>687</v>
      </c>
      <c r="H344" s="257" t="s">
        <v>686</v>
      </c>
      <c r="I344" s="257" t="s">
        <v>948</v>
      </c>
      <c r="J344" s="257" t="s">
        <v>691</v>
      </c>
      <c r="K344" s="257" t="s">
        <v>947</v>
      </c>
    </row>
    <row r="345" spans="1:11" ht="21.95" customHeight="1" x14ac:dyDescent="0.2">
      <c r="A345" s="258" t="s">
        <v>946</v>
      </c>
      <c r="B345" s="437" t="s">
        <v>945</v>
      </c>
      <c r="C345" s="448"/>
      <c r="D345" s="437"/>
      <c r="E345" s="437"/>
      <c r="F345" s="257" t="s">
        <v>643</v>
      </c>
      <c r="G345" s="257" t="s">
        <v>687</v>
      </c>
      <c r="H345" s="257" t="s">
        <v>686</v>
      </c>
      <c r="I345" s="257" t="s">
        <v>944</v>
      </c>
      <c r="J345" s="257" t="s">
        <v>698</v>
      </c>
      <c r="K345" s="257" t="s">
        <v>944</v>
      </c>
    </row>
    <row r="346" spans="1:11" ht="20.100000000000001" customHeight="1" x14ac:dyDescent="0.2">
      <c r="A346" s="439"/>
      <c r="B346" s="439"/>
      <c r="C346" s="439"/>
      <c r="D346" s="439"/>
      <c r="E346" s="439"/>
      <c r="F346" s="439"/>
      <c r="G346" s="439"/>
      <c r="H346" s="439" t="s">
        <v>683</v>
      </c>
      <c r="I346" s="439"/>
      <c r="J346" s="439"/>
      <c r="K346" s="252" t="s">
        <v>943</v>
      </c>
    </row>
    <row r="347" spans="1:11" ht="30" customHeight="1" x14ac:dyDescent="0.2">
      <c r="A347" s="260" t="s">
        <v>681</v>
      </c>
      <c r="B347" s="434" t="s">
        <v>680</v>
      </c>
      <c r="C347" s="434" t="s">
        <v>541</v>
      </c>
      <c r="D347" s="434" t="s">
        <v>541</v>
      </c>
      <c r="E347" s="434" t="s">
        <v>541</v>
      </c>
      <c r="F347" s="259" t="s">
        <v>653</v>
      </c>
      <c r="G347" s="446" t="s">
        <v>679</v>
      </c>
      <c r="H347" s="447" t="s">
        <v>541</v>
      </c>
      <c r="I347" s="447" t="s">
        <v>541</v>
      </c>
      <c r="J347" s="447" t="s">
        <v>541</v>
      </c>
      <c r="K347" s="259" t="s">
        <v>651</v>
      </c>
    </row>
    <row r="348" spans="1:11" ht="21.95" customHeight="1" x14ac:dyDescent="0.2">
      <c r="A348" s="258" t="s">
        <v>891</v>
      </c>
      <c r="B348" s="437" t="s">
        <v>890</v>
      </c>
      <c r="C348" s="448"/>
      <c r="D348" s="437"/>
      <c r="E348" s="437"/>
      <c r="F348" s="257" t="s">
        <v>643</v>
      </c>
      <c r="G348" s="257"/>
      <c r="H348" s="257"/>
      <c r="I348" s="257"/>
      <c r="J348" s="257" t="s">
        <v>889</v>
      </c>
      <c r="K348" s="257" t="s">
        <v>889</v>
      </c>
    </row>
    <row r="349" spans="1:11" ht="21.95" customHeight="1" x14ac:dyDescent="0.2">
      <c r="A349" s="258" t="s">
        <v>670</v>
      </c>
      <c r="B349" s="437" t="s">
        <v>669</v>
      </c>
      <c r="C349" s="448"/>
      <c r="D349" s="437"/>
      <c r="E349" s="437"/>
      <c r="F349" s="257" t="s">
        <v>942</v>
      </c>
      <c r="G349" s="257"/>
      <c r="H349" s="257"/>
      <c r="I349" s="257"/>
      <c r="J349" s="257" t="s">
        <v>667</v>
      </c>
      <c r="K349" s="257" t="s">
        <v>941</v>
      </c>
    </row>
    <row r="350" spans="1:11" ht="20.100000000000001" customHeight="1" x14ac:dyDescent="0.2">
      <c r="A350" s="439"/>
      <c r="B350" s="439"/>
      <c r="C350" s="439"/>
      <c r="D350" s="439"/>
      <c r="E350" s="439"/>
      <c r="F350" s="439"/>
      <c r="G350" s="439"/>
      <c r="H350" s="439" t="s">
        <v>665</v>
      </c>
      <c r="I350" s="439"/>
      <c r="J350" s="439"/>
      <c r="K350" s="252" t="s">
        <v>940</v>
      </c>
    </row>
    <row r="351" spans="1:11" ht="20.100000000000001" customHeight="1" x14ac:dyDescent="0.2">
      <c r="A351" s="439"/>
      <c r="B351" s="439"/>
      <c r="C351" s="439"/>
      <c r="D351" s="439"/>
      <c r="E351" s="439"/>
      <c r="F351" s="439"/>
      <c r="G351" s="439"/>
      <c r="H351" s="439" t="s">
        <v>663</v>
      </c>
      <c r="I351" s="439"/>
      <c r="J351" s="439"/>
      <c r="K351" s="252" t="s">
        <v>939</v>
      </c>
    </row>
    <row r="352" spans="1:11" ht="20.100000000000001" customHeight="1" x14ac:dyDescent="0.2">
      <c r="A352" s="439"/>
      <c r="B352" s="439"/>
      <c r="C352" s="439"/>
      <c r="D352" s="439"/>
      <c r="E352" s="439"/>
      <c r="F352" s="439"/>
      <c r="G352" s="439"/>
      <c r="H352" s="439" t="s">
        <v>661</v>
      </c>
      <c r="I352" s="439"/>
      <c r="J352" s="439"/>
      <c r="K352" s="252" t="s">
        <v>938</v>
      </c>
    </row>
    <row r="353" spans="1:11" ht="20.100000000000001" customHeight="1" x14ac:dyDescent="0.2">
      <c r="A353" s="439"/>
      <c r="B353" s="439"/>
      <c r="C353" s="439"/>
      <c r="D353" s="439"/>
      <c r="E353" s="439"/>
      <c r="F353" s="439"/>
      <c r="G353" s="439"/>
      <c r="H353" s="439" t="s">
        <v>659</v>
      </c>
      <c r="I353" s="439"/>
      <c r="J353" s="439"/>
      <c r="K353" s="252"/>
    </row>
    <row r="354" spans="1:11" ht="20.100000000000001" customHeight="1" x14ac:dyDescent="0.2">
      <c r="A354" s="439"/>
      <c r="B354" s="439"/>
      <c r="C354" s="439"/>
      <c r="D354" s="439"/>
      <c r="E354" s="439"/>
      <c r="F354" s="439"/>
      <c r="G354" s="439"/>
      <c r="H354" s="439" t="s">
        <v>658</v>
      </c>
      <c r="I354" s="439"/>
      <c r="J354" s="439"/>
      <c r="K354" s="252">
        <v>1687</v>
      </c>
    </row>
    <row r="355" spans="1:11" ht="20.100000000000001" customHeight="1" x14ac:dyDescent="0.2">
      <c r="A355" s="439"/>
      <c r="B355" s="439"/>
      <c r="C355" s="439"/>
      <c r="D355" s="439"/>
      <c r="E355" s="439"/>
      <c r="F355" s="439"/>
      <c r="G355" s="439"/>
      <c r="H355" s="439" t="s">
        <v>657</v>
      </c>
      <c r="I355" s="439"/>
      <c r="J355" s="439"/>
      <c r="K355" s="252" t="s">
        <v>937</v>
      </c>
    </row>
    <row r="356" spans="1:11" ht="30" customHeight="1" x14ac:dyDescent="0.2">
      <c r="A356" s="260" t="s">
        <v>655</v>
      </c>
      <c r="B356" s="434" t="s">
        <v>654</v>
      </c>
      <c r="C356" s="434" t="s">
        <v>541</v>
      </c>
      <c r="D356" s="434" t="s">
        <v>541</v>
      </c>
      <c r="E356" s="434" t="s">
        <v>541</v>
      </c>
      <c r="F356" s="259" t="s">
        <v>653</v>
      </c>
      <c r="G356" s="259" t="s">
        <v>652</v>
      </c>
      <c r="H356" s="446" t="s">
        <v>499</v>
      </c>
      <c r="I356" s="447" t="s">
        <v>541</v>
      </c>
      <c r="J356" s="447" t="s">
        <v>541</v>
      </c>
      <c r="K356" s="259" t="s">
        <v>651</v>
      </c>
    </row>
    <row r="357" spans="1:11" ht="21.95" customHeight="1" x14ac:dyDescent="0.2">
      <c r="A357" s="258" t="s">
        <v>936</v>
      </c>
      <c r="B357" s="437" t="s">
        <v>935</v>
      </c>
      <c r="C357" s="448"/>
      <c r="D357" s="437"/>
      <c r="E357" s="437"/>
      <c r="F357" s="257" t="s">
        <v>934</v>
      </c>
      <c r="G357" s="257" t="s">
        <v>112</v>
      </c>
      <c r="H357" s="448" t="s">
        <v>933</v>
      </c>
      <c r="I357" s="448"/>
      <c r="J357" s="448"/>
      <c r="K357" s="257" t="s">
        <v>933</v>
      </c>
    </row>
    <row r="358" spans="1:11" ht="20.100000000000001" customHeight="1" x14ac:dyDescent="0.2">
      <c r="A358" s="439"/>
      <c r="B358" s="439"/>
      <c r="C358" s="439"/>
      <c r="D358" s="439"/>
      <c r="E358" s="439"/>
      <c r="F358" s="439"/>
      <c r="G358" s="439"/>
      <c r="H358" s="439" t="s">
        <v>640</v>
      </c>
      <c r="I358" s="439"/>
      <c r="J358" s="439"/>
      <c r="K358" s="252" t="s">
        <v>932</v>
      </c>
    </row>
    <row r="359" spans="1:11" x14ac:dyDescent="0.2">
      <c r="A359" s="256"/>
      <c r="B359" s="256"/>
      <c r="C359" s="256"/>
      <c r="D359" s="256"/>
      <c r="E359" s="256"/>
      <c r="F359" s="256" t="s">
        <v>638</v>
      </c>
      <c r="G359" s="256" t="s">
        <v>931</v>
      </c>
      <c r="H359" s="256" t="s">
        <v>636</v>
      </c>
      <c r="I359" s="256" t="s">
        <v>931</v>
      </c>
      <c r="J359" s="256" t="s">
        <v>634</v>
      </c>
      <c r="K359" s="256" t="s">
        <v>930</v>
      </c>
    </row>
    <row r="360" spans="1:11" x14ac:dyDescent="0.2">
      <c r="A360" s="256"/>
      <c r="B360" s="256"/>
      <c r="C360" s="256"/>
      <c r="D360" s="256"/>
      <c r="E360" s="256"/>
      <c r="F360" s="256" t="s">
        <v>632</v>
      </c>
      <c r="G360" s="256" t="s">
        <v>929</v>
      </c>
      <c r="H360" s="438" t="s">
        <v>630</v>
      </c>
      <c r="I360" s="438"/>
      <c r="J360" s="438" t="s">
        <v>928</v>
      </c>
      <c r="K360" s="438"/>
    </row>
    <row r="361" spans="1:11" ht="30" customHeight="1" thickBot="1" x14ac:dyDescent="0.25">
      <c r="A361" s="256"/>
      <c r="B361" s="256"/>
      <c r="C361" s="256"/>
      <c r="D361" s="256"/>
      <c r="E361" s="256"/>
      <c r="F361" s="256" t="s">
        <v>628</v>
      </c>
      <c r="G361" s="256" t="s">
        <v>1909</v>
      </c>
      <c r="H361" s="439" t="s">
        <v>626</v>
      </c>
      <c r="I361" s="439"/>
      <c r="J361" s="439" t="s">
        <v>1908</v>
      </c>
      <c r="K361" s="439"/>
    </row>
    <row r="362" spans="1:11" ht="0.95" customHeight="1" thickTop="1" x14ac:dyDescent="0.2">
      <c r="A362" s="255"/>
      <c r="B362" s="255"/>
      <c r="C362" s="255"/>
      <c r="D362" s="255"/>
      <c r="E362" s="255"/>
      <c r="F362" s="255"/>
      <c r="G362" s="255"/>
      <c r="H362" s="255"/>
      <c r="I362" s="255"/>
      <c r="J362" s="255"/>
      <c r="K362" s="255"/>
    </row>
    <row r="363" spans="1:11" ht="18" customHeight="1" x14ac:dyDescent="0.2">
      <c r="A363" s="260"/>
      <c r="B363" s="260" t="s">
        <v>719</v>
      </c>
      <c r="C363" s="259" t="s">
        <v>718</v>
      </c>
      <c r="D363" s="260" t="s">
        <v>717</v>
      </c>
      <c r="E363" s="260" t="s">
        <v>716</v>
      </c>
      <c r="F363" s="434" t="s">
        <v>715</v>
      </c>
      <c r="G363" s="434"/>
      <c r="H363" s="264" t="s">
        <v>714</v>
      </c>
      <c r="I363" s="259" t="s">
        <v>713</v>
      </c>
      <c r="J363" s="259" t="s">
        <v>712</v>
      </c>
      <c r="K363" s="259" t="s">
        <v>515</v>
      </c>
    </row>
    <row r="364" spans="1:11" ht="21.95" customHeight="1" x14ac:dyDescent="0.2">
      <c r="A364" s="263" t="s">
        <v>711</v>
      </c>
      <c r="B364" s="263" t="s">
        <v>1907</v>
      </c>
      <c r="C364" s="261" t="s">
        <v>989</v>
      </c>
      <c r="D364" s="263" t="s">
        <v>76</v>
      </c>
      <c r="E364" s="263" t="s">
        <v>111</v>
      </c>
      <c r="F364" s="435" t="s">
        <v>988</v>
      </c>
      <c r="G364" s="435"/>
      <c r="H364" s="262" t="s">
        <v>112</v>
      </c>
      <c r="I364" s="261">
        <v>1</v>
      </c>
      <c r="J364" s="261" t="s">
        <v>987</v>
      </c>
      <c r="K364" s="261" t="s">
        <v>987</v>
      </c>
    </row>
    <row r="365" spans="1:11" ht="21.95" customHeight="1" x14ac:dyDescent="0.2">
      <c r="A365" s="434" t="s">
        <v>706</v>
      </c>
      <c r="B365" s="434" t="s">
        <v>705</v>
      </c>
      <c r="C365" s="434" t="s">
        <v>541</v>
      </c>
      <c r="D365" s="434" t="s">
        <v>541</v>
      </c>
      <c r="E365" s="434" t="s">
        <v>541</v>
      </c>
      <c r="F365" s="446" t="s">
        <v>653</v>
      </c>
      <c r="G365" s="447" t="s">
        <v>704</v>
      </c>
      <c r="H365" s="447" t="s">
        <v>541</v>
      </c>
      <c r="I365" s="447" t="s">
        <v>703</v>
      </c>
      <c r="J365" s="447" t="s">
        <v>541</v>
      </c>
      <c r="K365" s="446" t="s">
        <v>651</v>
      </c>
    </row>
    <row r="366" spans="1:11" ht="21.95" customHeight="1" x14ac:dyDescent="0.2">
      <c r="A366" s="434" t="s">
        <v>541</v>
      </c>
      <c r="B366" s="434" t="s">
        <v>541</v>
      </c>
      <c r="C366" s="446" t="s">
        <v>541</v>
      </c>
      <c r="D366" s="446" t="s">
        <v>541</v>
      </c>
      <c r="E366" s="446" t="s">
        <v>541</v>
      </c>
      <c r="F366" s="446" t="s">
        <v>541</v>
      </c>
      <c r="G366" s="259" t="s">
        <v>702</v>
      </c>
      <c r="H366" s="259" t="s">
        <v>701</v>
      </c>
      <c r="I366" s="259" t="s">
        <v>702</v>
      </c>
      <c r="J366" s="259" t="s">
        <v>701</v>
      </c>
      <c r="K366" s="446" t="s">
        <v>541</v>
      </c>
    </row>
    <row r="367" spans="1:11" ht="21.95" customHeight="1" x14ac:dyDescent="0.2">
      <c r="A367" s="258" t="s">
        <v>922</v>
      </c>
      <c r="B367" s="437" t="s">
        <v>921</v>
      </c>
      <c r="C367" s="448"/>
      <c r="D367" s="437"/>
      <c r="E367" s="437"/>
      <c r="F367" s="257" t="s">
        <v>643</v>
      </c>
      <c r="G367" s="257" t="s">
        <v>979</v>
      </c>
      <c r="H367" s="257" t="s">
        <v>978</v>
      </c>
      <c r="I367" s="257" t="s">
        <v>920</v>
      </c>
      <c r="J367" s="257" t="s">
        <v>908</v>
      </c>
      <c r="K367" s="257" t="s">
        <v>986</v>
      </c>
    </row>
    <row r="368" spans="1:11" ht="21.95" customHeight="1" x14ac:dyDescent="0.2">
      <c r="A368" s="258" t="s">
        <v>918</v>
      </c>
      <c r="B368" s="437" t="s">
        <v>917</v>
      </c>
      <c r="C368" s="448"/>
      <c r="D368" s="437"/>
      <c r="E368" s="437"/>
      <c r="F368" s="257" t="s">
        <v>643</v>
      </c>
      <c r="G368" s="257" t="s">
        <v>985</v>
      </c>
      <c r="H368" s="257" t="s">
        <v>984</v>
      </c>
      <c r="I368" s="257" t="s">
        <v>914</v>
      </c>
      <c r="J368" s="257" t="s">
        <v>908</v>
      </c>
      <c r="K368" s="257" t="s">
        <v>983</v>
      </c>
    </row>
    <row r="369" spans="1:11" ht="21.95" customHeight="1" x14ac:dyDescent="0.2">
      <c r="A369" s="258" t="s">
        <v>912</v>
      </c>
      <c r="B369" s="437" t="s">
        <v>911</v>
      </c>
      <c r="C369" s="448"/>
      <c r="D369" s="437"/>
      <c r="E369" s="437"/>
      <c r="F369" s="257" t="s">
        <v>643</v>
      </c>
      <c r="G369" s="257" t="s">
        <v>982</v>
      </c>
      <c r="H369" s="257" t="s">
        <v>981</v>
      </c>
      <c r="I369" s="257" t="s">
        <v>909</v>
      </c>
      <c r="J369" s="257" t="s">
        <v>908</v>
      </c>
      <c r="K369" s="257" t="s">
        <v>980</v>
      </c>
    </row>
    <row r="370" spans="1:11" ht="21.95" customHeight="1" x14ac:dyDescent="0.2">
      <c r="A370" s="258" t="s">
        <v>906</v>
      </c>
      <c r="B370" s="437" t="s">
        <v>905</v>
      </c>
      <c r="C370" s="448"/>
      <c r="D370" s="437"/>
      <c r="E370" s="437"/>
      <c r="F370" s="257" t="s">
        <v>643</v>
      </c>
      <c r="G370" s="257" t="s">
        <v>979</v>
      </c>
      <c r="H370" s="257" t="s">
        <v>978</v>
      </c>
      <c r="I370" s="257" t="s">
        <v>902</v>
      </c>
      <c r="J370" s="257" t="s">
        <v>691</v>
      </c>
      <c r="K370" s="257" t="s">
        <v>977</v>
      </c>
    </row>
    <row r="371" spans="1:11" ht="21.95" customHeight="1" x14ac:dyDescent="0.2">
      <c r="A371" s="258" t="s">
        <v>900</v>
      </c>
      <c r="B371" s="437" t="s">
        <v>899</v>
      </c>
      <c r="C371" s="448"/>
      <c r="D371" s="437"/>
      <c r="E371" s="437"/>
      <c r="F371" s="257" t="s">
        <v>643</v>
      </c>
      <c r="G371" s="257" t="s">
        <v>976</v>
      </c>
      <c r="H371" s="257" t="s">
        <v>975</v>
      </c>
      <c r="I371" s="257" t="s">
        <v>897</v>
      </c>
      <c r="J371" s="257" t="s">
        <v>896</v>
      </c>
      <c r="K371" s="257" t="s">
        <v>974</v>
      </c>
    </row>
    <row r="372" spans="1:11" ht="21.95" customHeight="1" x14ac:dyDescent="0.2">
      <c r="A372" s="258" t="s">
        <v>865</v>
      </c>
      <c r="B372" s="437" t="s">
        <v>864</v>
      </c>
      <c r="C372" s="448"/>
      <c r="D372" s="437"/>
      <c r="E372" s="437"/>
      <c r="F372" s="257" t="s">
        <v>973</v>
      </c>
      <c r="G372" s="257" t="s">
        <v>687</v>
      </c>
      <c r="H372" s="257" t="s">
        <v>686</v>
      </c>
      <c r="I372" s="257" t="s">
        <v>863</v>
      </c>
      <c r="J372" s="257" t="s">
        <v>698</v>
      </c>
      <c r="K372" s="257" t="s">
        <v>972</v>
      </c>
    </row>
    <row r="373" spans="1:11" ht="20.100000000000001" customHeight="1" x14ac:dyDescent="0.2">
      <c r="A373" s="439"/>
      <c r="B373" s="439"/>
      <c r="C373" s="439"/>
      <c r="D373" s="439"/>
      <c r="E373" s="439"/>
      <c r="F373" s="439"/>
      <c r="G373" s="439"/>
      <c r="H373" s="439" t="s">
        <v>683</v>
      </c>
      <c r="I373" s="439"/>
      <c r="J373" s="439"/>
      <c r="K373" s="252" t="s">
        <v>971</v>
      </c>
    </row>
    <row r="374" spans="1:11" ht="30" customHeight="1" x14ac:dyDescent="0.2">
      <c r="A374" s="260" t="s">
        <v>681</v>
      </c>
      <c r="B374" s="434" t="s">
        <v>680</v>
      </c>
      <c r="C374" s="434" t="s">
        <v>541</v>
      </c>
      <c r="D374" s="434" t="s">
        <v>541</v>
      </c>
      <c r="E374" s="434" t="s">
        <v>541</v>
      </c>
      <c r="F374" s="259" t="s">
        <v>653</v>
      </c>
      <c r="G374" s="446" t="s">
        <v>679</v>
      </c>
      <c r="H374" s="447" t="s">
        <v>541</v>
      </c>
      <c r="I374" s="447" t="s">
        <v>541</v>
      </c>
      <c r="J374" s="447" t="s">
        <v>541</v>
      </c>
      <c r="K374" s="259" t="s">
        <v>651</v>
      </c>
    </row>
    <row r="375" spans="1:11" ht="21.95" customHeight="1" x14ac:dyDescent="0.2">
      <c r="A375" s="258" t="s">
        <v>891</v>
      </c>
      <c r="B375" s="437" t="s">
        <v>890</v>
      </c>
      <c r="C375" s="448"/>
      <c r="D375" s="437"/>
      <c r="E375" s="437"/>
      <c r="F375" s="257" t="s">
        <v>643</v>
      </c>
      <c r="G375" s="257"/>
      <c r="H375" s="257"/>
      <c r="I375" s="257"/>
      <c r="J375" s="257" t="s">
        <v>889</v>
      </c>
      <c r="K375" s="257" t="s">
        <v>889</v>
      </c>
    </row>
    <row r="376" spans="1:11" ht="21.95" customHeight="1" x14ac:dyDescent="0.2">
      <c r="A376" s="258" t="s">
        <v>670</v>
      </c>
      <c r="B376" s="437" t="s">
        <v>669</v>
      </c>
      <c r="C376" s="448"/>
      <c r="D376" s="437"/>
      <c r="E376" s="437"/>
      <c r="F376" s="257" t="s">
        <v>888</v>
      </c>
      <c r="G376" s="257"/>
      <c r="H376" s="257"/>
      <c r="I376" s="257"/>
      <c r="J376" s="257" t="s">
        <v>667</v>
      </c>
      <c r="K376" s="257" t="s">
        <v>887</v>
      </c>
    </row>
    <row r="377" spans="1:11" ht="20.100000000000001" customHeight="1" x14ac:dyDescent="0.2">
      <c r="A377" s="439"/>
      <c r="B377" s="439"/>
      <c r="C377" s="439"/>
      <c r="D377" s="439"/>
      <c r="E377" s="439"/>
      <c r="F377" s="439"/>
      <c r="G377" s="439"/>
      <c r="H377" s="439" t="s">
        <v>665</v>
      </c>
      <c r="I377" s="439"/>
      <c r="J377" s="439"/>
      <c r="K377" s="252" t="s">
        <v>886</v>
      </c>
    </row>
    <row r="378" spans="1:11" ht="20.100000000000001" customHeight="1" x14ac:dyDescent="0.2">
      <c r="A378" s="439"/>
      <c r="B378" s="439"/>
      <c r="C378" s="439"/>
      <c r="D378" s="439"/>
      <c r="E378" s="439"/>
      <c r="F378" s="439"/>
      <c r="G378" s="439"/>
      <c r="H378" s="439" t="s">
        <v>885</v>
      </c>
      <c r="I378" s="439"/>
      <c r="J378" s="439"/>
      <c r="K378" s="252" t="s">
        <v>884</v>
      </c>
    </row>
    <row r="379" spans="1:11" ht="20.100000000000001" customHeight="1" x14ac:dyDescent="0.2">
      <c r="A379" s="439"/>
      <c r="B379" s="439"/>
      <c r="C379" s="439"/>
      <c r="D379" s="439"/>
      <c r="E379" s="439"/>
      <c r="F379" s="439"/>
      <c r="G379" s="439"/>
      <c r="H379" s="439" t="s">
        <v>661</v>
      </c>
      <c r="I379" s="439"/>
      <c r="J379" s="439"/>
      <c r="K379" s="252" t="s">
        <v>970</v>
      </c>
    </row>
    <row r="380" spans="1:11" ht="20.100000000000001" customHeight="1" x14ac:dyDescent="0.2">
      <c r="A380" s="439"/>
      <c r="B380" s="439"/>
      <c r="C380" s="439"/>
      <c r="D380" s="439"/>
      <c r="E380" s="439"/>
      <c r="F380" s="439"/>
      <c r="G380" s="439"/>
      <c r="H380" s="439" t="s">
        <v>659</v>
      </c>
      <c r="I380" s="439"/>
      <c r="J380" s="439"/>
      <c r="K380" s="252"/>
    </row>
    <row r="381" spans="1:11" ht="20.100000000000001" customHeight="1" x14ac:dyDescent="0.2">
      <c r="A381" s="439"/>
      <c r="B381" s="439"/>
      <c r="C381" s="439"/>
      <c r="D381" s="439"/>
      <c r="E381" s="439"/>
      <c r="F381" s="439"/>
      <c r="G381" s="439"/>
      <c r="H381" s="439" t="s">
        <v>658</v>
      </c>
      <c r="I381" s="439"/>
      <c r="J381" s="439"/>
      <c r="K381" s="252">
        <v>75</v>
      </c>
    </row>
    <row r="382" spans="1:11" ht="20.100000000000001" customHeight="1" x14ac:dyDescent="0.2">
      <c r="A382" s="439"/>
      <c r="B382" s="439"/>
      <c r="C382" s="439"/>
      <c r="D382" s="439"/>
      <c r="E382" s="439"/>
      <c r="F382" s="439"/>
      <c r="G382" s="439"/>
      <c r="H382" s="439" t="s">
        <v>657</v>
      </c>
      <c r="I382" s="439"/>
      <c r="J382" s="439"/>
      <c r="K382" s="252" t="s">
        <v>969</v>
      </c>
    </row>
    <row r="383" spans="1:11" ht="30" customHeight="1" x14ac:dyDescent="0.2">
      <c r="A383" s="260" t="s">
        <v>503</v>
      </c>
      <c r="B383" s="434" t="s">
        <v>881</v>
      </c>
      <c r="C383" s="434" t="s">
        <v>541</v>
      </c>
      <c r="D383" s="434" t="s">
        <v>541</v>
      </c>
      <c r="E383" s="434" t="s">
        <v>541</v>
      </c>
      <c r="F383" s="259" t="s">
        <v>653</v>
      </c>
      <c r="G383" s="259" t="s">
        <v>652</v>
      </c>
      <c r="H383" s="446" t="s">
        <v>499</v>
      </c>
      <c r="I383" s="447" t="s">
        <v>541</v>
      </c>
      <c r="J383" s="447" t="s">
        <v>541</v>
      </c>
      <c r="K383" s="259" t="s">
        <v>651</v>
      </c>
    </row>
    <row r="384" spans="1:11" ht="21.95" customHeight="1" x14ac:dyDescent="0.2">
      <c r="A384" s="272" t="s">
        <v>968</v>
      </c>
      <c r="B384" s="436" t="s">
        <v>967</v>
      </c>
      <c r="C384" s="449"/>
      <c r="D384" s="436"/>
      <c r="E384" s="436"/>
      <c r="F384" s="270" t="s">
        <v>643</v>
      </c>
      <c r="G384" s="270" t="s">
        <v>112</v>
      </c>
      <c r="H384" s="449" t="s">
        <v>966</v>
      </c>
      <c r="I384" s="449"/>
      <c r="J384" s="449"/>
      <c r="K384" s="270" t="s">
        <v>966</v>
      </c>
    </row>
    <row r="385" spans="1:11" ht="20.100000000000001" customHeight="1" x14ac:dyDescent="0.2">
      <c r="A385" s="439"/>
      <c r="B385" s="439"/>
      <c r="C385" s="439"/>
      <c r="D385" s="439"/>
      <c r="E385" s="439"/>
      <c r="F385" s="439"/>
      <c r="G385" s="439"/>
      <c r="H385" s="439" t="s">
        <v>640</v>
      </c>
      <c r="I385" s="439"/>
      <c r="J385" s="439"/>
      <c r="K385" s="252" t="s">
        <v>966</v>
      </c>
    </row>
    <row r="386" spans="1:11" x14ac:dyDescent="0.2">
      <c r="A386" s="256"/>
      <c r="B386" s="256"/>
      <c r="C386" s="256"/>
      <c r="D386" s="256"/>
      <c r="E386" s="256"/>
      <c r="F386" s="256" t="s">
        <v>638</v>
      </c>
      <c r="G386" s="256" t="s">
        <v>877</v>
      </c>
      <c r="H386" s="256" t="s">
        <v>636</v>
      </c>
      <c r="I386" s="256" t="s">
        <v>876</v>
      </c>
      <c r="J386" s="256" t="s">
        <v>634</v>
      </c>
      <c r="K386" s="256" t="s">
        <v>875</v>
      </c>
    </row>
    <row r="387" spans="1:11" x14ac:dyDescent="0.2">
      <c r="A387" s="256"/>
      <c r="B387" s="256"/>
      <c r="C387" s="256"/>
      <c r="D387" s="256"/>
      <c r="E387" s="256"/>
      <c r="F387" s="256" t="s">
        <v>632</v>
      </c>
      <c r="G387" s="256" t="s">
        <v>965</v>
      </c>
      <c r="H387" s="438" t="s">
        <v>630</v>
      </c>
      <c r="I387" s="438"/>
      <c r="J387" s="438" t="s">
        <v>964</v>
      </c>
      <c r="K387" s="438"/>
    </row>
    <row r="388" spans="1:11" ht="30" customHeight="1" thickBot="1" x14ac:dyDescent="0.25">
      <c r="A388" s="256"/>
      <c r="B388" s="256"/>
      <c r="C388" s="256"/>
      <c r="D388" s="256"/>
      <c r="E388" s="256"/>
      <c r="F388" s="256" t="s">
        <v>628</v>
      </c>
      <c r="G388" s="256" t="s">
        <v>1906</v>
      </c>
      <c r="H388" s="439" t="s">
        <v>626</v>
      </c>
      <c r="I388" s="439"/>
      <c r="J388" s="439" t="s">
        <v>1905</v>
      </c>
      <c r="K388" s="439"/>
    </row>
    <row r="389" spans="1:11" ht="0.95" customHeight="1" thickTop="1" x14ac:dyDescent="0.2">
      <c r="A389" s="255"/>
      <c r="B389" s="255"/>
      <c r="C389" s="255"/>
      <c r="D389" s="255"/>
      <c r="E389" s="255"/>
      <c r="F389" s="255"/>
      <c r="G389" s="255"/>
      <c r="H389" s="255"/>
      <c r="I389" s="255"/>
      <c r="J389" s="255"/>
      <c r="K389" s="255"/>
    </row>
    <row r="390" spans="1:11" ht="18" customHeight="1" x14ac:dyDescent="0.2">
      <c r="A390" s="260"/>
      <c r="B390" s="260" t="s">
        <v>719</v>
      </c>
      <c r="C390" s="259" t="s">
        <v>718</v>
      </c>
      <c r="D390" s="260" t="s">
        <v>717</v>
      </c>
      <c r="E390" s="260" t="s">
        <v>716</v>
      </c>
      <c r="F390" s="434" t="s">
        <v>715</v>
      </c>
      <c r="G390" s="434"/>
      <c r="H390" s="264" t="s">
        <v>714</v>
      </c>
      <c r="I390" s="259" t="s">
        <v>713</v>
      </c>
      <c r="J390" s="259" t="s">
        <v>712</v>
      </c>
      <c r="K390" s="259" t="s">
        <v>515</v>
      </c>
    </row>
    <row r="391" spans="1:11" ht="21.95" customHeight="1" x14ac:dyDescent="0.2">
      <c r="A391" s="263" t="s">
        <v>711</v>
      </c>
      <c r="B391" s="263" t="s">
        <v>1904</v>
      </c>
      <c r="C391" s="261" t="s">
        <v>869</v>
      </c>
      <c r="D391" s="263" t="s">
        <v>76</v>
      </c>
      <c r="E391" s="263" t="s">
        <v>1627</v>
      </c>
      <c r="F391" s="435" t="s">
        <v>867</v>
      </c>
      <c r="G391" s="435"/>
      <c r="H391" s="262" t="s">
        <v>91</v>
      </c>
      <c r="I391" s="261">
        <v>1</v>
      </c>
      <c r="J391" s="261" t="s">
        <v>866</v>
      </c>
      <c r="K391" s="261" t="s">
        <v>866</v>
      </c>
    </row>
    <row r="392" spans="1:11" ht="21.95" customHeight="1" x14ac:dyDescent="0.2">
      <c r="A392" s="434" t="s">
        <v>706</v>
      </c>
      <c r="B392" s="434" t="s">
        <v>705</v>
      </c>
      <c r="C392" s="434" t="s">
        <v>541</v>
      </c>
      <c r="D392" s="434" t="s">
        <v>541</v>
      </c>
      <c r="E392" s="434" t="s">
        <v>541</v>
      </c>
      <c r="F392" s="446" t="s">
        <v>653</v>
      </c>
      <c r="G392" s="447" t="s">
        <v>704</v>
      </c>
      <c r="H392" s="447" t="s">
        <v>541</v>
      </c>
      <c r="I392" s="447" t="s">
        <v>703</v>
      </c>
      <c r="J392" s="447" t="s">
        <v>541</v>
      </c>
      <c r="K392" s="446" t="s">
        <v>651</v>
      </c>
    </row>
    <row r="393" spans="1:11" ht="21.95" customHeight="1" x14ac:dyDescent="0.2">
      <c r="A393" s="434" t="s">
        <v>541</v>
      </c>
      <c r="B393" s="434" t="s">
        <v>541</v>
      </c>
      <c r="C393" s="446" t="s">
        <v>541</v>
      </c>
      <c r="D393" s="446" t="s">
        <v>541</v>
      </c>
      <c r="E393" s="446" t="s">
        <v>541</v>
      </c>
      <c r="F393" s="446" t="s">
        <v>541</v>
      </c>
      <c r="G393" s="259" t="s">
        <v>702</v>
      </c>
      <c r="H393" s="259" t="s">
        <v>701</v>
      </c>
      <c r="I393" s="259" t="s">
        <v>702</v>
      </c>
      <c r="J393" s="259" t="s">
        <v>701</v>
      </c>
      <c r="K393" s="446" t="s">
        <v>541</v>
      </c>
    </row>
    <row r="394" spans="1:11" ht="21.95" customHeight="1" x14ac:dyDescent="0.2">
      <c r="A394" s="258" t="s">
        <v>865</v>
      </c>
      <c r="B394" s="437" t="s">
        <v>864</v>
      </c>
      <c r="C394" s="448"/>
      <c r="D394" s="437"/>
      <c r="E394" s="437"/>
      <c r="F394" s="257" t="s">
        <v>643</v>
      </c>
      <c r="G394" s="257" t="s">
        <v>687</v>
      </c>
      <c r="H394" s="257" t="s">
        <v>686</v>
      </c>
      <c r="I394" s="257" t="s">
        <v>863</v>
      </c>
      <c r="J394" s="257" t="s">
        <v>698</v>
      </c>
      <c r="K394" s="257" t="s">
        <v>863</v>
      </c>
    </row>
    <row r="395" spans="1:11" ht="20.100000000000001" customHeight="1" x14ac:dyDescent="0.2">
      <c r="A395" s="439"/>
      <c r="B395" s="439"/>
      <c r="C395" s="439"/>
      <c r="D395" s="439"/>
      <c r="E395" s="439"/>
      <c r="F395" s="439"/>
      <c r="G395" s="439"/>
      <c r="H395" s="439" t="s">
        <v>683</v>
      </c>
      <c r="I395" s="439"/>
      <c r="J395" s="439"/>
      <c r="K395" s="252" t="s">
        <v>863</v>
      </c>
    </row>
    <row r="396" spans="1:11" ht="20.100000000000001" customHeight="1" x14ac:dyDescent="0.2">
      <c r="A396" s="439"/>
      <c r="B396" s="439"/>
      <c r="C396" s="439"/>
      <c r="D396" s="439"/>
      <c r="E396" s="439"/>
      <c r="F396" s="439"/>
      <c r="G396" s="439"/>
      <c r="H396" s="439" t="s">
        <v>661</v>
      </c>
      <c r="I396" s="439"/>
      <c r="J396" s="439"/>
      <c r="K396" s="252" t="s">
        <v>863</v>
      </c>
    </row>
    <row r="397" spans="1:11" ht="20.100000000000001" customHeight="1" x14ac:dyDescent="0.2">
      <c r="A397" s="439"/>
      <c r="B397" s="439"/>
      <c r="C397" s="439"/>
      <c r="D397" s="439"/>
      <c r="E397" s="439"/>
      <c r="F397" s="439"/>
      <c r="G397" s="439"/>
      <c r="H397" s="439" t="s">
        <v>659</v>
      </c>
      <c r="I397" s="439"/>
      <c r="J397" s="439"/>
      <c r="K397" s="252"/>
    </row>
    <row r="398" spans="1:11" ht="20.100000000000001" customHeight="1" x14ac:dyDescent="0.2">
      <c r="A398" s="439"/>
      <c r="B398" s="439"/>
      <c r="C398" s="439"/>
      <c r="D398" s="439"/>
      <c r="E398" s="439"/>
      <c r="F398" s="439"/>
      <c r="G398" s="439"/>
      <c r="H398" s="439" t="s">
        <v>658</v>
      </c>
      <c r="I398" s="439"/>
      <c r="J398" s="439"/>
      <c r="K398" s="252">
        <v>374</v>
      </c>
    </row>
    <row r="399" spans="1:11" ht="20.100000000000001" customHeight="1" x14ac:dyDescent="0.2">
      <c r="A399" s="439"/>
      <c r="B399" s="439"/>
      <c r="C399" s="439"/>
      <c r="D399" s="439"/>
      <c r="E399" s="439"/>
      <c r="F399" s="439"/>
      <c r="G399" s="439"/>
      <c r="H399" s="439" t="s">
        <v>657</v>
      </c>
      <c r="I399" s="439"/>
      <c r="J399" s="439"/>
      <c r="K399" s="252" t="s">
        <v>862</v>
      </c>
    </row>
    <row r="400" spans="1:11" x14ac:dyDescent="0.2">
      <c r="A400" s="256"/>
      <c r="B400" s="256"/>
      <c r="C400" s="256"/>
      <c r="D400" s="256"/>
      <c r="E400" s="256"/>
      <c r="F400" s="256" t="s">
        <v>638</v>
      </c>
      <c r="G400" s="256" t="s">
        <v>686</v>
      </c>
      <c r="H400" s="256" t="s">
        <v>636</v>
      </c>
      <c r="I400" s="256" t="s">
        <v>686</v>
      </c>
      <c r="J400" s="256" t="s">
        <v>634</v>
      </c>
      <c r="K400" s="256" t="s">
        <v>686</v>
      </c>
    </row>
    <row r="401" spans="1:11" x14ac:dyDescent="0.2">
      <c r="A401" s="256"/>
      <c r="B401" s="256"/>
      <c r="C401" s="256"/>
      <c r="D401" s="256"/>
      <c r="E401" s="256"/>
      <c r="F401" s="256" t="s">
        <v>632</v>
      </c>
      <c r="G401" s="256" t="s">
        <v>861</v>
      </c>
      <c r="H401" s="438" t="s">
        <v>630</v>
      </c>
      <c r="I401" s="438"/>
      <c r="J401" s="438" t="s">
        <v>860</v>
      </c>
      <c r="K401" s="438"/>
    </row>
    <row r="402" spans="1:11" ht="30" customHeight="1" thickBot="1" x14ac:dyDescent="0.25">
      <c r="A402" s="256"/>
      <c r="B402" s="256"/>
      <c r="C402" s="256"/>
      <c r="D402" s="256"/>
      <c r="E402" s="256"/>
      <c r="F402" s="256" t="s">
        <v>628</v>
      </c>
      <c r="G402" s="256" t="s">
        <v>1903</v>
      </c>
      <c r="H402" s="439" t="s">
        <v>626</v>
      </c>
      <c r="I402" s="439"/>
      <c r="J402" s="439" t="s">
        <v>1902</v>
      </c>
      <c r="K402" s="439"/>
    </row>
    <row r="403" spans="1:11" ht="0.95" customHeight="1" thickTop="1" x14ac:dyDescent="0.2">
      <c r="A403" s="255"/>
      <c r="B403" s="255"/>
      <c r="C403" s="255"/>
      <c r="D403" s="255"/>
      <c r="E403" s="255"/>
      <c r="F403" s="255"/>
      <c r="G403" s="255"/>
      <c r="H403" s="255"/>
      <c r="I403" s="255"/>
      <c r="J403" s="255"/>
      <c r="K403" s="255"/>
    </row>
    <row r="404" spans="1:11" ht="18" customHeight="1" x14ac:dyDescent="0.2">
      <c r="A404" s="260"/>
      <c r="B404" s="260" t="s">
        <v>719</v>
      </c>
      <c r="C404" s="259" t="s">
        <v>718</v>
      </c>
      <c r="D404" s="260" t="s">
        <v>717</v>
      </c>
      <c r="E404" s="260" t="s">
        <v>716</v>
      </c>
      <c r="F404" s="434" t="s">
        <v>715</v>
      </c>
      <c r="G404" s="434"/>
      <c r="H404" s="264" t="s">
        <v>714</v>
      </c>
      <c r="I404" s="259" t="s">
        <v>713</v>
      </c>
      <c r="J404" s="259" t="s">
        <v>712</v>
      </c>
      <c r="K404" s="259" t="s">
        <v>515</v>
      </c>
    </row>
    <row r="405" spans="1:11" ht="21.95" customHeight="1" x14ac:dyDescent="0.2">
      <c r="A405" s="274" t="s">
        <v>846</v>
      </c>
      <c r="B405" s="274" t="s">
        <v>1901</v>
      </c>
      <c r="C405" s="273" t="s">
        <v>1885</v>
      </c>
      <c r="D405" s="274" t="s">
        <v>51</v>
      </c>
      <c r="E405" s="274" t="s">
        <v>94</v>
      </c>
      <c r="F405" s="450" t="s">
        <v>1884</v>
      </c>
      <c r="G405" s="451"/>
      <c r="H405" s="273" t="s">
        <v>95</v>
      </c>
      <c r="I405" s="273" t="s">
        <v>840</v>
      </c>
      <c r="J405" s="273" t="s">
        <v>1883</v>
      </c>
      <c r="K405" s="273" t="s">
        <v>1881</v>
      </c>
    </row>
    <row r="406" spans="1:11" x14ac:dyDescent="0.2">
      <c r="A406" s="256"/>
      <c r="B406" s="256"/>
      <c r="C406" s="256"/>
      <c r="D406" s="256"/>
      <c r="E406" s="256"/>
      <c r="F406" s="256" t="s">
        <v>638</v>
      </c>
      <c r="G406" s="256" t="s">
        <v>686</v>
      </c>
      <c r="H406" s="256" t="s">
        <v>636</v>
      </c>
      <c r="I406" s="256" t="s">
        <v>686</v>
      </c>
      <c r="J406" s="256" t="s">
        <v>634</v>
      </c>
      <c r="K406" s="256" t="s">
        <v>686</v>
      </c>
    </row>
    <row r="407" spans="1:11" x14ac:dyDescent="0.2">
      <c r="A407" s="256"/>
      <c r="B407" s="256"/>
      <c r="C407" s="256"/>
      <c r="D407" s="256"/>
      <c r="E407" s="256"/>
      <c r="F407" s="256" t="s">
        <v>632</v>
      </c>
      <c r="G407" s="256" t="s">
        <v>1882</v>
      </c>
      <c r="H407" s="438" t="s">
        <v>630</v>
      </c>
      <c r="I407" s="438"/>
      <c r="J407" s="438" t="s">
        <v>1881</v>
      </c>
      <c r="K407" s="438"/>
    </row>
    <row r="408" spans="1:11" ht="30" customHeight="1" thickBot="1" x14ac:dyDescent="0.25">
      <c r="A408" s="256"/>
      <c r="B408" s="256"/>
      <c r="C408" s="256"/>
      <c r="D408" s="256"/>
      <c r="E408" s="256"/>
      <c r="F408" s="256" t="s">
        <v>628</v>
      </c>
      <c r="G408" s="256" t="s">
        <v>1900</v>
      </c>
      <c r="H408" s="439" t="s">
        <v>626</v>
      </c>
      <c r="I408" s="439"/>
      <c r="J408" s="439" t="s">
        <v>1899</v>
      </c>
      <c r="K408" s="439"/>
    </row>
    <row r="409" spans="1:11" ht="0.95" customHeight="1" thickTop="1" x14ac:dyDescent="0.2">
      <c r="A409" s="255"/>
      <c r="B409" s="255"/>
      <c r="C409" s="255"/>
      <c r="D409" s="255"/>
      <c r="E409" s="255"/>
      <c r="F409" s="255"/>
      <c r="G409" s="255"/>
      <c r="H409" s="255"/>
      <c r="I409" s="255"/>
      <c r="J409" s="255"/>
      <c r="K409" s="255"/>
    </row>
    <row r="410" spans="1:11" ht="21.95" customHeight="1" x14ac:dyDescent="0.2">
      <c r="A410" s="266" t="s">
        <v>737</v>
      </c>
      <c r="B410" s="266" t="s">
        <v>1898</v>
      </c>
      <c r="C410" s="265"/>
      <c r="D410" s="266"/>
      <c r="E410" s="266" t="s">
        <v>1897</v>
      </c>
      <c r="F410" s="440"/>
      <c r="G410" s="441"/>
      <c r="H410" s="265"/>
      <c r="I410" s="265"/>
      <c r="J410" s="265"/>
      <c r="K410" s="265" t="s">
        <v>1896</v>
      </c>
    </row>
    <row r="411" spans="1:11" ht="18" customHeight="1" x14ac:dyDescent="0.2">
      <c r="A411" s="260"/>
      <c r="B411" s="260" t="s">
        <v>719</v>
      </c>
      <c r="C411" s="259" t="s">
        <v>718</v>
      </c>
      <c r="D411" s="260" t="s">
        <v>717</v>
      </c>
      <c r="E411" s="260" t="s">
        <v>716</v>
      </c>
      <c r="F411" s="434" t="s">
        <v>715</v>
      </c>
      <c r="G411" s="434"/>
      <c r="H411" s="264" t="s">
        <v>714</v>
      </c>
      <c r="I411" s="259" t="s">
        <v>713</v>
      </c>
      <c r="J411" s="259" t="s">
        <v>712</v>
      </c>
      <c r="K411" s="259" t="s">
        <v>515</v>
      </c>
    </row>
    <row r="412" spans="1:11" ht="21.95" customHeight="1" x14ac:dyDescent="0.2">
      <c r="A412" s="263" t="s">
        <v>711</v>
      </c>
      <c r="B412" s="263" t="s">
        <v>1895</v>
      </c>
      <c r="C412" s="261" t="s">
        <v>957</v>
      </c>
      <c r="D412" s="263" t="s">
        <v>76</v>
      </c>
      <c r="E412" s="263" t="s">
        <v>84</v>
      </c>
      <c r="F412" s="435" t="s">
        <v>956</v>
      </c>
      <c r="G412" s="435"/>
      <c r="H412" s="262" t="s">
        <v>20</v>
      </c>
      <c r="I412" s="261">
        <v>1</v>
      </c>
      <c r="J412" s="261" t="s">
        <v>955</v>
      </c>
      <c r="K412" s="261" t="s">
        <v>955</v>
      </c>
    </row>
    <row r="413" spans="1:11" ht="21.95" customHeight="1" x14ac:dyDescent="0.2">
      <c r="A413" s="434" t="s">
        <v>706</v>
      </c>
      <c r="B413" s="434" t="s">
        <v>705</v>
      </c>
      <c r="C413" s="434" t="s">
        <v>541</v>
      </c>
      <c r="D413" s="434" t="s">
        <v>541</v>
      </c>
      <c r="E413" s="434" t="s">
        <v>541</v>
      </c>
      <c r="F413" s="446" t="s">
        <v>653</v>
      </c>
      <c r="G413" s="447" t="s">
        <v>704</v>
      </c>
      <c r="H413" s="447" t="s">
        <v>541</v>
      </c>
      <c r="I413" s="447" t="s">
        <v>703</v>
      </c>
      <c r="J413" s="447" t="s">
        <v>541</v>
      </c>
      <c r="K413" s="446" t="s">
        <v>651</v>
      </c>
    </row>
    <row r="414" spans="1:11" ht="21.95" customHeight="1" x14ac:dyDescent="0.2">
      <c r="A414" s="434" t="s">
        <v>541</v>
      </c>
      <c r="B414" s="434" t="s">
        <v>541</v>
      </c>
      <c r="C414" s="446" t="s">
        <v>541</v>
      </c>
      <c r="D414" s="446" t="s">
        <v>541</v>
      </c>
      <c r="E414" s="446" t="s">
        <v>541</v>
      </c>
      <c r="F414" s="446" t="s">
        <v>541</v>
      </c>
      <c r="G414" s="259" t="s">
        <v>702</v>
      </c>
      <c r="H414" s="259" t="s">
        <v>701</v>
      </c>
      <c r="I414" s="259" t="s">
        <v>702</v>
      </c>
      <c r="J414" s="259" t="s">
        <v>701</v>
      </c>
      <c r="K414" s="446" t="s">
        <v>541</v>
      </c>
    </row>
    <row r="415" spans="1:11" ht="21.95" customHeight="1" x14ac:dyDescent="0.2">
      <c r="A415" s="258" t="s">
        <v>922</v>
      </c>
      <c r="B415" s="437" t="s">
        <v>921</v>
      </c>
      <c r="C415" s="448"/>
      <c r="D415" s="437"/>
      <c r="E415" s="437"/>
      <c r="F415" s="257" t="s">
        <v>643</v>
      </c>
      <c r="G415" s="257" t="s">
        <v>953</v>
      </c>
      <c r="H415" s="257" t="s">
        <v>952</v>
      </c>
      <c r="I415" s="257" t="s">
        <v>920</v>
      </c>
      <c r="J415" s="257" t="s">
        <v>908</v>
      </c>
      <c r="K415" s="257" t="s">
        <v>954</v>
      </c>
    </row>
    <row r="416" spans="1:11" ht="21.95" customHeight="1" x14ac:dyDescent="0.2">
      <c r="A416" s="258" t="s">
        <v>906</v>
      </c>
      <c r="B416" s="437" t="s">
        <v>905</v>
      </c>
      <c r="C416" s="448"/>
      <c r="D416" s="437"/>
      <c r="E416" s="437"/>
      <c r="F416" s="257" t="s">
        <v>643</v>
      </c>
      <c r="G416" s="257" t="s">
        <v>953</v>
      </c>
      <c r="H416" s="257" t="s">
        <v>952</v>
      </c>
      <c r="I416" s="257" t="s">
        <v>902</v>
      </c>
      <c r="J416" s="257" t="s">
        <v>691</v>
      </c>
      <c r="K416" s="257" t="s">
        <v>951</v>
      </c>
    </row>
    <row r="417" spans="1:11" ht="21.95" customHeight="1" x14ac:dyDescent="0.2">
      <c r="A417" s="258" t="s">
        <v>950</v>
      </c>
      <c r="B417" s="437" t="s">
        <v>949</v>
      </c>
      <c r="C417" s="448"/>
      <c r="D417" s="437"/>
      <c r="E417" s="437"/>
      <c r="F417" s="257" t="s">
        <v>673</v>
      </c>
      <c r="G417" s="257" t="s">
        <v>687</v>
      </c>
      <c r="H417" s="257" t="s">
        <v>686</v>
      </c>
      <c r="I417" s="257" t="s">
        <v>948</v>
      </c>
      <c r="J417" s="257" t="s">
        <v>691</v>
      </c>
      <c r="K417" s="257" t="s">
        <v>947</v>
      </c>
    </row>
    <row r="418" spans="1:11" ht="21.95" customHeight="1" x14ac:dyDescent="0.2">
      <c r="A418" s="258" t="s">
        <v>946</v>
      </c>
      <c r="B418" s="437" t="s">
        <v>945</v>
      </c>
      <c r="C418" s="448"/>
      <c r="D418" s="437"/>
      <c r="E418" s="437"/>
      <c r="F418" s="257" t="s">
        <v>643</v>
      </c>
      <c r="G418" s="257" t="s">
        <v>687</v>
      </c>
      <c r="H418" s="257" t="s">
        <v>686</v>
      </c>
      <c r="I418" s="257" t="s">
        <v>944</v>
      </c>
      <c r="J418" s="257" t="s">
        <v>698</v>
      </c>
      <c r="K418" s="257" t="s">
        <v>944</v>
      </c>
    </row>
    <row r="419" spans="1:11" ht="20.100000000000001" customHeight="1" x14ac:dyDescent="0.2">
      <c r="A419" s="439"/>
      <c r="B419" s="439"/>
      <c r="C419" s="439"/>
      <c r="D419" s="439"/>
      <c r="E419" s="439"/>
      <c r="F419" s="439"/>
      <c r="G419" s="439"/>
      <c r="H419" s="439" t="s">
        <v>683</v>
      </c>
      <c r="I419" s="439"/>
      <c r="J419" s="439"/>
      <c r="K419" s="252" t="s">
        <v>943</v>
      </c>
    </row>
    <row r="420" spans="1:11" ht="30" customHeight="1" x14ac:dyDescent="0.2">
      <c r="A420" s="260" t="s">
        <v>681</v>
      </c>
      <c r="B420" s="434" t="s">
        <v>680</v>
      </c>
      <c r="C420" s="434" t="s">
        <v>541</v>
      </c>
      <c r="D420" s="434" t="s">
        <v>541</v>
      </c>
      <c r="E420" s="434" t="s">
        <v>541</v>
      </c>
      <c r="F420" s="259" t="s">
        <v>653</v>
      </c>
      <c r="G420" s="446" t="s">
        <v>679</v>
      </c>
      <c r="H420" s="447" t="s">
        <v>541</v>
      </c>
      <c r="I420" s="447" t="s">
        <v>541</v>
      </c>
      <c r="J420" s="447" t="s">
        <v>541</v>
      </c>
      <c r="K420" s="259" t="s">
        <v>651</v>
      </c>
    </row>
    <row r="421" spans="1:11" ht="21.95" customHeight="1" x14ac:dyDescent="0.2">
      <c r="A421" s="258" t="s">
        <v>891</v>
      </c>
      <c r="B421" s="437" t="s">
        <v>890</v>
      </c>
      <c r="C421" s="448"/>
      <c r="D421" s="437"/>
      <c r="E421" s="437"/>
      <c r="F421" s="257" t="s">
        <v>643</v>
      </c>
      <c r="G421" s="257"/>
      <c r="H421" s="257"/>
      <c r="I421" s="257"/>
      <c r="J421" s="257" t="s">
        <v>889</v>
      </c>
      <c r="K421" s="257" t="s">
        <v>889</v>
      </c>
    </row>
    <row r="422" spans="1:11" ht="21.95" customHeight="1" x14ac:dyDescent="0.2">
      <c r="A422" s="258" t="s">
        <v>670</v>
      </c>
      <c r="B422" s="437" t="s">
        <v>669</v>
      </c>
      <c r="C422" s="448"/>
      <c r="D422" s="437"/>
      <c r="E422" s="437"/>
      <c r="F422" s="257" t="s">
        <v>942</v>
      </c>
      <c r="G422" s="257"/>
      <c r="H422" s="257"/>
      <c r="I422" s="257"/>
      <c r="J422" s="257" t="s">
        <v>667</v>
      </c>
      <c r="K422" s="257" t="s">
        <v>941</v>
      </c>
    </row>
    <row r="423" spans="1:11" ht="20.100000000000001" customHeight="1" x14ac:dyDescent="0.2">
      <c r="A423" s="439"/>
      <c r="B423" s="439"/>
      <c r="C423" s="439"/>
      <c r="D423" s="439"/>
      <c r="E423" s="439"/>
      <c r="F423" s="439"/>
      <c r="G423" s="439"/>
      <c r="H423" s="439" t="s">
        <v>665</v>
      </c>
      <c r="I423" s="439"/>
      <c r="J423" s="439"/>
      <c r="K423" s="252" t="s">
        <v>940</v>
      </c>
    </row>
    <row r="424" spans="1:11" ht="20.100000000000001" customHeight="1" x14ac:dyDescent="0.2">
      <c r="A424" s="439"/>
      <c r="B424" s="439"/>
      <c r="C424" s="439"/>
      <c r="D424" s="439"/>
      <c r="E424" s="439"/>
      <c r="F424" s="439"/>
      <c r="G424" s="439"/>
      <c r="H424" s="439" t="s">
        <v>663</v>
      </c>
      <c r="I424" s="439"/>
      <c r="J424" s="439"/>
      <c r="K424" s="252" t="s">
        <v>939</v>
      </c>
    </row>
    <row r="425" spans="1:11" ht="20.100000000000001" customHeight="1" x14ac:dyDescent="0.2">
      <c r="A425" s="439"/>
      <c r="B425" s="439"/>
      <c r="C425" s="439"/>
      <c r="D425" s="439"/>
      <c r="E425" s="439"/>
      <c r="F425" s="439"/>
      <c r="G425" s="439"/>
      <c r="H425" s="439" t="s">
        <v>661</v>
      </c>
      <c r="I425" s="439"/>
      <c r="J425" s="439"/>
      <c r="K425" s="252" t="s">
        <v>938</v>
      </c>
    </row>
    <row r="426" spans="1:11" ht="20.100000000000001" customHeight="1" x14ac:dyDescent="0.2">
      <c r="A426" s="439"/>
      <c r="B426" s="439"/>
      <c r="C426" s="439"/>
      <c r="D426" s="439"/>
      <c r="E426" s="439"/>
      <c r="F426" s="439"/>
      <c r="G426" s="439"/>
      <c r="H426" s="439" t="s">
        <v>659</v>
      </c>
      <c r="I426" s="439"/>
      <c r="J426" s="439"/>
      <c r="K426" s="252"/>
    </row>
    <row r="427" spans="1:11" ht="20.100000000000001" customHeight="1" x14ac:dyDescent="0.2">
      <c r="A427" s="439"/>
      <c r="B427" s="439"/>
      <c r="C427" s="439"/>
      <c r="D427" s="439"/>
      <c r="E427" s="439"/>
      <c r="F427" s="439"/>
      <c r="G427" s="439"/>
      <c r="H427" s="439" t="s">
        <v>658</v>
      </c>
      <c r="I427" s="439"/>
      <c r="J427" s="439"/>
      <c r="K427" s="252">
        <v>1687</v>
      </c>
    </row>
    <row r="428" spans="1:11" ht="20.100000000000001" customHeight="1" x14ac:dyDescent="0.2">
      <c r="A428" s="439"/>
      <c r="B428" s="439"/>
      <c r="C428" s="439"/>
      <c r="D428" s="439"/>
      <c r="E428" s="439"/>
      <c r="F428" s="439"/>
      <c r="G428" s="439"/>
      <c r="H428" s="439" t="s">
        <v>657</v>
      </c>
      <c r="I428" s="439"/>
      <c r="J428" s="439"/>
      <c r="K428" s="252" t="s">
        <v>937</v>
      </c>
    </row>
    <row r="429" spans="1:11" ht="30" customHeight="1" x14ac:dyDescent="0.2">
      <c r="A429" s="260" t="s">
        <v>655</v>
      </c>
      <c r="B429" s="434" t="s">
        <v>654</v>
      </c>
      <c r="C429" s="434" t="s">
        <v>541</v>
      </c>
      <c r="D429" s="434" t="s">
        <v>541</v>
      </c>
      <c r="E429" s="434" t="s">
        <v>541</v>
      </c>
      <c r="F429" s="259" t="s">
        <v>653</v>
      </c>
      <c r="G429" s="259" t="s">
        <v>652</v>
      </c>
      <c r="H429" s="446" t="s">
        <v>499</v>
      </c>
      <c r="I429" s="447" t="s">
        <v>541</v>
      </c>
      <c r="J429" s="447" t="s">
        <v>541</v>
      </c>
      <c r="K429" s="259" t="s">
        <v>651</v>
      </c>
    </row>
    <row r="430" spans="1:11" ht="21.95" customHeight="1" x14ac:dyDescent="0.2">
      <c r="A430" s="258" t="s">
        <v>936</v>
      </c>
      <c r="B430" s="437" t="s">
        <v>935</v>
      </c>
      <c r="C430" s="448"/>
      <c r="D430" s="437"/>
      <c r="E430" s="437"/>
      <c r="F430" s="257" t="s">
        <v>934</v>
      </c>
      <c r="G430" s="257" t="s">
        <v>112</v>
      </c>
      <c r="H430" s="448">
        <v>0</v>
      </c>
      <c r="I430" s="448"/>
      <c r="J430" s="448"/>
      <c r="K430" s="257">
        <v>0</v>
      </c>
    </row>
    <row r="431" spans="1:11" ht="20.100000000000001" customHeight="1" x14ac:dyDescent="0.2">
      <c r="A431" s="439"/>
      <c r="B431" s="439"/>
      <c r="C431" s="439"/>
      <c r="D431" s="439"/>
      <c r="E431" s="439"/>
      <c r="F431" s="439"/>
      <c r="G431" s="439"/>
      <c r="H431" s="439" t="s">
        <v>640</v>
      </c>
      <c r="I431" s="439"/>
      <c r="J431" s="439"/>
      <c r="K431" s="252">
        <v>0</v>
      </c>
    </row>
    <row r="432" spans="1:11" x14ac:dyDescent="0.2">
      <c r="A432" s="256"/>
      <c r="B432" s="256"/>
      <c r="C432" s="256"/>
      <c r="D432" s="256"/>
      <c r="E432" s="256"/>
      <c r="F432" s="256" t="s">
        <v>638</v>
      </c>
      <c r="G432" s="256" t="s">
        <v>931</v>
      </c>
      <c r="H432" s="256" t="s">
        <v>636</v>
      </c>
      <c r="I432" s="256" t="s">
        <v>931</v>
      </c>
      <c r="J432" s="256" t="s">
        <v>634</v>
      </c>
      <c r="K432" s="256" t="s">
        <v>930</v>
      </c>
    </row>
    <row r="433" spans="1:11" x14ac:dyDescent="0.2">
      <c r="A433" s="256"/>
      <c r="B433" s="256"/>
      <c r="C433" s="256"/>
      <c r="D433" s="256"/>
      <c r="E433" s="256"/>
      <c r="F433" s="256" t="s">
        <v>632</v>
      </c>
      <c r="G433" s="256" t="s">
        <v>929</v>
      </c>
      <c r="H433" s="438" t="s">
        <v>630</v>
      </c>
      <c r="I433" s="438"/>
      <c r="J433" s="438" t="s">
        <v>928</v>
      </c>
      <c r="K433" s="438"/>
    </row>
    <row r="434" spans="1:11" ht="30" customHeight="1" thickBot="1" x14ac:dyDescent="0.25">
      <c r="A434" s="256"/>
      <c r="B434" s="256"/>
      <c r="C434" s="256"/>
      <c r="D434" s="256"/>
      <c r="E434" s="256"/>
      <c r="F434" s="256" t="s">
        <v>628</v>
      </c>
      <c r="G434" s="256" t="s">
        <v>1894</v>
      </c>
      <c r="H434" s="439" t="s">
        <v>626</v>
      </c>
      <c r="I434" s="439"/>
      <c r="J434" s="439" t="s">
        <v>1893</v>
      </c>
      <c r="K434" s="439"/>
    </row>
    <row r="435" spans="1:11" ht="0.95" customHeight="1" thickTop="1" x14ac:dyDescent="0.2">
      <c r="A435" s="255"/>
      <c r="B435" s="255"/>
      <c r="C435" s="255"/>
      <c r="D435" s="255"/>
      <c r="E435" s="255"/>
      <c r="F435" s="255"/>
      <c r="G435" s="255"/>
      <c r="H435" s="255"/>
      <c r="I435" s="255"/>
      <c r="J435" s="255"/>
      <c r="K435" s="255"/>
    </row>
    <row r="436" spans="1:11" ht="18" customHeight="1" x14ac:dyDescent="0.2">
      <c r="A436" s="260"/>
      <c r="B436" s="260" t="s">
        <v>719</v>
      </c>
      <c r="C436" s="259" t="s">
        <v>718</v>
      </c>
      <c r="D436" s="260" t="s">
        <v>717</v>
      </c>
      <c r="E436" s="260" t="s">
        <v>716</v>
      </c>
      <c r="F436" s="434" t="s">
        <v>715</v>
      </c>
      <c r="G436" s="434"/>
      <c r="H436" s="264" t="s">
        <v>714</v>
      </c>
      <c r="I436" s="259" t="s">
        <v>713</v>
      </c>
      <c r="J436" s="259" t="s">
        <v>712</v>
      </c>
      <c r="K436" s="259" t="s">
        <v>515</v>
      </c>
    </row>
    <row r="437" spans="1:11" ht="21.95" customHeight="1" x14ac:dyDescent="0.2">
      <c r="A437" s="263" t="s">
        <v>711</v>
      </c>
      <c r="B437" s="263" t="s">
        <v>1892</v>
      </c>
      <c r="C437" s="261" t="s">
        <v>924</v>
      </c>
      <c r="D437" s="263" t="s">
        <v>76</v>
      </c>
      <c r="E437" s="263" t="s">
        <v>119</v>
      </c>
      <c r="F437" s="435" t="s">
        <v>867</v>
      </c>
      <c r="G437" s="435"/>
      <c r="H437" s="262" t="s">
        <v>112</v>
      </c>
      <c r="I437" s="261">
        <v>1</v>
      </c>
      <c r="J437" s="261" t="s">
        <v>923</v>
      </c>
      <c r="K437" s="261" t="s">
        <v>923</v>
      </c>
    </row>
    <row r="438" spans="1:11" ht="21.95" customHeight="1" x14ac:dyDescent="0.2">
      <c r="A438" s="434" t="s">
        <v>706</v>
      </c>
      <c r="B438" s="434" t="s">
        <v>705</v>
      </c>
      <c r="C438" s="434" t="s">
        <v>541</v>
      </c>
      <c r="D438" s="434" t="s">
        <v>541</v>
      </c>
      <c r="E438" s="434" t="s">
        <v>541</v>
      </c>
      <c r="F438" s="446" t="s">
        <v>653</v>
      </c>
      <c r="G438" s="447" t="s">
        <v>704</v>
      </c>
      <c r="H438" s="447" t="s">
        <v>541</v>
      </c>
      <c r="I438" s="447" t="s">
        <v>703</v>
      </c>
      <c r="J438" s="447" t="s">
        <v>541</v>
      </c>
      <c r="K438" s="446" t="s">
        <v>651</v>
      </c>
    </row>
    <row r="439" spans="1:11" ht="21.95" customHeight="1" x14ac:dyDescent="0.2">
      <c r="A439" s="434" t="s">
        <v>541</v>
      </c>
      <c r="B439" s="434" t="s">
        <v>541</v>
      </c>
      <c r="C439" s="446" t="s">
        <v>541</v>
      </c>
      <c r="D439" s="446" t="s">
        <v>541</v>
      </c>
      <c r="E439" s="446" t="s">
        <v>541</v>
      </c>
      <c r="F439" s="446" t="s">
        <v>541</v>
      </c>
      <c r="G439" s="259" t="s">
        <v>702</v>
      </c>
      <c r="H439" s="259" t="s">
        <v>701</v>
      </c>
      <c r="I439" s="259" t="s">
        <v>702</v>
      </c>
      <c r="J439" s="259" t="s">
        <v>701</v>
      </c>
      <c r="K439" s="446" t="s">
        <v>541</v>
      </c>
    </row>
    <row r="440" spans="1:11" ht="21.95" customHeight="1" x14ac:dyDescent="0.2">
      <c r="A440" s="258" t="s">
        <v>922</v>
      </c>
      <c r="B440" s="437" t="s">
        <v>921</v>
      </c>
      <c r="C440" s="448"/>
      <c r="D440" s="437"/>
      <c r="E440" s="437"/>
      <c r="F440" s="257" t="s">
        <v>643</v>
      </c>
      <c r="G440" s="257" t="s">
        <v>904</v>
      </c>
      <c r="H440" s="257" t="s">
        <v>903</v>
      </c>
      <c r="I440" s="257" t="s">
        <v>920</v>
      </c>
      <c r="J440" s="257" t="s">
        <v>908</v>
      </c>
      <c r="K440" s="257" t="s">
        <v>919</v>
      </c>
    </row>
    <row r="441" spans="1:11" ht="21.95" customHeight="1" x14ac:dyDescent="0.2">
      <c r="A441" s="258" t="s">
        <v>918</v>
      </c>
      <c r="B441" s="437" t="s">
        <v>917</v>
      </c>
      <c r="C441" s="448"/>
      <c r="D441" s="437"/>
      <c r="E441" s="437"/>
      <c r="F441" s="257" t="s">
        <v>643</v>
      </c>
      <c r="G441" s="257" t="s">
        <v>916</v>
      </c>
      <c r="H441" s="257" t="s">
        <v>915</v>
      </c>
      <c r="I441" s="257" t="s">
        <v>914</v>
      </c>
      <c r="J441" s="257" t="s">
        <v>908</v>
      </c>
      <c r="K441" s="257" t="s">
        <v>913</v>
      </c>
    </row>
    <row r="442" spans="1:11" ht="21.95" customHeight="1" x14ac:dyDescent="0.2">
      <c r="A442" s="258" t="s">
        <v>912</v>
      </c>
      <c r="B442" s="437" t="s">
        <v>911</v>
      </c>
      <c r="C442" s="448"/>
      <c r="D442" s="437"/>
      <c r="E442" s="437"/>
      <c r="F442" s="257" t="s">
        <v>673</v>
      </c>
      <c r="G442" s="257" t="s">
        <v>745</v>
      </c>
      <c r="H442" s="257" t="s">
        <v>910</v>
      </c>
      <c r="I442" s="257" t="s">
        <v>909</v>
      </c>
      <c r="J442" s="257" t="s">
        <v>908</v>
      </c>
      <c r="K442" s="257" t="s">
        <v>907</v>
      </c>
    </row>
    <row r="443" spans="1:11" ht="21.95" customHeight="1" x14ac:dyDescent="0.2">
      <c r="A443" s="258" t="s">
        <v>906</v>
      </c>
      <c r="B443" s="437" t="s">
        <v>905</v>
      </c>
      <c r="C443" s="448"/>
      <c r="D443" s="437"/>
      <c r="E443" s="437"/>
      <c r="F443" s="257" t="s">
        <v>643</v>
      </c>
      <c r="G443" s="257" t="s">
        <v>904</v>
      </c>
      <c r="H443" s="257" t="s">
        <v>903</v>
      </c>
      <c r="I443" s="257" t="s">
        <v>902</v>
      </c>
      <c r="J443" s="257" t="s">
        <v>691</v>
      </c>
      <c r="K443" s="257" t="s">
        <v>901</v>
      </c>
    </row>
    <row r="444" spans="1:11" ht="21.95" customHeight="1" x14ac:dyDescent="0.2">
      <c r="A444" s="258" t="s">
        <v>900</v>
      </c>
      <c r="B444" s="437" t="s">
        <v>899</v>
      </c>
      <c r="C444" s="448"/>
      <c r="D444" s="437"/>
      <c r="E444" s="437"/>
      <c r="F444" s="257" t="s">
        <v>643</v>
      </c>
      <c r="G444" s="257" t="s">
        <v>898</v>
      </c>
      <c r="H444" s="257" t="s">
        <v>861</v>
      </c>
      <c r="I444" s="257" t="s">
        <v>897</v>
      </c>
      <c r="J444" s="257" t="s">
        <v>896</v>
      </c>
      <c r="K444" s="257" t="s">
        <v>895</v>
      </c>
    </row>
    <row r="445" spans="1:11" ht="21.95" customHeight="1" x14ac:dyDescent="0.2">
      <c r="A445" s="258" t="s">
        <v>865</v>
      </c>
      <c r="B445" s="437" t="s">
        <v>864</v>
      </c>
      <c r="C445" s="448"/>
      <c r="D445" s="437"/>
      <c r="E445" s="437"/>
      <c r="F445" s="257" t="s">
        <v>894</v>
      </c>
      <c r="G445" s="257" t="s">
        <v>687</v>
      </c>
      <c r="H445" s="257" t="s">
        <v>686</v>
      </c>
      <c r="I445" s="257" t="s">
        <v>863</v>
      </c>
      <c r="J445" s="257" t="s">
        <v>698</v>
      </c>
      <c r="K445" s="257" t="s">
        <v>893</v>
      </c>
    </row>
    <row r="446" spans="1:11" ht="20.100000000000001" customHeight="1" x14ac:dyDescent="0.2">
      <c r="A446" s="439"/>
      <c r="B446" s="439"/>
      <c r="C446" s="439"/>
      <c r="D446" s="439"/>
      <c r="E446" s="439"/>
      <c r="F446" s="439"/>
      <c r="G446" s="439"/>
      <c r="H446" s="439" t="s">
        <v>683</v>
      </c>
      <c r="I446" s="439"/>
      <c r="J446" s="439"/>
      <c r="K446" s="252" t="s">
        <v>892</v>
      </c>
    </row>
    <row r="447" spans="1:11" ht="30" customHeight="1" x14ac:dyDescent="0.2">
      <c r="A447" s="260" t="s">
        <v>681</v>
      </c>
      <c r="B447" s="434" t="s">
        <v>680</v>
      </c>
      <c r="C447" s="434" t="s">
        <v>541</v>
      </c>
      <c r="D447" s="434" t="s">
        <v>541</v>
      </c>
      <c r="E447" s="434" t="s">
        <v>541</v>
      </c>
      <c r="F447" s="259" t="s">
        <v>653</v>
      </c>
      <c r="G447" s="446" t="s">
        <v>679</v>
      </c>
      <c r="H447" s="447" t="s">
        <v>541</v>
      </c>
      <c r="I447" s="447" t="s">
        <v>541</v>
      </c>
      <c r="J447" s="447" t="s">
        <v>541</v>
      </c>
      <c r="K447" s="259" t="s">
        <v>651</v>
      </c>
    </row>
    <row r="448" spans="1:11" ht="21.95" customHeight="1" x14ac:dyDescent="0.2">
      <c r="A448" s="258" t="s">
        <v>891</v>
      </c>
      <c r="B448" s="437" t="s">
        <v>890</v>
      </c>
      <c r="C448" s="448"/>
      <c r="D448" s="437"/>
      <c r="E448" s="437"/>
      <c r="F448" s="257" t="s">
        <v>643</v>
      </c>
      <c r="G448" s="257"/>
      <c r="H448" s="257"/>
      <c r="I448" s="257"/>
      <c r="J448" s="257" t="s">
        <v>889</v>
      </c>
      <c r="K448" s="257" t="s">
        <v>889</v>
      </c>
    </row>
    <row r="449" spans="1:11" ht="21.95" customHeight="1" x14ac:dyDescent="0.2">
      <c r="A449" s="258" t="s">
        <v>670</v>
      </c>
      <c r="B449" s="437" t="s">
        <v>669</v>
      </c>
      <c r="C449" s="448"/>
      <c r="D449" s="437"/>
      <c r="E449" s="437"/>
      <c r="F449" s="257" t="s">
        <v>888</v>
      </c>
      <c r="G449" s="257"/>
      <c r="H449" s="257"/>
      <c r="I449" s="257"/>
      <c r="J449" s="257" t="s">
        <v>667</v>
      </c>
      <c r="K449" s="257" t="s">
        <v>887</v>
      </c>
    </row>
    <row r="450" spans="1:11" ht="20.100000000000001" customHeight="1" x14ac:dyDescent="0.2">
      <c r="A450" s="439"/>
      <c r="B450" s="439"/>
      <c r="C450" s="439"/>
      <c r="D450" s="439"/>
      <c r="E450" s="439"/>
      <c r="F450" s="439"/>
      <c r="G450" s="439"/>
      <c r="H450" s="439" t="s">
        <v>665</v>
      </c>
      <c r="I450" s="439"/>
      <c r="J450" s="439"/>
      <c r="K450" s="252" t="s">
        <v>886</v>
      </c>
    </row>
    <row r="451" spans="1:11" ht="20.100000000000001" customHeight="1" x14ac:dyDescent="0.2">
      <c r="A451" s="439"/>
      <c r="B451" s="439"/>
      <c r="C451" s="439"/>
      <c r="D451" s="439"/>
      <c r="E451" s="439"/>
      <c r="F451" s="439"/>
      <c r="G451" s="439"/>
      <c r="H451" s="439" t="s">
        <v>885</v>
      </c>
      <c r="I451" s="439"/>
      <c r="J451" s="439"/>
      <c r="K451" s="252" t="s">
        <v>884</v>
      </c>
    </row>
    <row r="452" spans="1:11" ht="20.100000000000001" customHeight="1" x14ac:dyDescent="0.2">
      <c r="A452" s="439"/>
      <c r="B452" s="439"/>
      <c r="C452" s="439"/>
      <c r="D452" s="439"/>
      <c r="E452" s="439"/>
      <c r="F452" s="439"/>
      <c r="G452" s="439"/>
      <c r="H452" s="439" t="s">
        <v>661</v>
      </c>
      <c r="I452" s="439"/>
      <c r="J452" s="439"/>
      <c r="K452" s="252" t="s">
        <v>883</v>
      </c>
    </row>
    <row r="453" spans="1:11" ht="20.100000000000001" customHeight="1" x14ac:dyDescent="0.2">
      <c r="A453" s="439"/>
      <c r="B453" s="439"/>
      <c r="C453" s="439"/>
      <c r="D453" s="439"/>
      <c r="E453" s="439"/>
      <c r="F453" s="439"/>
      <c r="G453" s="439"/>
      <c r="H453" s="439" t="s">
        <v>659</v>
      </c>
      <c r="I453" s="439"/>
      <c r="J453" s="439"/>
      <c r="K453" s="252"/>
    </row>
    <row r="454" spans="1:11" ht="20.100000000000001" customHeight="1" x14ac:dyDescent="0.2">
      <c r="A454" s="439"/>
      <c r="B454" s="439"/>
      <c r="C454" s="439"/>
      <c r="D454" s="439"/>
      <c r="E454" s="439"/>
      <c r="F454" s="439"/>
      <c r="G454" s="439"/>
      <c r="H454" s="439" t="s">
        <v>658</v>
      </c>
      <c r="I454" s="439"/>
      <c r="J454" s="439"/>
      <c r="K454" s="252">
        <v>75</v>
      </c>
    </row>
    <row r="455" spans="1:11" ht="20.100000000000001" customHeight="1" x14ac:dyDescent="0.2">
      <c r="A455" s="439"/>
      <c r="B455" s="439"/>
      <c r="C455" s="439"/>
      <c r="D455" s="439"/>
      <c r="E455" s="439"/>
      <c r="F455" s="439"/>
      <c r="G455" s="439"/>
      <c r="H455" s="439" t="s">
        <v>657</v>
      </c>
      <c r="I455" s="439"/>
      <c r="J455" s="439"/>
      <c r="K455" s="252" t="s">
        <v>882</v>
      </c>
    </row>
    <row r="456" spans="1:11" ht="30" customHeight="1" x14ac:dyDescent="0.2">
      <c r="A456" s="260" t="s">
        <v>503</v>
      </c>
      <c r="B456" s="434" t="s">
        <v>881</v>
      </c>
      <c r="C456" s="434" t="s">
        <v>541</v>
      </c>
      <c r="D456" s="434" t="s">
        <v>541</v>
      </c>
      <c r="E456" s="434" t="s">
        <v>541</v>
      </c>
      <c r="F456" s="259" t="s">
        <v>653</v>
      </c>
      <c r="G456" s="259" t="s">
        <v>652</v>
      </c>
      <c r="H456" s="446" t="s">
        <v>499</v>
      </c>
      <c r="I456" s="447" t="s">
        <v>541</v>
      </c>
      <c r="J456" s="447" t="s">
        <v>541</v>
      </c>
      <c r="K456" s="259" t="s">
        <v>651</v>
      </c>
    </row>
    <row r="457" spans="1:11" ht="21.95" customHeight="1" x14ac:dyDescent="0.2">
      <c r="A457" s="272" t="s">
        <v>880</v>
      </c>
      <c r="B457" s="436" t="s">
        <v>879</v>
      </c>
      <c r="C457" s="449"/>
      <c r="D457" s="436"/>
      <c r="E457" s="436"/>
      <c r="F457" s="270" t="s">
        <v>643</v>
      </c>
      <c r="G457" s="270" t="s">
        <v>112</v>
      </c>
      <c r="H457" s="449" t="s">
        <v>878</v>
      </c>
      <c r="I457" s="449"/>
      <c r="J457" s="449"/>
      <c r="K457" s="270" t="s">
        <v>878</v>
      </c>
    </row>
    <row r="458" spans="1:11" ht="20.100000000000001" customHeight="1" x14ac:dyDescent="0.2">
      <c r="A458" s="439"/>
      <c r="B458" s="439"/>
      <c r="C458" s="439"/>
      <c r="D458" s="439"/>
      <c r="E458" s="439"/>
      <c r="F458" s="439"/>
      <c r="G458" s="439"/>
      <c r="H458" s="439" t="s">
        <v>640</v>
      </c>
      <c r="I458" s="439"/>
      <c r="J458" s="439"/>
      <c r="K458" s="252" t="s">
        <v>878</v>
      </c>
    </row>
    <row r="459" spans="1:11" x14ac:dyDescent="0.2">
      <c r="A459" s="256"/>
      <c r="B459" s="256"/>
      <c r="C459" s="256"/>
      <c r="D459" s="256"/>
      <c r="E459" s="256"/>
      <c r="F459" s="256" t="s">
        <v>638</v>
      </c>
      <c r="G459" s="256" t="s">
        <v>877</v>
      </c>
      <c r="H459" s="256" t="s">
        <v>636</v>
      </c>
      <c r="I459" s="256" t="s">
        <v>876</v>
      </c>
      <c r="J459" s="256" t="s">
        <v>634</v>
      </c>
      <c r="K459" s="256" t="s">
        <v>875</v>
      </c>
    </row>
    <row r="460" spans="1:11" x14ac:dyDescent="0.2">
      <c r="A460" s="256"/>
      <c r="B460" s="256"/>
      <c r="C460" s="256"/>
      <c r="D460" s="256"/>
      <c r="E460" s="256"/>
      <c r="F460" s="256" t="s">
        <v>632</v>
      </c>
      <c r="G460" s="256" t="s">
        <v>874</v>
      </c>
      <c r="H460" s="438" t="s">
        <v>630</v>
      </c>
      <c r="I460" s="438"/>
      <c r="J460" s="438" t="s">
        <v>873</v>
      </c>
      <c r="K460" s="438"/>
    </row>
    <row r="461" spans="1:11" ht="30" customHeight="1" thickBot="1" x14ac:dyDescent="0.25">
      <c r="A461" s="256"/>
      <c r="B461" s="256"/>
      <c r="C461" s="256"/>
      <c r="D461" s="256"/>
      <c r="E461" s="256"/>
      <c r="F461" s="256" t="s">
        <v>628</v>
      </c>
      <c r="G461" s="256" t="s">
        <v>1891</v>
      </c>
      <c r="H461" s="439" t="s">
        <v>626</v>
      </c>
      <c r="I461" s="439"/>
      <c r="J461" s="439" t="s">
        <v>1890</v>
      </c>
      <c r="K461" s="439"/>
    </row>
    <row r="462" spans="1:11" ht="0.95" customHeight="1" thickTop="1" x14ac:dyDescent="0.2">
      <c r="A462" s="255"/>
      <c r="B462" s="255"/>
      <c r="C462" s="255"/>
      <c r="D462" s="255"/>
      <c r="E462" s="255"/>
      <c r="F462" s="255"/>
      <c r="G462" s="255"/>
      <c r="H462" s="255"/>
      <c r="I462" s="255"/>
      <c r="J462" s="255"/>
      <c r="K462" s="255"/>
    </row>
    <row r="463" spans="1:11" ht="18" customHeight="1" x14ac:dyDescent="0.2">
      <c r="A463" s="260"/>
      <c r="B463" s="260" t="s">
        <v>719</v>
      </c>
      <c r="C463" s="259" t="s">
        <v>718</v>
      </c>
      <c r="D463" s="260" t="s">
        <v>717</v>
      </c>
      <c r="E463" s="260" t="s">
        <v>716</v>
      </c>
      <c r="F463" s="434" t="s">
        <v>715</v>
      </c>
      <c r="G463" s="434"/>
      <c r="H463" s="264" t="s">
        <v>714</v>
      </c>
      <c r="I463" s="259" t="s">
        <v>713</v>
      </c>
      <c r="J463" s="259" t="s">
        <v>712</v>
      </c>
      <c r="K463" s="259" t="s">
        <v>515</v>
      </c>
    </row>
    <row r="464" spans="1:11" ht="21.95" customHeight="1" x14ac:dyDescent="0.2">
      <c r="A464" s="263" t="s">
        <v>711</v>
      </c>
      <c r="B464" s="263" t="s">
        <v>1889</v>
      </c>
      <c r="C464" s="261" t="s">
        <v>869</v>
      </c>
      <c r="D464" s="263" t="s">
        <v>76</v>
      </c>
      <c r="E464" s="263" t="s">
        <v>1627</v>
      </c>
      <c r="F464" s="435" t="s">
        <v>867</v>
      </c>
      <c r="G464" s="435"/>
      <c r="H464" s="262" t="s">
        <v>91</v>
      </c>
      <c r="I464" s="261">
        <v>1</v>
      </c>
      <c r="J464" s="261" t="s">
        <v>866</v>
      </c>
      <c r="K464" s="261" t="s">
        <v>866</v>
      </c>
    </row>
    <row r="465" spans="1:11" ht="21.95" customHeight="1" x14ac:dyDescent="0.2">
      <c r="A465" s="434" t="s">
        <v>706</v>
      </c>
      <c r="B465" s="434" t="s">
        <v>705</v>
      </c>
      <c r="C465" s="434" t="s">
        <v>541</v>
      </c>
      <c r="D465" s="434" t="s">
        <v>541</v>
      </c>
      <c r="E465" s="434" t="s">
        <v>541</v>
      </c>
      <c r="F465" s="446" t="s">
        <v>653</v>
      </c>
      <c r="G465" s="447" t="s">
        <v>704</v>
      </c>
      <c r="H465" s="447" t="s">
        <v>541</v>
      </c>
      <c r="I465" s="447" t="s">
        <v>703</v>
      </c>
      <c r="J465" s="447" t="s">
        <v>541</v>
      </c>
      <c r="K465" s="446" t="s">
        <v>651</v>
      </c>
    </row>
    <row r="466" spans="1:11" ht="21.95" customHeight="1" x14ac:dyDescent="0.2">
      <c r="A466" s="434" t="s">
        <v>541</v>
      </c>
      <c r="B466" s="434" t="s">
        <v>541</v>
      </c>
      <c r="C466" s="446" t="s">
        <v>541</v>
      </c>
      <c r="D466" s="446" t="s">
        <v>541</v>
      </c>
      <c r="E466" s="446" t="s">
        <v>541</v>
      </c>
      <c r="F466" s="446" t="s">
        <v>541</v>
      </c>
      <c r="G466" s="259" t="s">
        <v>702</v>
      </c>
      <c r="H466" s="259" t="s">
        <v>701</v>
      </c>
      <c r="I466" s="259" t="s">
        <v>702</v>
      </c>
      <c r="J466" s="259" t="s">
        <v>701</v>
      </c>
      <c r="K466" s="446" t="s">
        <v>541</v>
      </c>
    </row>
    <row r="467" spans="1:11" ht="21.95" customHeight="1" x14ac:dyDescent="0.2">
      <c r="A467" s="258" t="s">
        <v>865</v>
      </c>
      <c r="B467" s="437" t="s">
        <v>864</v>
      </c>
      <c r="C467" s="448"/>
      <c r="D467" s="437"/>
      <c r="E467" s="437"/>
      <c r="F467" s="257" t="s">
        <v>643</v>
      </c>
      <c r="G467" s="257" t="s">
        <v>687</v>
      </c>
      <c r="H467" s="257" t="s">
        <v>686</v>
      </c>
      <c r="I467" s="257" t="s">
        <v>863</v>
      </c>
      <c r="J467" s="257" t="s">
        <v>698</v>
      </c>
      <c r="K467" s="257" t="s">
        <v>863</v>
      </c>
    </row>
    <row r="468" spans="1:11" ht="20.100000000000001" customHeight="1" x14ac:dyDescent="0.2">
      <c r="A468" s="439"/>
      <c r="B468" s="439"/>
      <c r="C468" s="439"/>
      <c r="D468" s="439"/>
      <c r="E468" s="439"/>
      <c r="F468" s="439"/>
      <c r="G468" s="439"/>
      <c r="H468" s="439" t="s">
        <v>683</v>
      </c>
      <c r="I468" s="439"/>
      <c r="J468" s="439"/>
      <c r="K468" s="252" t="s">
        <v>863</v>
      </c>
    </row>
    <row r="469" spans="1:11" ht="20.100000000000001" customHeight="1" x14ac:dyDescent="0.2">
      <c r="A469" s="439"/>
      <c r="B469" s="439"/>
      <c r="C469" s="439"/>
      <c r="D469" s="439"/>
      <c r="E469" s="439"/>
      <c r="F469" s="439"/>
      <c r="G469" s="439"/>
      <c r="H469" s="439" t="s">
        <v>661</v>
      </c>
      <c r="I469" s="439"/>
      <c r="J469" s="439"/>
      <c r="K469" s="252" t="s">
        <v>863</v>
      </c>
    </row>
    <row r="470" spans="1:11" ht="20.100000000000001" customHeight="1" x14ac:dyDescent="0.2">
      <c r="A470" s="439"/>
      <c r="B470" s="439"/>
      <c r="C470" s="439"/>
      <c r="D470" s="439"/>
      <c r="E470" s="439"/>
      <c r="F470" s="439"/>
      <c r="G470" s="439"/>
      <c r="H470" s="439" t="s">
        <v>659</v>
      </c>
      <c r="I470" s="439"/>
      <c r="J470" s="439"/>
      <c r="K470" s="252"/>
    </row>
    <row r="471" spans="1:11" ht="20.100000000000001" customHeight="1" x14ac:dyDescent="0.2">
      <c r="A471" s="439"/>
      <c r="B471" s="439"/>
      <c r="C471" s="439"/>
      <c r="D471" s="439"/>
      <c r="E471" s="439"/>
      <c r="F471" s="439"/>
      <c r="G471" s="439"/>
      <c r="H471" s="439" t="s">
        <v>658</v>
      </c>
      <c r="I471" s="439"/>
      <c r="J471" s="439"/>
      <c r="K471" s="252">
        <v>374</v>
      </c>
    </row>
    <row r="472" spans="1:11" ht="20.100000000000001" customHeight="1" x14ac:dyDescent="0.2">
      <c r="A472" s="439"/>
      <c r="B472" s="439"/>
      <c r="C472" s="439"/>
      <c r="D472" s="439"/>
      <c r="E472" s="439"/>
      <c r="F472" s="439"/>
      <c r="G472" s="439"/>
      <c r="H472" s="439" t="s">
        <v>657</v>
      </c>
      <c r="I472" s="439"/>
      <c r="J472" s="439"/>
      <c r="K472" s="252" t="s">
        <v>862</v>
      </c>
    </row>
    <row r="473" spans="1:11" x14ac:dyDescent="0.2">
      <c r="A473" s="256"/>
      <c r="B473" s="256"/>
      <c r="C473" s="256"/>
      <c r="D473" s="256"/>
      <c r="E473" s="256"/>
      <c r="F473" s="256" t="s">
        <v>638</v>
      </c>
      <c r="G473" s="256" t="s">
        <v>686</v>
      </c>
      <c r="H473" s="256" t="s">
        <v>636</v>
      </c>
      <c r="I473" s="256" t="s">
        <v>686</v>
      </c>
      <c r="J473" s="256" t="s">
        <v>634</v>
      </c>
      <c r="K473" s="256" t="s">
        <v>686</v>
      </c>
    </row>
    <row r="474" spans="1:11" x14ac:dyDescent="0.2">
      <c r="A474" s="256"/>
      <c r="B474" s="256"/>
      <c r="C474" s="256"/>
      <c r="D474" s="256"/>
      <c r="E474" s="256"/>
      <c r="F474" s="256" t="s">
        <v>632</v>
      </c>
      <c r="G474" s="256" t="s">
        <v>861</v>
      </c>
      <c r="H474" s="438" t="s">
        <v>630</v>
      </c>
      <c r="I474" s="438"/>
      <c r="J474" s="438" t="s">
        <v>860</v>
      </c>
      <c r="K474" s="438"/>
    </row>
    <row r="475" spans="1:11" ht="30" customHeight="1" thickBot="1" x14ac:dyDescent="0.25">
      <c r="A475" s="256"/>
      <c r="B475" s="256"/>
      <c r="C475" s="256"/>
      <c r="D475" s="256"/>
      <c r="E475" s="256"/>
      <c r="F475" s="256" t="s">
        <v>628</v>
      </c>
      <c r="G475" s="256" t="s">
        <v>1888</v>
      </c>
      <c r="H475" s="439" t="s">
        <v>626</v>
      </c>
      <c r="I475" s="439"/>
      <c r="J475" s="439" t="s">
        <v>1887</v>
      </c>
      <c r="K475" s="439"/>
    </row>
    <row r="476" spans="1:11" ht="0.95" customHeight="1" thickTop="1" x14ac:dyDescent="0.2">
      <c r="A476" s="255"/>
      <c r="B476" s="255"/>
      <c r="C476" s="255"/>
      <c r="D476" s="255"/>
      <c r="E476" s="255"/>
      <c r="F476" s="255"/>
      <c r="G476" s="255"/>
      <c r="H476" s="255"/>
      <c r="I476" s="255"/>
      <c r="J476" s="255"/>
      <c r="K476" s="255"/>
    </row>
    <row r="477" spans="1:11" ht="18" customHeight="1" x14ac:dyDescent="0.2">
      <c r="A477" s="260"/>
      <c r="B477" s="260" t="s">
        <v>719</v>
      </c>
      <c r="C477" s="259" t="s">
        <v>718</v>
      </c>
      <c r="D477" s="260" t="s">
        <v>717</v>
      </c>
      <c r="E477" s="260" t="s">
        <v>716</v>
      </c>
      <c r="F477" s="434" t="s">
        <v>715</v>
      </c>
      <c r="G477" s="434"/>
      <c r="H477" s="264" t="s">
        <v>714</v>
      </c>
      <c r="I477" s="259" t="s">
        <v>713</v>
      </c>
      <c r="J477" s="259" t="s">
        <v>712</v>
      </c>
      <c r="K477" s="259" t="s">
        <v>515</v>
      </c>
    </row>
    <row r="478" spans="1:11" ht="21.95" customHeight="1" x14ac:dyDescent="0.2">
      <c r="A478" s="274" t="s">
        <v>846</v>
      </c>
      <c r="B478" s="274" t="s">
        <v>1886</v>
      </c>
      <c r="C478" s="273" t="s">
        <v>1885</v>
      </c>
      <c r="D478" s="274" t="s">
        <v>51</v>
      </c>
      <c r="E478" s="274" t="s">
        <v>94</v>
      </c>
      <c r="F478" s="450" t="s">
        <v>1884</v>
      </c>
      <c r="G478" s="451"/>
      <c r="H478" s="273" t="s">
        <v>95</v>
      </c>
      <c r="I478" s="273" t="s">
        <v>840</v>
      </c>
      <c r="J478" s="273" t="s">
        <v>1883</v>
      </c>
      <c r="K478" s="273" t="s">
        <v>1881</v>
      </c>
    </row>
    <row r="479" spans="1:11" x14ac:dyDescent="0.2">
      <c r="A479" s="256"/>
      <c r="B479" s="256"/>
      <c r="C479" s="256"/>
      <c r="D479" s="256"/>
      <c r="E479" s="256"/>
      <c r="F479" s="256" t="s">
        <v>638</v>
      </c>
      <c r="G479" s="256" t="s">
        <v>686</v>
      </c>
      <c r="H479" s="256" t="s">
        <v>636</v>
      </c>
      <c r="I479" s="256" t="s">
        <v>686</v>
      </c>
      <c r="J479" s="256" t="s">
        <v>634</v>
      </c>
      <c r="K479" s="256" t="s">
        <v>686</v>
      </c>
    </row>
    <row r="480" spans="1:11" x14ac:dyDescent="0.2">
      <c r="A480" s="256"/>
      <c r="B480" s="256"/>
      <c r="C480" s="256"/>
      <c r="D480" s="256"/>
      <c r="E480" s="256"/>
      <c r="F480" s="256" t="s">
        <v>632</v>
      </c>
      <c r="G480" s="256" t="s">
        <v>1882</v>
      </c>
      <c r="H480" s="438" t="s">
        <v>630</v>
      </c>
      <c r="I480" s="438"/>
      <c r="J480" s="438" t="s">
        <v>1881</v>
      </c>
      <c r="K480" s="438"/>
    </row>
    <row r="481" spans="1:11" ht="30" customHeight="1" thickBot="1" x14ac:dyDescent="0.25">
      <c r="A481" s="256"/>
      <c r="B481" s="256"/>
      <c r="C481" s="256"/>
      <c r="D481" s="256"/>
      <c r="E481" s="256"/>
      <c r="F481" s="256" t="s">
        <v>628</v>
      </c>
      <c r="G481" s="256" t="s">
        <v>1880</v>
      </c>
      <c r="H481" s="439" t="s">
        <v>626</v>
      </c>
      <c r="I481" s="439"/>
      <c r="J481" s="439" t="s">
        <v>1879</v>
      </c>
      <c r="K481" s="439"/>
    </row>
    <row r="482" spans="1:11" ht="0.95" customHeight="1" thickTop="1" x14ac:dyDescent="0.2">
      <c r="A482" s="255"/>
      <c r="B482" s="255"/>
      <c r="C482" s="255"/>
      <c r="D482" s="255"/>
      <c r="E482" s="255"/>
      <c r="F482" s="255"/>
      <c r="G482" s="255"/>
      <c r="H482" s="255"/>
      <c r="I482" s="255"/>
      <c r="J482" s="255"/>
      <c r="K482" s="255"/>
    </row>
    <row r="483" spans="1:11" ht="33" customHeight="1" x14ac:dyDescent="0.2">
      <c r="A483" s="266" t="s">
        <v>737</v>
      </c>
      <c r="B483" s="266" t="s">
        <v>1878</v>
      </c>
      <c r="C483" s="265"/>
      <c r="D483" s="266"/>
      <c r="E483" s="266" t="s">
        <v>856</v>
      </c>
      <c r="F483" s="440"/>
      <c r="G483" s="441"/>
      <c r="H483" s="265"/>
      <c r="I483" s="265"/>
      <c r="J483" s="265"/>
      <c r="K483" s="265" t="s">
        <v>1877</v>
      </c>
    </row>
    <row r="484" spans="1:11" ht="18" customHeight="1" x14ac:dyDescent="0.2">
      <c r="A484" s="260"/>
      <c r="B484" s="260" t="s">
        <v>719</v>
      </c>
      <c r="C484" s="259" t="s">
        <v>718</v>
      </c>
      <c r="D484" s="260" t="s">
        <v>717</v>
      </c>
      <c r="E484" s="260" t="s">
        <v>716</v>
      </c>
      <c r="F484" s="434" t="s">
        <v>715</v>
      </c>
      <c r="G484" s="434"/>
      <c r="H484" s="264" t="s">
        <v>714</v>
      </c>
      <c r="I484" s="259" t="s">
        <v>713</v>
      </c>
      <c r="J484" s="259" t="s">
        <v>712</v>
      </c>
      <c r="K484" s="259" t="s">
        <v>515</v>
      </c>
    </row>
    <row r="485" spans="1:11" ht="21.95" customHeight="1" x14ac:dyDescent="0.2">
      <c r="A485" s="274" t="s">
        <v>846</v>
      </c>
      <c r="B485" s="274" t="s">
        <v>1876</v>
      </c>
      <c r="C485" s="273" t="s">
        <v>853</v>
      </c>
      <c r="D485" s="274" t="s">
        <v>51</v>
      </c>
      <c r="E485" s="274" t="s">
        <v>852</v>
      </c>
      <c r="F485" s="450" t="s">
        <v>842</v>
      </c>
      <c r="G485" s="451"/>
      <c r="H485" s="273" t="s">
        <v>841</v>
      </c>
      <c r="I485" s="273" t="s">
        <v>840</v>
      </c>
      <c r="J485" s="282">
        <v>1958.808973935995</v>
      </c>
      <c r="K485" s="282">
        <v>2374.86</v>
      </c>
    </row>
    <row r="486" spans="1:11" x14ac:dyDescent="0.2">
      <c r="A486" s="256"/>
      <c r="B486" s="256"/>
      <c r="C486" s="256"/>
      <c r="D486" s="256"/>
      <c r="E486" s="256"/>
      <c r="F486" s="256" t="s">
        <v>638</v>
      </c>
      <c r="G486" s="256" t="s">
        <v>686</v>
      </c>
      <c r="H486" s="256" t="s">
        <v>636</v>
      </c>
      <c r="I486" s="256" t="s">
        <v>686</v>
      </c>
      <c r="J486" s="256" t="s">
        <v>634</v>
      </c>
      <c r="K486" s="256" t="s">
        <v>686</v>
      </c>
    </row>
    <row r="487" spans="1:11" x14ac:dyDescent="0.2">
      <c r="A487" s="256"/>
      <c r="B487" s="256"/>
      <c r="C487" s="256"/>
      <c r="D487" s="256"/>
      <c r="E487" s="256"/>
      <c r="F487" s="256" t="s">
        <v>632</v>
      </c>
      <c r="G487" s="283">
        <f>K485-J485</f>
        <v>416.0510260640051</v>
      </c>
      <c r="H487" s="438" t="s">
        <v>630</v>
      </c>
      <c r="I487" s="438"/>
      <c r="J487" s="438">
        <f>K485</f>
        <v>2374.86</v>
      </c>
      <c r="K487" s="438"/>
    </row>
    <row r="488" spans="1:11" ht="30" customHeight="1" thickBot="1" x14ac:dyDescent="0.25">
      <c r="A488" s="256"/>
      <c r="B488" s="256"/>
      <c r="C488" s="256"/>
      <c r="D488" s="256"/>
      <c r="E488" s="256"/>
      <c r="F488" s="256" t="s">
        <v>628</v>
      </c>
      <c r="G488" s="256" t="s">
        <v>1875</v>
      </c>
      <c r="H488" s="439" t="s">
        <v>626</v>
      </c>
      <c r="I488" s="439"/>
      <c r="J488" s="452">
        <f>TRUNC(G488*J487,2)</f>
        <v>199267.37</v>
      </c>
      <c r="K488" s="452"/>
    </row>
    <row r="489" spans="1:11" ht="0.95" customHeight="1" thickTop="1" x14ac:dyDescent="0.2">
      <c r="A489" s="255"/>
      <c r="B489" s="255"/>
      <c r="C489" s="255"/>
      <c r="D489" s="255"/>
      <c r="E489" s="255"/>
      <c r="F489" s="255"/>
      <c r="G489" s="255"/>
      <c r="H489" s="255"/>
      <c r="I489" s="255"/>
      <c r="J489" s="255"/>
      <c r="K489" s="255"/>
    </row>
    <row r="490" spans="1:11" ht="18" customHeight="1" x14ac:dyDescent="0.2">
      <c r="A490" s="260"/>
      <c r="B490" s="260" t="s">
        <v>719</v>
      </c>
      <c r="C490" s="259" t="s">
        <v>718</v>
      </c>
      <c r="D490" s="260" t="s">
        <v>717</v>
      </c>
      <c r="E490" s="260" t="s">
        <v>716</v>
      </c>
      <c r="F490" s="434" t="s">
        <v>715</v>
      </c>
      <c r="G490" s="434"/>
      <c r="H490" s="264" t="s">
        <v>714</v>
      </c>
      <c r="I490" s="259" t="s">
        <v>713</v>
      </c>
      <c r="J490" s="259" t="s">
        <v>712</v>
      </c>
      <c r="K490" s="259" t="s">
        <v>515</v>
      </c>
    </row>
    <row r="491" spans="1:11" ht="21.95" customHeight="1" x14ac:dyDescent="0.2">
      <c r="A491" s="274" t="s">
        <v>846</v>
      </c>
      <c r="B491" s="274" t="s">
        <v>1874</v>
      </c>
      <c r="C491" s="273" t="s">
        <v>844</v>
      </c>
      <c r="D491" s="274" t="s">
        <v>51</v>
      </c>
      <c r="E491" s="274" t="s">
        <v>843</v>
      </c>
      <c r="F491" s="450" t="s">
        <v>842</v>
      </c>
      <c r="G491" s="451"/>
      <c r="H491" s="273" t="s">
        <v>841</v>
      </c>
      <c r="I491" s="273" t="s">
        <v>840</v>
      </c>
      <c r="J491" s="282">
        <f>K491/1.2421</f>
        <v>1911.9716608968683</v>
      </c>
      <c r="K491" s="273">
        <v>2374.86</v>
      </c>
    </row>
    <row r="492" spans="1:11" x14ac:dyDescent="0.2">
      <c r="A492" s="256"/>
      <c r="B492" s="256"/>
      <c r="C492" s="256"/>
      <c r="D492" s="256"/>
      <c r="E492" s="256"/>
      <c r="F492" s="256" t="s">
        <v>638</v>
      </c>
      <c r="G492" s="256" t="s">
        <v>686</v>
      </c>
      <c r="H492" s="256" t="s">
        <v>636</v>
      </c>
      <c r="I492" s="256" t="s">
        <v>686</v>
      </c>
      <c r="J492" s="256" t="s">
        <v>634</v>
      </c>
      <c r="K492" s="256" t="s">
        <v>686</v>
      </c>
    </row>
    <row r="493" spans="1:11" x14ac:dyDescent="0.2">
      <c r="A493" s="256"/>
      <c r="B493" s="256"/>
      <c r="C493" s="256"/>
      <c r="D493" s="256"/>
      <c r="E493" s="256"/>
      <c r="F493" s="256" t="s">
        <v>632</v>
      </c>
      <c r="G493" s="256" t="s">
        <v>838</v>
      </c>
      <c r="H493" s="438" t="s">
        <v>630</v>
      </c>
      <c r="I493" s="438"/>
      <c r="J493" s="438">
        <f>K491</f>
        <v>2374.86</v>
      </c>
      <c r="K493" s="438"/>
    </row>
    <row r="494" spans="1:11" ht="30" customHeight="1" thickBot="1" x14ac:dyDescent="0.25">
      <c r="A494" s="256"/>
      <c r="B494" s="256"/>
      <c r="C494" s="256"/>
      <c r="D494" s="256"/>
      <c r="E494" s="256"/>
      <c r="F494" s="256" t="s">
        <v>628</v>
      </c>
      <c r="G494" s="256" t="s">
        <v>1873</v>
      </c>
      <c r="H494" s="439" t="s">
        <v>626</v>
      </c>
      <c r="I494" s="439"/>
      <c r="J494" s="452">
        <f>TRUNC(G494*J493,2)</f>
        <v>174858.56</v>
      </c>
      <c r="K494" s="452"/>
    </row>
    <row r="495" spans="1:11" ht="0.95" customHeight="1" thickTop="1" x14ac:dyDescent="0.2">
      <c r="A495" s="255"/>
      <c r="B495" s="255"/>
      <c r="C495" s="255"/>
      <c r="D495" s="255"/>
      <c r="E495" s="255"/>
      <c r="F495" s="255"/>
      <c r="G495" s="255"/>
      <c r="H495" s="255"/>
      <c r="I495" s="255"/>
      <c r="J495" s="255"/>
      <c r="K495" s="255"/>
    </row>
    <row r="496" spans="1:11" ht="21.95" customHeight="1" x14ac:dyDescent="0.2">
      <c r="A496" s="266" t="s">
        <v>737</v>
      </c>
      <c r="B496" s="266" t="s">
        <v>1872</v>
      </c>
      <c r="C496" s="265"/>
      <c r="D496" s="266"/>
      <c r="E496" s="266" t="s">
        <v>129</v>
      </c>
      <c r="F496" s="440"/>
      <c r="G496" s="441"/>
      <c r="H496" s="265"/>
      <c r="I496" s="265"/>
      <c r="J496" s="265"/>
      <c r="K496" s="265" t="s">
        <v>1871</v>
      </c>
    </row>
    <row r="497" spans="1:11" ht="21.95" customHeight="1" x14ac:dyDescent="0.2">
      <c r="A497" s="266" t="s">
        <v>737</v>
      </c>
      <c r="B497" s="266" t="s">
        <v>1870</v>
      </c>
      <c r="C497" s="265"/>
      <c r="D497" s="266"/>
      <c r="E497" s="266" t="s">
        <v>1869</v>
      </c>
      <c r="F497" s="440"/>
      <c r="G497" s="441"/>
      <c r="H497" s="265"/>
      <c r="I497" s="265"/>
      <c r="J497" s="265"/>
      <c r="K497" s="265" t="s">
        <v>1868</v>
      </c>
    </row>
    <row r="498" spans="1:11" ht="21.95" customHeight="1" x14ac:dyDescent="0.2">
      <c r="A498" s="266" t="s">
        <v>737</v>
      </c>
      <c r="B498" s="266" t="s">
        <v>1867</v>
      </c>
      <c r="C498" s="265"/>
      <c r="D498" s="266"/>
      <c r="E498" s="266" t="s">
        <v>1816</v>
      </c>
      <c r="F498" s="440"/>
      <c r="G498" s="441"/>
      <c r="H498" s="265"/>
      <c r="I498" s="265"/>
      <c r="J498" s="265"/>
      <c r="K498" s="265" t="s">
        <v>1866</v>
      </c>
    </row>
    <row r="499" spans="1:11" ht="18" customHeight="1" x14ac:dyDescent="0.2">
      <c r="A499" s="260"/>
      <c r="B499" s="260" t="s">
        <v>719</v>
      </c>
      <c r="C499" s="259" t="s">
        <v>718</v>
      </c>
      <c r="D499" s="260" t="s">
        <v>717</v>
      </c>
      <c r="E499" s="260" t="s">
        <v>716</v>
      </c>
      <c r="F499" s="434" t="s">
        <v>715</v>
      </c>
      <c r="G499" s="434"/>
      <c r="H499" s="264" t="s">
        <v>714</v>
      </c>
      <c r="I499" s="259" t="s">
        <v>713</v>
      </c>
      <c r="J499" s="259" t="s">
        <v>712</v>
      </c>
      <c r="K499" s="259" t="s">
        <v>515</v>
      </c>
    </row>
    <row r="500" spans="1:11" ht="21.95" customHeight="1" x14ac:dyDescent="0.2">
      <c r="A500" s="263" t="s">
        <v>711</v>
      </c>
      <c r="B500" s="263" t="s">
        <v>1865</v>
      </c>
      <c r="C500" s="261" t="s">
        <v>1153</v>
      </c>
      <c r="D500" s="263" t="s">
        <v>76</v>
      </c>
      <c r="E500" s="263" t="s">
        <v>77</v>
      </c>
      <c r="F500" s="435" t="s">
        <v>988</v>
      </c>
      <c r="G500" s="435"/>
      <c r="H500" s="262" t="s">
        <v>78</v>
      </c>
      <c r="I500" s="261">
        <v>1</v>
      </c>
      <c r="J500" s="261" t="s">
        <v>1152</v>
      </c>
      <c r="K500" s="261" t="s">
        <v>1152</v>
      </c>
    </row>
    <row r="501" spans="1:11" ht="21.95" customHeight="1" x14ac:dyDescent="0.2">
      <c r="A501" s="434" t="s">
        <v>706</v>
      </c>
      <c r="B501" s="434" t="s">
        <v>705</v>
      </c>
      <c r="C501" s="434" t="s">
        <v>541</v>
      </c>
      <c r="D501" s="434" t="s">
        <v>541</v>
      </c>
      <c r="E501" s="434" t="s">
        <v>541</v>
      </c>
      <c r="F501" s="446" t="s">
        <v>653</v>
      </c>
      <c r="G501" s="447" t="s">
        <v>704</v>
      </c>
      <c r="H501" s="447" t="s">
        <v>541</v>
      </c>
      <c r="I501" s="447" t="s">
        <v>703</v>
      </c>
      <c r="J501" s="447" t="s">
        <v>541</v>
      </c>
      <c r="K501" s="446" t="s">
        <v>651</v>
      </c>
    </row>
    <row r="502" spans="1:11" ht="21.95" customHeight="1" x14ac:dyDescent="0.2">
      <c r="A502" s="434" t="s">
        <v>541</v>
      </c>
      <c r="B502" s="434" t="s">
        <v>541</v>
      </c>
      <c r="C502" s="446" t="s">
        <v>541</v>
      </c>
      <c r="D502" s="446" t="s">
        <v>541</v>
      </c>
      <c r="E502" s="446" t="s">
        <v>541</v>
      </c>
      <c r="F502" s="446" t="s">
        <v>541</v>
      </c>
      <c r="G502" s="259" t="s">
        <v>702</v>
      </c>
      <c r="H502" s="259" t="s">
        <v>701</v>
      </c>
      <c r="I502" s="259" t="s">
        <v>702</v>
      </c>
      <c r="J502" s="259" t="s">
        <v>701</v>
      </c>
      <c r="K502" s="446" t="s">
        <v>541</v>
      </c>
    </row>
    <row r="503" spans="1:11" ht="21.95" customHeight="1" x14ac:dyDescent="0.2">
      <c r="A503" s="258" t="s">
        <v>1151</v>
      </c>
      <c r="B503" s="437" t="s">
        <v>1150</v>
      </c>
      <c r="C503" s="448"/>
      <c r="D503" s="437"/>
      <c r="E503" s="437"/>
      <c r="F503" s="257" t="s">
        <v>643</v>
      </c>
      <c r="G503" s="257" t="s">
        <v>687</v>
      </c>
      <c r="H503" s="257" t="s">
        <v>686</v>
      </c>
      <c r="I503" s="257" t="s">
        <v>1149</v>
      </c>
      <c r="J503" s="257" t="s">
        <v>691</v>
      </c>
      <c r="K503" s="257" t="s">
        <v>1149</v>
      </c>
    </row>
    <row r="504" spans="1:11" ht="20.100000000000001" customHeight="1" x14ac:dyDescent="0.2">
      <c r="A504" s="439"/>
      <c r="B504" s="439"/>
      <c r="C504" s="439"/>
      <c r="D504" s="439"/>
      <c r="E504" s="439"/>
      <c r="F504" s="439"/>
      <c r="G504" s="439"/>
      <c r="H504" s="439" t="s">
        <v>683</v>
      </c>
      <c r="I504" s="439"/>
      <c r="J504" s="439"/>
      <c r="K504" s="252" t="s">
        <v>1149</v>
      </c>
    </row>
    <row r="505" spans="1:11" ht="30" customHeight="1" x14ac:dyDescent="0.2">
      <c r="A505" s="260" t="s">
        <v>681</v>
      </c>
      <c r="B505" s="434" t="s">
        <v>680</v>
      </c>
      <c r="C505" s="434" t="s">
        <v>541</v>
      </c>
      <c r="D505" s="434" t="s">
        <v>541</v>
      </c>
      <c r="E505" s="434" t="s">
        <v>541</v>
      </c>
      <c r="F505" s="259" t="s">
        <v>653</v>
      </c>
      <c r="G505" s="446" t="s">
        <v>679</v>
      </c>
      <c r="H505" s="447" t="s">
        <v>541</v>
      </c>
      <c r="I505" s="447" t="s">
        <v>541</v>
      </c>
      <c r="J505" s="447" t="s">
        <v>541</v>
      </c>
      <c r="K505" s="259" t="s">
        <v>651</v>
      </c>
    </row>
    <row r="506" spans="1:11" ht="21.95" customHeight="1" x14ac:dyDescent="0.2">
      <c r="A506" s="258" t="s">
        <v>678</v>
      </c>
      <c r="B506" s="437" t="s">
        <v>677</v>
      </c>
      <c r="C506" s="448"/>
      <c r="D506" s="437"/>
      <c r="E506" s="437"/>
      <c r="F506" s="257" t="s">
        <v>1071</v>
      </c>
      <c r="G506" s="257"/>
      <c r="H506" s="257"/>
      <c r="I506" s="257"/>
      <c r="J506" s="257" t="s">
        <v>676</v>
      </c>
      <c r="K506" s="257" t="s">
        <v>1070</v>
      </c>
    </row>
    <row r="507" spans="1:11" ht="21.95" customHeight="1" x14ac:dyDescent="0.2">
      <c r="A507" s="258" t="s">
        <v>670</v>
      </c>
      <c r="B507" s="437" t="s">
        <v>669</v>
      </c>
      <c r="C507" s="448"/>
      <c r="D507" s="437"/>
      <c r="E507" s="437"/>
      <c r="F507" s="257" t="s">
        <v>1148</v>
      </c>
      <c r="G507" s="257"/>
      <c r="H507" s="257"/>
      <c r="I507" s="257"/>
      <c r="J507" s="257" t="s">
        <v>667</v>
      </c>
      <c r="K507" s="257" t="s">
        <v>1147</v>
      </c>
    </row>
    <row r="508" spans="1:11" ht="20.100000000000001" customHeight="1" x14ac:dyDescent="0.2">
      <c r="A508" s="439"/>
      <c r="B508" s="439"/>
      <c r="C508" s="439"/>
      <c r="D508" s="439"/>
      <c r="E508" s="439"/>
      <c r="F508" s="439"/>
      <c r="G508" s="439"/>
      <c r="H508" s="439" t="s">
        <v>665</v>
      </c>
      <c r="I508" s="439"/>
      <c r="J508" s="439"/>
      <c r="K508" s="252" t="s">
        <v>1146</v>
      </c>
    </row>
    <row r="509" spans="1:11" ht="20.100000000000001" customHeight="1" x14ac:dyDescent="0.2">
      <c r="A509" s="439"/>
      <c r="B509" s="439"/>
      <c r="C509" s="439"/>
      <c r="D509" s="439"/>
      <c r="E509" s="439"/>
      <c r="F509" s="439"/>
      <c r="G509" s="439"/>
      <c r="H509" s="439" t="s">
        <v>663</v>
      </c>
      <c r="I509" s="439"/>
      <c r="J509" s="439"/>
      <c r="K509" s="252" t="s">
        <v>1145</v>
      </c>
    </row>
    <row r="510" spans="1:11" ht="20.100000000000001" customHeight="1" x14ac:dyDescent="0.2">
      <c r="A510" s="439"/>
      <c r="B510" s="439"/>
      <c r="C510" s="439"/>
      <c r="D510" s="439"/>
      <c r="E510" s="439"/>
      <c r="F510" s="439"/>
      <c r="G510" s="439"/>
      <c r="H510" s="439" t="s">
        <v>661</v>
      </c>
      <c r="I510" s="439"/>
      <c r="J510" s="439"/>
      <c r="K510" s="252" t="s">
        <v>1144</v>
      </c>
    </row>
    <row r="511" spans="1:11" ht="20.100000000000001" customHeight="1" x14ac:dyDescent="0.2">
      <c r="A511" s="439"/>
      <c r="B511" s="439"/>
      <c r="C511" s="439"/>
      <c r="D511" s="439"/>
      <c r="E511" s="439"/>
      <c r="F511" s="439"/>
      <c r="G511" s="439"/>
      <c r="H511" s="439" t="s">
        <v>659</v>
      </c>
      <c r="I511" s="439"/>
      <c r="J511" s="439"/>
      <c r="K511" s="252"/>
    </row>
    <row r="512" spans="1:11" ht="20.100000000000001" customHeight="1" x14ac:dyDescent="0.2">
      <c r="A512" s="439"/>
      <c r="B512" s="439"/>
      <c r="C512" s="439"/>
      <c r="D512" s="439"/>
      <c r="E512" s="439"/>
      <c r="F512" s="439"/>
      <c r="G512" s="439"/>
      <c r="H512" s="439" t="s">
        <v>658</v>
      </c>
      <c r="I512" s="439"/>
      <c r="J512" s="439"/>
      <c r="K512" s="252">
        <v>3</v>
      </c>
    </row>
    <row r="513" spans="1:11" ht="20.100000000000001" customHeight="1" x14ac:dyDescent="0.2">
      <c r="A513" s="439"/>
      <c r="B513" s="439"/>
      <c r="C513" s="439"/>
      <c r="D513" s="439"/>
      <c r="E513" s="439"/>
      <c r="F513" s="439"/>
      <c r="G513" s="439"/>
      <c r="H513" s="439" t="s">
        <v>657</v>
      </c>
      <c r="I513" s="439"/>
      <c r="J513" s="439"/>
      <c r="K513" s="252" t="s">
        <v>1143</v>
      </c>
    </row>
    <row r="514" spans="1:11" x14ac:dyDescent="0.2">
      <c r="A514" s="256"/>
      <c r="B514" s="256"/>
      <c r="C514" s="256"/>
      <c r="D514" s="256"/>
      <c r="E514" s="256"/>
      <c r="F514" s="256" t="s">
        <v>638</v>
      </c>
      <c r="G514" s="256" t="s">
        <v>1142</v>
      </c>
      <c r="H514" s="256" t="s">
        <v>636</v>
      </c>
      <c r="I514" s="256" t="s">
        <v>1141</v>
      </c>
      <c r="J514" s="256" t="s">
        <v>634</v>
      </c>
      <c r="K514" s="256" t="s">
        <v>1140</v>
      </c>
    </row>
    <row r="515" spans="1:11" x14ac:dyDescent="0.2">
      <c r="A515" s="256"/>
      <c r="B515" s="256"/>
      <c r="C515" s="256"/>
      <c r="D515" s="256"/>
      <c r="E515" s="256"/>
      <c r="F515" s="256" t="s">
        <v>632</v>
      </c>
      <c r="G515" s="256" t="s">
        <v>1139</v>
      </c>
      <c r="H515" s="438" t="s">
        <v>630</v>
      </c>
      <c r="I515" s="438"/>
      <c r="J515" s="438" t="s">
        <v>1138</v>
      </c>
      <c r="K515" s="438"/>
    </row>
    <row r="516" spans="1:11" ht="30" customHeight="1" thickBot="1" x14ac:dyDescent="0.25">
      <c r="A516" s="256"/>
      <c r="B516" s="256"/>
      <c r="C516" s="256"/>
      <c r="D516" s="256"/>
      <c r="E516" s="256"/>
      <c r="F516" s="256" t="s">
        <v>628</v>
      </c>
      <c r="G516" s="256" t="s">
        <v>1864</v>
      </c>
      <c r="H516" s="439" t="s">
        <v>626</v>
      </c>
      <c r="I516" s="439"/>
      <c r="J516" s="439" t="s">
        <v>1863</v>
      </c>
      <c r="K516" s="439"/>
    </row>
    <row r="517" spans="1:11" ht="0.95" customHeight="1" thickTop="1" x14ac:dyDescent="0.2">
      <c r="A517" s="255"/>
      <c r="B517" s="255"/>
      <c r="C517" s="255"/>
      <c r="D517" s="255"/>
      <c r="E517" s="255"/>
      <c r="F517" s="255"/>
      <c r="G517" s="255"/>
      <c r="H517" s="255"/>
      <c r="I517" s="255"/>
      <c r="J517" s="255"/>
      <c r="K517" s="255"/>
    </row>
    <row r="518" spans="1:11" ht="18" customHeight="1" x14ac:dyDescent="0.2">
      <c r="A518" s="260"/>
      <c r="B518" s="260" t="s">
        <v>719</v>
      </c>
      <c r="C518" s="259" t="s">
        <v>718</v>
      </c>
      <c r="D518" s="260" t="s">
        <v>717</v>
      </c>
      <c r="E518" s="260" t="s">
        <v>716</v>
      </c>
      <c r="F518" s="434" t="s">
        <v>715</v>
      </c>
      <c r="G518" s="434"/>
      <c r="H518" s="264" t="s">
        <v>714</v>
      </c>
      <c r="I518" s="259" t="s">
        <v>713</v>
      </c>
      <c r="J518" s="259" t="s">
        <v>712</v>
      </c>
      <c r="K518" s="259" t="s">
        <v>515</v>
      </c>
    </row>
    <row r="519" spans="1:11" ht="21.95" customHeight="1" x14ac:dyDescent="0.2">
      <c r="A519" s="263" t="s">
        <v>711</v>
      </c>
      <c r="B519" s="263" t="s">
        <v>1862</v>
      </c>
      <c r="C519" s="261" t="s">
        <v>1135</v>
      </c>
      <c r="D519" s="263" t="s">
        <v>76</v>
      </c>
      <c r="E519" s="263" t="s">
        <v>81</v>
      </c>
      <c r="F519" s="435" t="s">
        <v>956</v>
      </c>
      <c r="G519" s="435"/>
      <c r="H519" s="262" t="s">
        <v>78</v>
      </c>
      <c r="I519" s="261">
        <v>1</v>
      </c>
      <c r="J519" s="261" t="s">
        <v>1134</v>
      </c>
      <c r="K519" s="261" t="s">
        <v>1134</v>
      </c>
    </row>
    <row r="520" spans="1:11" ht="20.100000000000001" customHeight="1" x14ac:dyDescent="0.2">
      <c r="A520" s="439"/>
      <c r="B520" s="439"/>
      <c r="C520" s="439"/>
      <c r="D520" s="439"/>
      <c r="E520" s="439"/>
      <c r="F520" s="439"/>
      <c r="G520" s="439"/>
      <c r="H520" s="439" t="s">
        <v>661</v>
      </c>
      <c r="I520" s="439"/>
      <c r="J520" s="439"/>
      <c r="K520" s="252" t="s">
        <v>691</v>
      </c>
    </row>
    <row r="521" spans="1:11" ht="20.100000000000001" customHeight="1" x14ac:dyDescent="0.2">
      <c r="A521" s="439"/>
      <c r="B521" s="439"/>
      <c r="C521" s="439"/>
      <c r="D521" s="439"/>
      <c r="E521" s="439"/>
      <c r="F521" s="439"/>
      <c r="G521" s="439"/>
      <c r="H521" s="439" t="s">
        <v>659</v>
      </c>
      <c r="I521" s="439"/>
      <c r="J521" s="439"/>
      <c r="K521" s="252"/>
    </row>
    <row r="522" spans="1:11" ht="20.100000000000001" customHeight="1" x14ac:dyDescent="0.2">
      <c r="A522" s="439"/>
      <c r="B522" s="439"/>
      <c r="C522" s="439"/>
      <c r="D522" s="439"/>
      <c r="E522" s="439"/>
      <c r="F522" s="439"/>
      <c r="G522" s="439"/>
      <c r="H522" s="439" t="s">
        <v>658</v>
      </c>
      <c r="I522" s="439"/>
      <c r="J522" s="439"/>
      <c r="K522" s="252">
        <v>1</v>
      </c>
    </row>
    <row r="523" spans="1:11" ht="20.100000000000001" customHeight="1" x14ac:dyDescent="0.2">
      <c r="A523" s="439"/>
      <c r="B523" s="439"/>
      <c r="C523" s="439"/>
      <c r="D523" s="439"/>
      <c r="E523" s="439"/>
      <c r="F523" s="439"/>
      <c r="G523" s="439"/>
      <c r="H523" s="439" t="s">
        <v>657</v>
      </c>
      <c r="I523" s="439"/>
      <c r="J523" s="439"/>
      <c r="K523" s="252" t="s">
        <v>691</v>
      </c>
    </row>
    <row r="524" spans="1:11" ht="30" customHeight="1" x14ac:dyDescent="0.2">
      <c r="A524" s="260" t="s">
        <v>503</v>
      </c>
      <c r="B524" s="434" t="s">
        <v>881</v>
      </c>
      <c r="C524" s="434" t="s">
        <v>541</v>
      </c>
      <c r="D524" s="434" t="s">
        <v>541</v>
      </c>
      <c r="E524" s="434" t="s">
        <v>541</v>
      </c>
      <c r="F524" s="259" t="s">
        <v>653</v>
      </c>
      <c r="G524" s="259" t="s">
        <v>652</v>
      </c>
      <c r="H524" s="446" t="s">
        <v>499</v>
      </c>
      <c r="I524" s="447" t="s">
        <v>541</v>
      </c>
      <c r="J524" s="447" t="s">
        <v>541</v>
      </c>
      <c r="K524" s="259" t="s">
        <v>651</v>
      </c>
    </row>
    <row r="525" spans="1:11" ht="21.95" customHeight="1" x14ac:dyDescent="0.2">
      <c r="A525" s="272" t="s">
        <v>1133</v>
      </c>
      <c r="B525" s="436" t="s">
        <v>1132</v>
      </c>
      <c r="C525" s="449"/>
      <c r="D525" s="436"/>
      <c r="E525" s="436"/>
      <c r="F525" s="270" t="s">
        <v>1131</v>
      </c>
      <c r="G525" s="270" t="s">
        <v>78</v>
      </c>
      <c r="H525" s="449" t="s">
        <v>1130</v>
      </c>
      <c r="I525" s="449"/>
      <c r="J525" s="449"/>
      <c r="K525" s="270" t="s">
        <v>1129</v>
      </c>
    </row>
    <row r="526" spans="1:11" ht="20.100000000000001" customHeight="1" x14ac:dyDescent="0.2">
      <c r="A526" s="439"/>
      <c r="B526" s="439"/>
      <c r="C526" s="439"/>
      <c r="D526" s="439"/>
      <c r="E526" s="439"/>
      <c r="F526" s="439"/>
      <c r="G526" s="439"/>
      <c r="H526" s="439" t="s">
        <v>640</v>
      </c>
      <c r="I526" s="439"/>
      <c r="J526" s="439"/>
      <c r="K526" s="252" t="s">
        <v>1129</v>
      </c>
    </row>
    <row r="527" spans="1:11" x14ac:dyDescent="0.2">
      <c r="A527" s="256"/>
      <c r="B527" s="256"/>
      <c r="C527" s="256"/>
      <c r="D527" s="256"/>
      <c r="E527" s="256"/>
      <c r="F527" s="256" t="s">
        <v>638</v>
      </c>
      <c r="G527" s="256" t="s">
        <v>686</v>
      </c>
      <c r="H527" s="256" t="s">
        <v>636</v>
      </c>
      <c r="I527" s="256" t="s">
        <v>686</v>
      </c>
      <c r="J527" s="256" t="s">
        <v>634</v>
      </c>
      <c r="K527" s="256" t="s">
        <v>686</v>
      </c>
    </row>
    <row r="528" spans="1:11" x14ac:dyDescent="0.2">
      <c r="A528" s="256"/>
      <c r="B528" s="256"/>
      <c r="C528" s="256"/>
      <c r="D528" s="256"/>
      <c r="E528" s="256"/>
      <c r="F528" s="256" t="s">
        <v>632</v>
      </c>
      <c r="G528" s="256" t="s">
        <v>1128</v>
      </c>
      <c r="H528" s="438" t="s">
        <v>630</v>
      </c>
      <c r="I528" s="438"/>
      <c r="J528" s="438" t="s">
        <v>1127</v>
      </c>
      <c r="K528" s="438"/>
    </row>
    <row r="529" spans="1:11" ht="30" customHeight="1" thickBot="1" x14ac:dyDescent="0.25">
      <c r="A529" s="256"/>
      <c r="B529" s="256"/>
      <c r="C529" s="256"/>
      <c r="D529" s="256"/>
      <c r="E529" s="256"/>
      <c r="F529" s="256" t="s">
        <v>628</v>
      </c>
      <c r="G529" s="256" t="s">
        <v>1861</v>
      </c>
      <c r="H529" s="439" t="s">
        <v>626</v>
      </c>
      <c r="I529" s="439"/>
      <c r="J529" s="439" t="s">
        <v>1860</v>
      </c>
      <c r="K529" s="439"/>
    </row>
    <row r="530" spans="1:11" ht="0.95" customHeight="1" thickTop="1" x14ac:dyDescent="0.2">
      <c r="A530" s="255"/>
      <c r="B530" s="255"/>
      <c r="C530" s="255"/>
      <c r="D530" s="255"/>
      <c r="E530" s="255"/>
      <c r="F530" s="255"/>
      <c r="G530" s="255"/>
      <c r="H530" s="255"/>
      <c r="I530" s="255"/>
      <c r="J530" s="255"/>
      <c r="K530" s="255"/>
    </row>
    <row r="531" spans="1:11" ht="18" customHeight="1" x14ac:dyDescent="0.2">
      <c r="A531" s="260"/>
      <c r="B531" s="260" t="s">
        <v>719</v>
      </c>
      <c r="C531" s="259" t="s">
        <v>718</v>
      </c>
      <c r="D531" s="260" t="s">
        <v>717</v>
      </c>
      <c r="E531" s="260" t="s">
        <v>716</v>
      </c>
      <c r="F531" s="434" t="s">
        <v>715</v>
      </c>
      <c r="G531" s="434"/>
      <c r="H531" s="264" t="s">
        <v>714</v>
      </c>
      <c r="I531" s="259" t="s">
        <v>713</v>
      </c>
      <c r="J531" s="259" t="s">
        <v>712</v>
      </c>
      <c r="K531" s="259" t="s">
        <v>515</v>
      </c>
    </row>
    <row r="532" spans="1:11" ht="21.95" customHeight="1" x14ac:dyDescent="0.2">
      <c r="A532" s="263" t="s">
        <v>711</v>
      </c>
      <c r="B532" s="263" t="s">
        <v>1859</v>
      </c>
      <c r="C532" s="261" t="s">
        <v>957</v>
      </c>
      <c r="D532" s="263" t="s">
        <v>76</v>
      </c>
      <c r="E532" s="263" t="s">
        <v>84</v>
      </c>
      <c r="F532" s="435" t="s">
        <v>956</v>
      </c>
      <c r="G532" s="435"/>
      <c r="H532" s="262" t="s">
        <v>20</v>
      </c>
      <c r="I532" s="261">
        <v>1</v>
      </c>
      <c r="J532" s="261" t="s">
        <v>955</v>
      </c>
      <c r="K532" s="261" t="s">
        <v>955</v>
      </c>
    </row>
    <row r="533" spans="1:11" ht="21.95" customHeight="1" x14ac:dyDescent="0.2">
      <c r="A533" s="434" t="s">
        <v>706</v>
      </c>
      <c r="B533" s="434" t="s">
        <v>705</v>
      </c>
      <c r="C533" s="434" t="s">
        <v>541</v>
      </c>
      <c r="D533" s="434" t="s">
        <v>541</v>
      </c>
      <c r="E533" s="434" t="s">
        <v>541</v>
      </c>
      <c r="F533" s="446" t="s">
        <v>653</v>
      </c>
      <c r="G533" s="447" t="s">
        <v>704</v>
      </c>
      <c r="H533" s="447" t="s">
        <v>541</v>
      </c>
      <c r="I533" s="447" t="s">
        <v>703</v>
      </c>
      <c r="J533" s="447" t="s">
        <v>541</v>
      </c>
      <c r="K533" s="446" t="s">
        <v>651</v>
      </c>
    </row>
    <row r="534" spans="1:11" ht="21.95" customHeight="1" x14ac:dyDescent="0.2">
      <c r="A534" s="434" t="s">
        <v>541</v>
      </c>
      <c r="B534" s="434" t="s">
        <v>541</v>
      </c>
      <c r="C534" s="446" t="s">
        <v>541</v>
      </c>
      <c r="D534" s="446" t="s">
        <v>541</v>
      </c>
      <c r="E534" s="446" t="s">
        <v>541</v>
      </c>
      <c r="F534" s="446" t="s">
        <v>541</v>
      </c>
      <c r="G534" s="259" t="s">
        <v>702</v>
      </c>
      <c r="H534" s="259" t="s">
        <v>701</v>
      </c>
      <c r="I534" s="259" t="s">
        <v>702</v>
      </c>
      <c r="J534" s="259" t="s">
        <v>701</v>
      </c>
      <c r="K534" s="446" t="s">
        <v>541</v>
      </c>
    </row>
    <row r="535" spans="1:11" ht="21.95" customHeight="1" x14ac:dyDescent="0.2">
      <c r="A535" s="258" t="s">
        <v>922</v>
      </c>
      <c r="B535" s="437" t="s">
        <v>921</v>
      </c>
      <c r="C535" s="448"/>
      <c r="D535" s="437"/>
      <c r="E535" s="437"/>
      <c r="F535" s="257" t="s">
        <v>643</v>
      </c>
      <c r="G535" s="257" t="s">
        <v>953</v>
      </c>
      <c r="H535" s="257" t="s">
        <v>952</v>
      </c>
      <c r="I535" s="257" t="s">
        <v>920</v>
      </c>
      <c r="J535" s="257" t="s">
        <v>908</v>
      </c>
      <c r="K535" s="257" t="s">
        <v>954</v>
      </c>
    </row>
    <row r="536" spans="1:11" ht="21.95" customHeight="1" x14ac:dyDescent="0.2">
      <c r="A536" s="258" t="s">
        <v>906</v>
      </c>
      <c r="B536" s="437" t="s">
        <v>905</v>
      </c>
      <c r="C536" s="448"/>
      <c r="D536" s="437"/>
      <c r="E536" s="437"/>
      <c r="F536" s="257" t="s">
        <v>643</v>
      </c>
      <c r="G536" s="257" t="s">
        <v>953</v>
      </c>
      <c r="H536" s="257" t="s">
        <v>952</v>
      </c>
      <c r="I536" s="257" t="s">
        <v>902</v>
      </c>
      <c r="J536" s="257" t="s">
        <v>691</v>
      </c>
      <c r="K536" s="257" t="s">
        <v>951</v>
      </c>
    </row>
    <row r="537" spans="1:11" ht="21.95" customHeight="1" x14ac:dyDescent="0.2">
      <c r="A537" s="258" t="s">
        <v>950</v>
      </c>
      <c r="B537" s="437" t="s">
        <v>949</v>
      </c>
      <c r="C537" s="448"/>
      <c r="D537" s="437"/>
      <c r="E537" s="437"/>
      <c r="F537" s="257" t="s">
        <v>673</v>
      </c>
      <c r="G537" s="257" t="s">
        <v>687</v>
      </c>
      <c r="H537" s="257" t="s">
        <v>686</v>
      </c>
      <c r="I537" s="257" t="s">
        <v>948</v>
      </c>
      <c r="J537" s="257" t="s">
        <v>691</v>
      </c>
      <c r="K537" s="257" t="s">
        <v>947</v>
      </c>
    </row>
    <row r="538" spans="1:11" ht="21.95" customHeight="1" x14ac:dyDescent="0.2">
      <c r="A538" s="258" t="s">
        <v>946</v>
      </c>
      <c r="B538" s="437" t="s">
        <v>945</v>
      </c>
      <c r="C538" s="448"/>
      <c r="D538" s="437"/>
      <c r="E538" s="437"/>
      <c r="F538" s="257" t="s">
        <v>643</v>
      </c>
      <c r="G538" s="257" t="s">
        <v>687</v>
      </c>
      <c r="H538" s="257" t="s">
        <v>686</v>
      </c>
      <c r="I538" s="257" t="s">
        <v>944</v>
      </c>
      <c r="J538" s="257" t="s">
        <v>698</v>
      </c>
      <c r="K538" s="257" t="s">
        <v>944</v>
      </c>
    </row>
    <row r="539" spans="1:11" ht="20.100000000000001" customHeight="1" x14ac:dyDescent="0.2">
      <c r="A539" s="439"/>
      <c r="B539" s="439"/>
      <c r="C539" s="439"/>
      <c r="D539" s="439"/>
      <c r="E539" s="439"/>
      <c r="F539" s="439"/>
      <c r="G539" s="439"/>
      <c r="H539" s="439" t="s">
        <v>683</v>
      </c>
      <c r="I539" s="439"/>
      <c r="J539" s="439"/>
      <c r="K539" s="252" t="s">
        <v>943</v>
      </c>
    </row>
    <row r="540" spans="1:11" ht="30" customHeight="1" x14ac:dyDescent="0.2">
      <c r="A540" s="260" t="s">
        <v>681</v>
      </c>
      <c r="B540" s="434" t="s">
        <v>680</v>
      </c>
      <c r="C540" s="434" t="s">
        <v>541</v>
      </c>
      <c r="D540" s="434" t="s">
        <v>541</v>
      </c>
      <c r="E540" s="434" t="s">
        <v>541</v>
      </c>
      <c r="F540" s="259" t="s">
        <v>653</v>
      </c>
      <c r="G540" s="446" t="s">
        <v>679</v>
      </c>
      <c r="H540" s="447" t="s">
        <v>541</v>
      </c>
      <c r="I540" s="447" t="s">
        <v>541</v>
      </c>
      <c r="J540" s="447" t="s">
        <v>541</v>
      </c>
      <c r="K540" s="259" t="s">
        <v>651</v>
      </c>
    </row>
    <row r="541" spans="1:11" ht="21.95" customHeight="1" x14ac:dyDescent="0.2">
      <c r="A541" s="258" t="s">
        <v>891</v>
      </c>
      <c r="B541" s="437" t="s">
        <v>890</v>
      </c>
      <c r="C541" s="448"/>
      <c r="D541" s="437"/>
      <c r="E541" s="437"/>
      <c r="F541" s="257" t="s">
        <v>643</v>
      </c>
      <c r="G541" s="257"/>
      <c r="H541" s="257"/>
      <c r="I541" s="257"/>
      <c r="J541" s="257" t="s">
        <v>889</v>
      </c>
      <c r="K541" s="257" t="s">
        <v>889</v>
      </c>
    </row>
    <row r="542" spans="1:11" ht="21.95" customHeight="1" x14ac:dyDescent="0.2">
      <c r="A542" s="258" t="s">
        <v>670</v>
      </c>
      <c r="B542" s="437" t="s">
        <v>669</v>
      </c>
      <c r="C542" s="448"/>
      <c r="D542" s="437"/>
      <c r="E542" s="437"/>
      <c r="F542" s="257" t="s">
        <v>942</v>
      </c>
      <c r="G542" s="257"/>
      <c r="H542" s="257"/>
      <c r="I542" s="257"/>
      <c r="J542" s="257" t="s">
        <v>667</v>
      </c>
      <c r="K542" s="257" t="s">
        <v>941</v>
      </c>
    </row>
    <row r="543" spans="1:11" ht="20.100000000000001" customHeight="1" x14ac:dyDescent="0.2">
      <c r="A543" s="439"/>
      <c r="B543" s="439"/>
      <c r="C543" s="439"/>
      <c r="D543" s="439"/>
      <c r="E543" s="439"/>
      <c r="F543" s="439"/>
      <c r="G543" s="439"/>
      <c r="H543" s="439" t="s">
        <v>665</v>
      </c>
      <c r="I543" s="439"/>
      <c r="J543" s="439"/>
      <c r="K543" s="252" t="s">
        <v>940</v>
      </c>
    </row>
    <row r="544" spans="1:11" ht="20.100000000000001" customHeight="1" x14ac:dyDescent="0.2">
      <c r="A544" s="439"/>
      <c r="B544" s="439"/>
      <c r="C544" s="439"/>
      <c r="D544" s="439"/>
      <c r="E544" s="439"/>
      <c r="F544" s="439"/>
      <c r="G544" s="439"/>
      <c r="H544" s="439" t="s">
        <v>663</v>
      </c>
      <c r="I544" s="439"/>
      <c r="J544" s="439"/>
      <c r="K544" s="252" t="s">
        <v>939</v>
      </c>
    </row>
    <row r="545" spans="1:11" ht="20.100000000000001" customHeight="1" x14ac:dyDescent="0.2">
      <c r="A545" s="439"/>
      <c r="B545" s="439"/>
      <c r="C545" s="439"/>
      <c r="D545" s="439"/>
      <c r="E545" s="439"/>
      <c r="F545" s="439"/>
      <c r="G545" s="439"/>
      <c r="H545" s="439" t="s">
        <v>661</v>
      </c>
      <c r="I545" s="439"/>
      <c r="J545" s="439"/>
      <c r="K545" s="252" t="s">
        <v>938</v>
      </c>
    </row>
    <row r="546" spans="1:11" ht="20.100000000000001" customHeight="1" x14ac:dyDescent="0.2">
      <c r="A546" s="439"/>
      <c r="B546" s="439"/>
      <c r="C546" s="439"/>
      <c r="D546" s="439"/>
      <c r="E546" s="439"/>
      <c r="F546" s="439"/>
      <c r="G546" s="439"/>
      <c r="H546" s="439" t="s">
        <v>659</v>
      </c>
      <c r="I546" s="439"/>
      <c r="J546" s="439"/>
      <c r="K546" s="252"/>
    </row>
    <row r="547" spans="1:11" ht="20.100000000000001" customHeight="1" x14ac:dyDescent="0.2">
      <c r="A547" s="439"/>
      <c r="B547" s="439"/>
      <c r="C547" s="439"/>
      <c r="D547" s="439"/>
      <c r="E547" s="439"/>
      <c r="F547" s="439"/>
      <c r="G547" s="439"/>
      <c r="H547" s="439" t="s">
        <v>658</v>
      </c>
      <c r="I547" s="439"/>
      <c r="J547" s="439"/>
      <c r="K547" s="252">
        <v>1687</v>
      </c>
    </row>
    <row r="548" spans="1:11" ht="20.100000000000001" customHeight="1" x14ac:dyDescent="0.2">
      <c r="A548" s="439"/>
      <c r="B548" s="439"/>
      <c r="C548" s="439"/>
      <c r="D548" s="439"/>
      <c r="E548" s="439"/>
      <c r="F548" s="439"/>
      <c r="G548" s="439"/>
      <c r="H548" s="439" t="s">
        <v>657</v>
      </c>
      <c r="I548" s="439"/>
      <c r="J548" s="439"/>
      <c r="K548" s="252" t="s">
        <v>937</v>
      </c>
    </row>
    <row r="549" spans="1:11" ht="30" customHeight="1" x14ac:dyDescent="0.2">
      <c r="A549" s="260" t="s">
        <v>655</v>
      </c>
      <c r="B549" s="434" t="s">
        <v>654</v>
      </c>
      <c r="C549" s="434" t="s">
        <v>541</v>
      </c>
      <c r="D549" s="434" t="s">
        <v>541</v>
      </c>
      <c r="E549" s="434" t="s">
        <v>541</v>
      </c>
      <c r="F549" s="259" t="s">
        <v>653</v>
      </c>
      <c r="G549" s="259" t="s">
        <v>652</v>
      </c>
      <c r="H549" s="446" t="s">
        <v>499</v>
      </c>
      <c r="I549" s="447" t="s">
        <v>541</v>
      </c>
      <c r="J549" s="447" t="s">
        <v>541</v>
      </c>
      <c r="K549" s="259" t="s">
        <v>651</v>
      </c>
    </row>
    <row r="550" spans="1:11" ht="21.95" customHeight="1" x14ac:dyDescent="0.2">
      <c r="A550" s="258" t="s">
        <v>936</v>
      </c>
      <c r="B550" s="437" t="s">
        <v>935</v>
      </c>
      <c r="C550" s="448"/>
      <c r="D550" s="437"/>
      <c r="E550" s="437"/>
      <c r="F550" s="257" t="s">
        <v>934</v>
      </c>
      <c r="G550" s="257" t="s">
        <v>112</v>
      </c>
      <c r="H550" s="448" t="s">
        <v>933</v>
      </c>
      <c r="I550" s="448"/>
      <c r="J550" s="448"/>
      <c r="K550" s="257" t="s">
        <v>933</v>
      </c>
    </row>
    <row r="551" spans="1:11" ht="20.100000000000001" customHeight="1" x14ac:dyDescent="0.2">
      <c r="A551" s="439"/>
      <c r="B551" s="439"/>
      <c r="C551" s="439"/>
      <c r="D551" s="439"/>
      <c r="E551" s="439"/>
      <c r="F551" s="439"/>
      <c r="G551" s="439"/>
      <c r="H551" s="439" t="s">
        <v>640</v>
      </c>
      <c r="I551" s="439"/>
      <c r="J551" s="439"/>
      <c r="K551" s="252" t="s">
        <v>932</v>
      </c>
    </row>
    <row r="552" spans="1:11" x14ac:dyDescent="0.2">
      <c r="A552" s="256"/>
      <c r="B552" s="256"/>
      <c r="C552" s="256"/>
      <c r="D552" s="256"/>
      <c r="E552" s="256"/>
      <c r="F552" s="256" t="s">
        <v>638</v>
      </c>
      <c r="G552" s="256" t="s">
        <v>931</v>
      </c>
      <c r="H552" s="256" t="s">
        <v>636</v>
      </c>
      <c r="I552" s="256" t="s">
        <v>931</v>
      </c>
      <c r="J552" s="256" t="s">
        <v>634</v>
      </c>
      <c r="K552" s="256" t="s">
        <v>930</v>
      </c>
    </row>
    <row r="553" spans="1:11" x14ac:dyDescent="0.2">
      <c r="A553" s="256"/>
      <c r="B553" s="256"/>
      <c r="C553" s="256"/>
      <c r="D553" s="256"/>
      <c r="E553" s="256"/>
      <c r="F553" s="256" t="s">
        <v>632</v>
      </c>
      <c r="G553" s="256" t="s">
        <v>929</v>
      </c>
      <c r="H553" s="438" t="s">
        <v>630</v>
      </c>
      <c r="I553" s="438"/>
      <c r="J553" s="438" t="s">
        <v>928</v>
      </c>
      <c r="K553" s="438"/>
    </row>
    <row r="554" spans="1:11" ht="30" customHeight="1" thickBot="1" x14ac:dyDescent="0.25">
      <c r="A554" s="256"/>
      <c r="B554" s="256"/>
      <c r="C554" s="256"/>
      <c r="D554" s="256"/>
      <c r="E554" s="256"/>
      <c r="F554" s="256" t="s">
        <v>628</v>
      </c>
      <c r="G554" s="256" t="s">
        <v>1858</v>
      </c>
      <c r="H554" s="439" t="s">
        <v>626</v>
      </c>
      <c r="I554" s="439"/>
      <c r="J554" s="439" t="s">
        <v>1857</v>
      </c>
      <c r="K554" s="439"/>
    </row>
    <row r="555" spans="1:11" ht="0.95" customHeight="1" thickTop="1" x14ac:dyDescent="0.2">
      <c r="A555" s="255"/>
      <c r="B555" s="255"/>
      <c r="C555" s="255"/>
      <c r="D555" s="255"/>
      <c r="E555" s="255"/>
      <c r="F555" s="255"/>
      <c r="G555" s="255"/>
      <c r="H555" s="255"/>
      <c r="I555" s="255"/>
      <c r="J555" s="255"/>
      <c r="K555" s="255"/>
    </row>
    <row r="556" spans="1:11" ht="18" customHeight="1" x14ac:dyDescent="0.2">
      <c r="A556" s="260"/>
      <c r="B556" s="260" t="s">
        <v>719</v>
      </c>
      <c r="C556" s="259" t="s">
        <v>718</v>
      </c>
      <c r="D556" s="260" t="s">
        <v>717</v>
      </c>
      <c r="E556" s="260" t="s">
        <v>716</v>
      </c>
      <c r="F556" s="434" t="s">
        <v>715</v>
      </c>
      <c r="G556" s="434"/>
      <c r="H556" s="264" t="s">
        <v>714</v>
      </c>
      <c r="I556" s="259" t="s">
        <v>713</v>
      </c>
      <c r="J556" s="259" t="s">
        <v>712</v>
      </c>
      <c r="K556" s="259" t="s">
        <v>515</v>
      </c>
    </row>
    <row r="557" spans="1:11" ht="21.95" customHeight="1" x14ac:dyDescent="0.2">
      <c r="A557" s="263" t="s">
        <v>711</v>
      </c>
      <c r="B557" s="263" t="s">
        <v>1856</v>
      </c>
      <c r="C557" s="261" t="s">
        <v>1120</v>
      </c>
      <c r="D557" s="263" t="s">
        <v>76</v>
      </c>
      <c r="E557" s="263" t="s">
        <v>136</v>
      </c>
      <c r="F557" s="435" t="s">
        <v>956</v>
      </c>
      <c r="G557" s="435"/>
      <c r="H557" s="262" t="s">
        <v>78</v>
      </c>
      <c r="I557" s="261">
        <v>1</v>
      </c>
      <c r="J557" s="261" t="s">
        <v>1119</v>
      </c>
      <c r="K557" s="261" t="s">
        <v>1119</v>
      </c>
    </row>
    <row r="558" spans="1:11" ht="21.95" customHeight="1" x14ac:dyDescent="0.2">
      <c r="A558" s="434" t="s">
        <v>706</v>
      </c>
      <c r="B558" s="434" t="s">
        <v>705</v>
      </c>
      <c r="C558" s="434" t="s">
        <v>541</v>
      </c>
      <c r="D558" s="434" t="s">
        <v>541</v>
      </c>
      <c r="E558" s="434" t="s">
        <v>541</v>
      </c>
      <c r="F558" s="446" t="s">
        <v>653</v>
      </c>
      <c r="G558" s="447" t="s">
        <v>704</v>
      </c>
      <c r="H558" s="447" t="s">
        <v>541</v>
      </c>
      <c r="I558" s="447" t="s">
        <v>703</v>
      </c>
      <c r="J558" s="447" t="s">
        <v>541</v>
      </c>
      <c r="K558" s="446" t="s">
        <v>651</v>
      </c>
    </row>
    <row r="559" spans="1:11" ht="21.95" customHeight="1" x14ac:dyDescent="0.2">
      <c r="A559" s="434" t="s">
        <v>541</v>
      </c>
      <c r="B559" s="434" t="s">
        <v>541</v>
      </c>
      <c r="C559" s="446" t="s">
        <v>541</v>
      </c>
      <c r="D559" s="446" t="s">
        <v>541</v>
      </c>
      <c r="E559" s="446" t="s">
        <v>541</v>
      </c>
      <c r="F559" s="446" t="s">
        <v>541</v>
      </c>
      <c r="G559" s="259" t="s">
        <v>702</v>
      </c>
      <c r="H559" s="259" t="s">
        <v>701</v>
      </c>
      <c r="I559" s="259" t="s">
        <v>702</v>
      </c>
      <c r="J559" s="259" t="s">
        <v>701</v>
      </c>
      <c r="K559" s="446" t="s">
        <v>541</v>
      </c>
    </row>
    <row r="560" spans="1:11" ht="21.95" customHeight="1" x14ac:dyDescent="0.2">
      <c r="A560" s="258" t="s">
        <v>1118</v>
      </c>
      <c r="B560" s="437" t="s">
        <v>1117</v>
      </c>
      <c r="C560" s="448"/>
      <c r="D560" s="437"/>
      <c r="E560" s="437"/>
      <c r="F560" s="257" t="s">
        <v>643</v>
      </c>
      <c r="G560" s="257" t="s">
        <v>1104</v>
      </c>
      <c r="H560" s="257" t="s">
        <v>1103</v>
      </c>
      <c r="I560" s="257" t="s">
        <v>1116</v>
      </c>
      <c r="J560" s="257" t="s">
        <v>908</v>
      </c>
      <c r="K560" s="257" t="s">
        <v>1115</v>
      </c>
    </row>
    <row r="561" spans="1:11" ht="21.95" customHeight="1" x14ac:dyDescent="0.2">
      <c r="A561" s="258" t="s">
        <v>1114</v>
      </c>
      <c r="B561" s="437" t="s">
        <v>1113</v>
      </c>
      <c r="C561" s="448"/>
      <c r="D561" s="437"/>
      <c r="E561" s="437"/>
      <c r="F561" s="257" t="s">
        <v>643</v>
      </c>
      <c r="G561" s="257" t="s">
        <v>1104</v>
      </c>
      <c r="H561" s="257" t="s">
        <v>1103</v>
      </c>
      <c r="I561" s="257" t="s">
        <v>1112</v>
      </c>
      <c r="J561" s="257" t="s">
        <v>672</v>
      </c>
      <c r="K561" s="257" t="s">
        <v>1111</v>
      </c>
    </row>
    <row r="562" spans="1:11" ht="33" customHeight="1" x14ac:dyDescent="0.2">
      <c r="A562" s="258" t="s">
        <v>1110</v>
      </c>
      <c r="B562" s="437" t="s">
        <v>1109</v>
      </c>
      <c r="C562" s="448"/>
      <c r="D562" s="437"/>
      <c r="E562" s="437"/>
      <c r="F562" s="257" t="s">
        <v>643</v>
      </c>
      <c r="G562" s="257" t="s">
        <v>1104</v>
      </c>
      <c r="H562" s="257" t="s">
        <v>1103</v>
      </c>
      <c r="I562" s="257" t="s">
        <v>1108</v>
      </c>
      <c r="J562" s="257" t="s">
        <v>691</v>
      </c>
      <c r="K562" s="257" t="s">
        <v>1107</v>
      </c>
    </row>
    <row r="563" spans="1:11" ht="21.95" customHeight="1" x14ac:dyDescent="0.2">
      <c r="A563" s="258" t="s">
        <v>1106</v>
      </c>
      <c r="B563" s="437" t="s">
        <v>1105</v>
      </c>
      <c r="C563" s="448"/>
      <c r="D563" s="437"/>
      <c r="E563" s="437"/>
      <c r="F563" s="257" t="s">
        <v>643</v>
      </c>
      <c r="G563" s="257" t="s">
        <v>1104</v>
      </c>
      <c r="H563" s="257" t="s">
        <v>1103</v>
      </c>
      <c r="I563" s="257" t="s">
        <v>1102</v>
      </c>
      <c r="J563" s="257" t="s">
        <v>672</v>
      </c>
      <c r="K563" s="257" t="s">
        <v>1101</v>
      </c>
    </row>
    <row r="564" spans="1:11" ht="20.100000000000001" customHeight="1" x14ac:dyDescent="0.2">
      <c r="A564" s="439"/>
      <c r="B564" s="439"/>
      <c r="C564" s="439"/>
      <c r="D564" s="439"/>
      <c r="E564" s="439"/>
      <c r="F564" s="439"/>
      <c r="G564" s="439"/>
      <c r="H564" s="439" t="s">
        <v>683</v>
      </c>
      <c r="I564" s="439"/>
      <c r="J564" s="439"/>
      <c r="K564" s="252" t="s">
        <v>1100</v>
      </c>
    </row>
    <row r="565" spans="1:11" ht="30" customHeight="1" x14ac:dyDescent="0.2">
      <c r="A565" s="260" t="s">
        <v>681</v>
      </c>
      <c r="B565" s="434" t="s">
        <v>680</v>
      </c>
      <c r="C565" s="434" t="s">
        <v>541</v>
      </c>
      <c r="D565" s="434" t="s">
        <v>541</v>
      </c>
      <c r="E565" s="434" t="s">
        <v>541</v>
      </c>
      <c r="F565" s="259" t="s">
        <v>653</v>
      </c>
      <c r="G565" s="446" t="s">
        <v>679</v>
      </c>
      <c r="H565" s="447" t="s">
        <v>541</v>
      </c>
      <c r="I565" s="447" t="s">
        <v>541</v>
      </c>
      <c r="J565" s="447" t="s">
        <v>541</v>
      </c>
      <c r="K565" s="259" t="s">
        <v>651</v>
      </c>
    </row>
    <row r="566" spans="1:11" ht="21.95" customHeight="1" x14ac:dyDescent="0.2">
      <c r="A566" s="258" t="s">
        <v>678</v>
      </c>
      <c r="B566" s="437" t="s">
        <v>677</v>
      </c>
      <c r="C566" s="448"/>
      <c r="D566" s="437"/>
      <c r="E566" s="437"/>
      <c r="F566" s="257" t="s">
        <v>643</v>
      </c>
      <c r="G566" s="257"/>
      <c r="H566" s="257"/>
      <c r="I566" s="257"/>
      <c r="J566" s="257" t="s">
        <v>676</v>
      </c>
      <c r="K566" s="257" t="s">
        <v>676</v>
      </c>
    </row>
    <row r="567" spans="1:11" ht="21.95" customHeight="1" x14ac:dyDescent="0.2">
      <c r="A567" s="258" t="s">
        <v>670</v>
      </c>
      <c r="B567" s="437" t="s">
        <v>669</v>
      </c>
      <c r="C567" s="448"/>
      <c r="D567" s="437"/>
      <c r="E567" s="437"/>
      <c r="F567" s="257" t="s">
        <v>1099</v>
      </c>
      <c r="G567" s="257"/>
      <c r="H567" s="257"/>
      <c r="I567" s="257"/>
      <c r="J567" s="257" t="s">
        <v>667</v>
      </c>
      <c r="K567" s="257" t="s">
        <v>1098</v>
      </c>
    </row>
    <row r="568" spans="1:11" ht="20.100000000000001" customHeight="1" x14ac:dyDescent="0.2">
      <c r="A568" s="439"/>
      <c r="B568" s="439"/>
      <c r="C568" s="439"/>
      <c r="D568" s="439"/>
      <c r="E568" s="439"/>
      <c r="F568" s="439"/>
      <c r="G568" s="439"/>
      <c r="H568" s="439" t="s">
        <v>665</v>
      </c>
      <c r="I568" s="439"/>
      <c r="J568" s="439"/>
      <c r="K568" s="252" t="s">
        <v>1097</v>
      </c>
    </row>
    <row r="569" spans="1:11" ht="20.100000000000001" customHeight="1" x14ac:dyDescent="0.2">
      <c r="A569" s="439"/>
      <c r="B569" s="439"/>
      <c r="C569" s="439"/>
      <c r="D569" s="439"/>
      <c r="E569" s="439"/>
      <c r="F569" s="439"/>
      <c r="G569" s="439"/>
      <c r="H569" s="439" t="s">
        <v>663</v>
      </c>
      <c r="I569" s="439"/>
      <c r="J569" s="439"/>
      <c r="K569" s="252" t="s">
        <v>1096</v>
      </c>
    </row>
    <row r="570" spans="1:11" ht="20.100000000000001" customHeight="1" x14ac:dyDescent="0.2">
      <c r="A570" s="439"/>
      <c r="B570" s="439"/>
      <c r="C570" s="439"/>
      <c r="D570" s="439"/>
      <c r="E570" s="439"/>
      <c r="F570" s="439"/>
      <c r="G570" s="439"/>
      <c r="H570" s="439" t="s">
        <v>661</v>
      </c>
      <c r="I570" s="439"/>
      <c r="J570" s="439"/>
      <c r="K570" s="252" t="s">
        <v>1095</v>
      </c>
    </row>
    <row r="571" spans="1:11" ht="20.100000000000001" customHeight="1" x14ac:dyDescent="0.2">
      <c r="A571" s="439"/>
      <c r="B571" s="439"/>
      <c r="C571" s="439"/>
      <c r="D571" s="439"/>
      <c r="E571" s="439"/>
      <c r="F571" s="439"/>
      <c r="G571" s="439"/>
      <c r="H571" s="439" t="s">
        <v>659</v>
      </c>
      <c r="I571" s="439"/>
      <c r="J571" s="439"/>
      <c r="K571" s="252"/>
    </row>
    <row r="572" spans="1:11" ht="20.100000000000001" customHeight="1" x14ac:dyDescent="0.2">
      <c r="A572" s="439"/>
      <c r="B572" s="439"/>
      <c r="C572" s="439"/>
      <c r="D572" s="439"/>
      <c r="E572" s="439"/>
      <c r="F572" s="439"/>
      <c r="G572" s="439"/>
      <c r="H572" s="439" t="s">
        <v>658</v>
      </c>
      <c r="I572" s="439"/>
      <c r="J572" s="439"/>
      <c r="K572" s="252">
        <v>1</v>
      </c>
    </row>
    <row r="573" spans="1:11" ht="20.100000000000001" customHeight="1" x14ac:dyDescent="0.2">
      <c r="A573" s="439"/>
      <c r="B573" s="439"/>
      <c r="C573" s="439"/>
      <c r="D573" s="439"/>
      <c r="E573" s="439"/>
      <c r="F573" s="439"/>
      <c r="G573" s="439"/>
      <c r="H573" s="439" t="s">
        <v>657</v>
      </c>
      <c r="I573" s="439"/>
      <c r="J573" s="439"/>
      <c r="K573" s="252" t="s">
        <v>1095</v>
      </c>
    </row>
    <row r="574" spans="1:11" ht="30" customHeight="1" x14ac:dyDescent="0.2">
      <c r="A574" s="260" t="s">
        <v>655</v>
      </c>
      <c r="B574" s="434" t="s">
        <v>654</v>
      </c>
      <c r="C574" s="434" t="s">
        <v>541</v>
      </c>
      <c r="D574" s="434" t="s">
        <v>541</v>
      </c>
      <c r="E574" s="434" t="s">
        <v>541</v>
      </c>
      <c r="F574" s="259" t="s">
        <v>653</v>
      </c>
      <c r="G574" s="259" t="s">
        <v>652</v>
      </c>
      <c r="H574" s="446" t="s">
        <v>499</v>
      </c>
      <c r="I574" s="447" t="s">
        <v>541</v>
      </c>
      <c r="J574" s="447" t="s">
        <v>541</v>
      </c>
      <c r="K574" s="259" t="s">
        <v>651</v>
      </c>
    </row>
    <row r="575" spans="1:11" ht="21.95" customHeight="1" x14ac:dyDescent="0.2">
      <c r="A575" s="258" t="s">
        <v>1094</v>
      </c>
      <c r="B575" s="437" t="s">
        <v>1093</v>
      </c>
      <c r="C575" s="448"/>
      <c r="D575" s="437"/>
      <c r="E575" s="437"/>
      <c r="F575" s="257" t="s">
        <v>1092</v>
      </c>
      <c r="G575" s="257" t="s">
        <v>642</v>
      </c>
      <c r="H575" s="448" t="s">
        <v>1091</v>
      </c>
      <c r="I575" s="448"/>
      <c r="J575" s="448"/>
      <c r="K575" s="257" t="s">
        <v>1091</v>
      </c>
    </row>
    <row r="576" spans="1:11" ht="20.100000000000001" customHeight="1" x14ac:dyDescent="0.2">
      <c r="A576" s="439"/>
      <c r="B576" s="439"/>
      <c r="C576" s="439"/>
      <c r="D576" s="439"/>
      <c r="E576" s="439"/>
      <c r="F576" s="439"/>
      <c r="G576" s="439"/>
      <c r="H576" s="439" t="s">
        <v>640</v>
      </c>
      <c r="I576" s="439"/>
      <c r="J576" s="439"/>
      <c r="K576" s="252" t="s">
        <v>1090</v>
      </c>
    </row>
    <row r="577" spans="1:11" ht="30" customHeight="1" x14ac:dyDescent="0.2">
      <c r="A577" s="260" t="s">
        <v>503</v>
      </c>
      <c r="B577" s="434" t="s">
        <v>881</v>
      </c>
      <c r="C577" s="434" t="s">
        <v>541</v>
      </c>
      <c r="D577" s="434" t="s">
        <v>541</v>
      </c>
      <c r="E577" s="434" t="s">
        <v>541</v>
      </c>
      <c r="F577" s="259" t="s">
        <v>653</v>
      </c>
      <c r="G577" s="259" t="s">
        <v>652</v>
      </c>
      <c r="H577" s="446" t="s">
        <v>499</v>
      </c>
      <c r="I577" s="447" t="s">
        <v>541</v>
      </c>
      <c r="J577" s="447" t="s">
        <v>541</v>
      </c>
      <c r="K577" s="259" t="s">
        <v>651</v>
      </c>
    </row>
    <row r="578" spans="1:11" ht="21.95" customHeight="1" x14ac:dyDescent="0.2">
      <c r="A578" s="272" t="s">
        <v>1089</v>
      </c>
      <c r="B578" s="436" t="s">
        <v>1088</v>
      </c>
      <c r="C578" s="449"/>
      <c r="D578" s="436"/>
      <c r="E578" s="436"/>
      <c r="F578" s="270" t="s">
        <v>1087</v>
      </c>
      <c r="G578" s="270" t="s">
        <v>78</v>
      </c>
      <c r="H578" s="449" t="s">
        <v>691</v>
      </c>
      <c r="I578" s="449"/>
      <c r="J578" s="449"/>
      <c r="K578" s="270" t="s">
        <v>691</v>
      </c>
    </row>
    <row r="579" spans="1:11" ht="20.100000000000001" customHeight="1" x14ac:dyDescent="0.2">
      <c r="A579" s="439"/>
      <c r="B579" s="439"/>
      <c r="C579" s="439"/>
      <c r="D579" s="439"/>
      <c r="E579" s="439"/>
      <c r="F579" s="439"/>
      <c r="G579" s="439"/>
      <c r="H579" s="439" t="s">
        <v>640</v>
      </c>
      <c r="I579" s="439"/>
      <c r="J579" s="439"/>
      <c r="K579" s="252" t="s">
        <v>691</v>
      </c>
    </row>
    <row r="580" spans="1:11" x14ac:dyDescent="0.2">
      <c r="A580" s="256"/>
      <c r="B580" s="256"/>
      <c r="C580" s="256"/>
      <c r="D580" s="256"/>
      <c r="E580" s="256"/>
      <c r="F580" s="256" t="s">
        <v>638</v>
      </c>
      <c r="G580" s="256" t="s">
        <v>1086</v>
      </c>
      <c r="H580" s="256" t="s">
        <v>636</v>
      </c>
      <c r="I580" s="256" t="s">
        <v>1085</v>
      </c>
      <c r="J580" s="256" t="s">
        <v>634</v>
      </c>
      <c r="K580" s="256" t="s">
        <v>1084</v>
      </c>
    </row>
    <row r="581" spans="1:11" x14ac:dyDescent="0.2">
      <c r="A581" s="256"/>
      <c r="B581" s="256"/>
      <c r="C581" s="256"/>
      <c r="D581" s="256"/>
      <c r="E581" s="256"/>
      <c r="F581" s="256" t="s">
        <v>632</v>
      </c>
      <c r="G581" s="256" t="s">
        <v>1083</v>
      </c>
      <c r="H581" s="438" t="s">
        <v>630</v>
      </c>
      <c r="I581" s="438"/>
      <c r="J581" s="438" t="s">
        <v>1082</v>
      </c>
      <c r="K581" s="438"/>
    </row>
    <row r="582" spans="1:11" ht="30" customHeight="1" thickBot="1" x14ac:dyDescent="0.25">
      <c r="A582" s="256"/>
      <c r="B582" s="256"/>
      <c r="C582" s="256"/>
      <c r="D582" s="256"/>
      <c r="E582" s="256"/>
      <c r="F582" s="256" t="s">
        <v>628</v>
      </c>
      <c r="G582" s="256" t="s">
        <v>1855</v>
      </c>
      <c r="H582" s="439" t="s">
        <v>626</v>
      </c>
      <c r="I582" s="439"/>
      <c r="J582" s="439" t="s">
        <v>1854</v>
      </c>
      <c r="K582" s="439"/>
    </row>
    <row r="583" spans="1:11" ht="0.95" customHeight="1" thickTop="1" x14ac:dyDescent="0.2">
      <c r="A583" s="255"/>
      <c r="B583" s="255"/>
      <c r="C583" s="255"/>
      <c r="D583" s="255"/>
      <c r="E583" s="255"/>
      <c r="F583" s="255"/>
      <c r="G583" s="255"/>
      <c r="H583" s="255"/>
      <c r="I583" s="255"/>
      <c r="J583" s="255"/>
      <c r="K583" s="255"/>
    </row>
    <row r="584" spans="1:11" ht="18" customHeight="1" x14ac:dyDescent="0.2">
      <c r="A584" s="260"/>
      <c r="B584" s="260" t="s">
        <v>719</v>
      </c>
      <c r="C584" s="259" t="s">
        <v>718</v>
      </c>
      <c r="D584" s="260" t="s">
        <v>717</v>
      </c>
      <c r="E584" s="260" t="s">
        <v>716</v>
      </c>
      <c r="F584" s="434" t="s">
        <v>715</v>
      </c>
      <c r="G584" s="434"/>
      <c r="H584" s="264" t="s">
        <v>714</v>
      </c>
      <c r="I584" s="259" t="s">
        <v>713</v>
      </c>
      <c r="J584" s="259" t="s">
        <v>712</v>
      </c>
      <c r="K584" s="259" t="s">
        <v>515</v>
      </c>
    </row>
    <row r="585" spans="1:11" ht="21.95" customHeight="1" x14ac:dyDescent="0.2">
      <c r="A585" s="263" t="s">
        <v>711</v>
      </c>
      <c r="B585" s="263" t="s">
        <v>1853</v>
      </c>
      <c r="C585" s="261" t="s">
        <v>869</v>
      </c>
      <c r="D585" s="263" t="s">
        <v>76</v>
      </c>
      <c r="E585" s="263" t="s">
        <v>1627</v>
      </c>
      <c r="F585" s="435" t="s">
        <v>867</v>
      </c>
      <c r="G585" s="435"/>
      <c r="H585" s="262" t="s">
        <v>91</v>
      </c>
      <c r="I585" s="261">
        <v>1</v>
      </c>
      <c r="J585" s="261" t="s">
        <v>866</v>
      </c>
      <c r="K585" s="261" t="s">
        <v>866</v>
      </c>
    </row>
    <row r="586" spans="1:11" ht="21.95" customHeight="1" x14ac:dyDescent="0.2">
      <c r="A586" s="434" t="s">
        <v>706</v>
      </c>
      <c r="B586" s="434" t="s">
        <v>705</v>
      </c>
      <c r="C586" s="434" t="s">
        <v>541</v>
      </c>
      <c r="D586" s="434" t="s">
        <v>541</v>
      </c>
      <c r="E586" s="434" t="s">
        <v>541</v>
      </c>
      <c r="F586" s="446" t="s">
        <v>653</v>
      </c>
      <c r="G586" s="447" t="s">
        <v>704</v>
      </c>
      <c r="H586" s="447" t="s">
        <v>541</v>
      </c>
      <c r="I586" s="447" t="s">
        <v>703</v>
      </c>
      <c r="J586" s="447" t="s">
        <v>541</v>
      </c>
      <c r="K586" s="446" t="s">
        <v>651</v>
      </c>
    </row>
    <row r="587" spans="1:11" ht="21.95" customHeight="1" x14ac:dyDescent="0.2">
      <c r="A587" s="434" t="s">
        <v>541</v>
      </c>
      <c r="B587" s="434" t="s">
        <v>541</v>
      </c>
      <c r="C587" s="446" t="s">
        <v>541</v>
      </c>
      <c r="D587" s="446" t="s">
        <v>541</v>
      </c>
      <c r="E587" s="446" t="s">
        <v>541</v>
      </c>
      <c r="F587" s="446" t="s">
        <v>541</v>
      </c>
      <c r="G587" s="259" t="s">
        <v>702</v>
      </c>
      <c r="H587" s="259" t="s">
        <v>701</v>
      </c>
      <c r="I587" s="259" t="s">
        <v>702</v>
      </c>
      <c r="J587" s="259" t="s">
        <v>701</v>
      </c>
      <c r="K587" s="446" t="s">
        <v>541</v>
      </c>
    </row>
    <row r="588" spans="1:11" ht="21.95" customHeight="1" x14ac:dyDescent="0.2">
      <c r="A588" s="258" t="s">
        <v>865</v>
      </c>
      <c r="B588" s="437" t="s">
        <v>864</v>
      </c>
      <c r="C588" s="448"/>
      <c r="D588" s="437"/>
      <c r="E588" s="437"/>
      <c r="F588" s="257" t="s">
        <v>643</v>
      </c>
      <c r="G588" s="257" t="s">
        <v>687</v>
      </c>
      <c r="H588" s="257" t="s">
        <v>686</v>
      </c>
      <c r="I588" s="257" t="s">
        <v>863</v>
      </c>
      <c r="J588" s="257" t="s">
        <v>698</v>
      </c>
      <c r="K588" s="257" t="s">
        <v>863</v>
      </c>
    </row>
    <row r="589" spans="1:11" ht="20.100000000000001" customHeight="1" x14ac:dyDescent="0.2">
      <c r="A589" s="439"/>
      <c r="B589" s="439"/>
      <c r="C589" s="439"/>
      <c r="D589" s="439"/>
      <c r="E589" s="439"/>
      <c r="F589" s="439"/>
      <c r="G589" s="439"/>
      <c r="H589" s="439" t="s">
        <v>683</v>
      </c>
      <c r="I589" s="439"/>
      <c r="J589" s="439"/>
      <c r="K589" s="252" t="s">
        <v>863</v>
      </c>
    </row>
    <row r="590" spans="1:11" ht="20.100000000000001" customHeight="1" x14ac:dyDescent="0.2">
      <c r="A590" s="439"/>
      <c r="B590" s="439"/>
      <c r="C590" s="439"/>
      <c r="D590" s="439"/>
      <c r="E590" s="439"/>
      <c r="F590" s="439"/>
      <c r="G590" s="439"/>
      <c r="H590" s="439" t="s">
        <v>661</v>
      </c>
      <c r="I590" s="439"/>
      <c r="J590" s="439"/>
      <c r="K590" s="252" t="s">
        <v>863</v>
      </c>
    </row>
    <row r="591" spans="1:11" ht="20.100000000000001" customHeight="1" x14ac:dyDescent="0.2">
      <c r="A591" s="439"/>
      <c r="B591" s="439"/>
      <c r="C591" s="439"/>
      <c r="D591" s="439"/>
      <c r="E591" s="439"/>
      <c r="F591" s="439"/>
      <c r="G591" s="439"/>
      <c r="H591" s="439" t="s">
        <v>659</v>
      </c>
      <c r="I591" s="439"/>
      <c r="J591" s="439"/>
      <c r="K591" s="252"/>
    </row>
    <row r="592" spans="1:11" ht="20.100000000000001" customHeight="1" x14ac:dyDescent="0.2">
      <c r="A592" s="439"/>
      <c r="B592" s="439"/>
      <c r="C592" s="439"/>
      <c r="D592" s="439"/>
      <c r="E592" s="439"/>
      <c r="F592" s="439"/>
      <c r="G592" s="439"/>
      <c r="H592" s="439" t="s">
        <v>658</v>
      </c>
      <c r="I592" s="439"/>
      <c r="J592" s="439"/>
      <c r="K592" s="252">
        <v>374</v>
      </c>
    </row>
    <row r="593" spans="1:11" ht="20.100000000000001" customHeight="1" x14ac:dyDescent="0.2">
      <c r="A593" s="439"/>
      <c r="B593" s="439"/>
      <c r="C593" s="439"/>
      <c r="D593" s="439"/>
      <c r="E593" s="439"/>
      <c r="F593" s="439"/>
      <c r="G593" s="439"/>
      <c r="H593" s="439" t="s">
        <v>657</v>
      </c>
      <c r="I593" s="439"/>
      <c r="J593" s="439"/>
      <c r="K593" s="252" t="s">
        <v>862</v>
      </c>
    </row>
    <row r="594" spans="1:11" x14ac:dyDescent="0.2">
      <c r="A594" s="256"/>
      <c r="B594" s="256"/>
      <c r="C594" s="256"/>
      <c r="D594" s="256"/>
      <c r="E594" s="256"/>
      <c r="F594" s="256" t="s">
        <v>638</v>
      </c>
      <c r="G594" s="256" t="s">
        <v>686</v>
      </c>
      <c r="H594" s="256" t="s">
        <v>636</v>
      </c>
      <c r="I594" s="256" t="s">
        <v>686</v>
      </c>
      <c r="J594" s="256" t="s">
        <v>634</v>
      </c>
      <c r="K594" s="256" t="s">
        <v>686</v>
      </c>
    </row>
    <row r="595" spans="1:11" x14ac:dyDescent="0.2">
      <c r="A595" s="256"/>
      <c r="B595" s="256"/>
      <c r="C595" s="256"/>
      <c r="D595" s="256"/>
      <c r="E595" s="256"/>
      <c r="F595" s="256" t="s">
        <v>632</v>
      </c>
      <c r="G595" s="256" t="s">
        <v>861</v>
      </c>
      <c r="H595" s="438" t="s">
        <v>630</v>
      </c>
      <c r="I595" s="438"/>
      <c r="J595" s="438" t="s">
        <v>860</v>
      </c>
      <c r="K595" s="438"/>
    </row>
    <row r="596" spans="1:11" ht="30" customHeight="1" thickBot="1" x14ac:dyDescent="0.25">
      <c r="A596" s="256"/>
      <c r="B596" s="256"/>
      <c r="C596" s="256"/>
      <c r="D596" s="256"/>
      <c r="E596" s="256"/>
      <c r="F596" s="256" t="s">
        <v>628</v>
      </c>
      <c r="G596" s="256" t="s">
        <v>1852</v>
      </c>
      <c r="H596" s="439" t="s">
        <v>626</v>
      </c>
      <c r="I596" s="439"/>
      <c r="J596" s="439" t="s">
        <v>1851</v>
      </c>
      <c r="K596" s="439"/>
    </row>
    <row r="597" spans="1:11" ht="0.95" customHeight="1" thickTop="1" x14ac:dyDescent="0.2">
      <c r="A597" s="255"/>
      <c r="B597" s="255"/>
      <c r="C597" s="255"/>
      <c r="D597" s="255"/>
      <c r="E597" s="255"/>
      <c r="F597" s="255"/>
      <c r="G597" s="255"/>
      <c r="H597" s="255"/>
      <c r="I597" s="255"/>
      <c r="J597" s="255"/>
      <c r="K597" s="255"/>
    </row>
    <row r="598" spans="1:11" ht="18" customHeight="1" x14ac:dyDescent="0.2">
      <c r="A598" s="260"/>
      <c r="B598" s="260" t="s">
        <v>719</v>
      </c>
      <c r="C598" s="259" t="s">
        <v>718</v>
      </c>
      <c r="D598" s="260" t="s">
        <v>717</v>
      </c>
      <c r="E598" s="260" t="s">
        <v>716</v>
      </c>
      <c r="F598" s="434" t="s">
        <v>715</v>
      </c>
      <c r="G598" s="434"/>
      <c r="H598" s="264" t="s">
        <v>714</v>
      </c>
      <c r="I598" s="259" t="s">
        <v>713</v>
      </c>
      <c r="J598" s="259" t="s">
        <v>712</v>
      </c>
      <c r="K598" s="259" t="s">
        <v>515</v>
      </c>
    </row>
    <row r="599" spans="1:11" ht="21.95" customHeight="1" x14ac:dyDescent="0.2">
      <c r="A599" s="263" t="s">
        <v>711</v>
      </c>
      <c r="B599" s="263" t="s">
        <v>1850</v>
      </c>
      <c r="C599" s="261" t="s">
        <v>1075</v>
      </c>
      <c r="D599" s="263" t="s">
        <v>76</v>
      </c>
      <c r="E599" s="263" t="s">
        <v>98</v>
      </c>
      <c r="F599" s="435" t="s">
        <v>956</v>
      </c>
      <c r="G599" s="435"/>
      <c r="H599" s="262" t="s">
        <v>78</v>
      </c>
      <c r="I599" s="261">
        <v>1</v>
      </c>
      <c r="J599" s="261" t="s">
        <v>1074</v>
      </c>
      <c r="K599" s="261" t="s">
        <v>1074</v>
      </c>
    </row>
    <row r="600" spans="1:11" ht="21.95" customHeight="1" x14ac:dyDescent="0.2">
      <c r="A600" s="434" t="s">
        <v>706</v>
      </c>
      <c r="B600" s="434" t="s">
        <v>705</v>
      </c>
      <c r="C600" s="434" t="s">
        <v>541</v>
      </c>
      <c r="D600" s="434" t="s">
        <v>541</v>
      </c>
      <c r="E600" s="434" t="s">
        <v>541</v>
      </c>
      <c r="F600" s="446" t="s">
        <v>653</v>
      </c>
      <c r="G600" s="447" t="s">
        <v>704</v>
      </c>
      <c r="H600" s="447" t="s">
        <v>541</v>
      </c>
      <c r="I600" s="447" t="s">
        <v>703</v>
      </c>
      <c r="J600" s="447" t="s">
        <v>541</v>
      </c>
      <c r="K600" s="446" t="s">
        <v>651</v>
      </c>
    </row>
    <row r="601" spans="1:11" ht="21.95" customHeight="1" x14ac:dyDescent="0.2">
      <c r="A601" s="434" t="s">
        <v>541</v>
      </c>
      <c r="B601" s="434" t="s">
        <v>541</v>
      </c>
      <c r="C601" s="446" t="s">
        <v>541</v>
      </c>
      <c r="D601" s="446" t="s">
        <v>541</v>
      </c>
      <c r="E601" s="446" t="s">
        <v>541</v>
      </c>
      <c r="F601" s="446" t="s">
        <v>541</v>
      </c>
      <c r="G601" s="259" t="s">
        <v>702</v>
      </c>
      <c r="H601" s="259" t="s">
        <v>701</v>
      </c>
      <c r="I601" s="259" t="s">
        <v>702</v>
      </c>
      <c r="J601" s="259" t="s">
        <v>701</v>
      </c>
      <c r="K601" s="446" t="s">
        <v>541</v>
      </c>
    </row>
    <row r="602" spans="1:11" ht="21.95" customHeight="1" x14ac:dyDescent="0.2">
      <c r="A602" s="258" t="s">
        <v>865</v>
      </c>
      <c r="B602" s="437" t="s">
        <v>864</v>
      </c>
      <c r="C602" s="448"/>
      <c r="D602" s="437"/>
      <c r="E602" s="437"/>
      <c r="F602" s="257" t="s">
        <v>1073</v>
      </c>
      <c r="G602" s="257" t="s">
        <v>687</v>
      </c>
      <c r="H602" s="257" t="s">
        <v>686</v>
      </c>
      <c r="I602" s="257" t="s">
        <v>863</v>
      </c>
      <c r="J602" s="257" t="s">
        <v>698</v>
      </c>
      <c r="K602" s="257" t="s">
        <v>1072</v>
      </c>
    </row>
    <row r="603" spans="1:11" ht="20.100000000000001" customHeight="1" x14ac:dyDescent="0.2">
      <c r="A603" s="439"/>
      <c r="B603" s="439"/>
      <c r="C603" s="439"/>
      <c r="D603" s="439"/>
      <c r="E603" s="439"/>
      <c r="F603" s="439"/>
      <c r="G603" s="439"/>
      <c r="H603" s="439" t="s">
        <v>683</v>
      </c>
      <c r="I603" s="439"/>
      <c r="J603" s="439"/>
      <c r="K603" s="252" t="s">
        <v>1072</v>
      </c>
    </row>
    <row r="604" spans="1:11" ht="30" customHeight="1" x14ac:dyDescent="0.2">
      <c r="A604" s="260" t="s">
        <v>681</v>
      </c>
      <c r="B604" s="434" t="s">
        <v>680</v>
      </c>
      <c r="C604" s="434" t="s">
        <v>541</v>
      </c>
      <c r="D604" s="434" t="s">
        <v>541</v>
      </c>
      <c r="E604" s="434" t="s">
        <v>541</v>
      </c>
      <c r="F604" s="259" t="s">
        <v>653</v>
      </c>
      <c r="G604" s="446" t="s">
        <v>679</v>
      </c>
      <c r="H604" s="447" t="s">
        <v>541</v>
      </c>
      <c r="I604" s="447" t="s">
        <v>541</v>
      </c>
      <c r="J604" s="447" t="s">
        <v>541</v>
      </c>
      <c r="K604" s="259" t="s">
        <v>651</v>
      </c>
    </row>
    <row r="605" spans="1:11" ht="21.95" customHeight="1" x14ac:dyDescent="0.2">
      <c r="A605" s="258" t="s">
        <v>678</v>
      </c>
      <c r="B605" s="437" t="s">
        <v>677</v>
      </c>
      <c r="C605" s="448"/>
      <c r="D605" s="437"/>
      <c r="E605" s="437"/>
      <c r="F605" s="257" t="s">
        <v>1071</v>
      </c>
      <c r="G605" s="257"/>
      <c r="H605" s="257"/>
      <c r="I605" s="257"/>
      <c r="J605" s="257" t="s">
        <v>676</v>
      </c>
      <c r="K605" s="257" t="s">
        <v>1070</v>
      </c>
    </row>
    <row r="606" spans="1:11" ht="21.95" customHeight="1" x14ac:dyDescent="0.2">
      <c r="A606" s="258" t="s">
        <v>670</v>
      </c>
      <c r="B606" s="437" t="s">
        <v>669</v>
      </c>
      <c r="C606" s="448"/>
      <c r="D606" s="437"/>
      <c r="E606" s="437"/>
      <c r="F606" s="257" t="s">
        <v>1069</v>
      </c>
      <c r="G606" s="257"/>
      <c r="H606" s="257"/>
      <c r="I606" s="257"/>
      <c r="J606" s="257" t="s">
        <v>667</v>
      </c>
      <c r="K606" s="257" t="s">
        <v>1068</v>
      </c>
    </row>
    <row r="607" spans="1:11" ht="20.100000000000001" customHeight="1" x14ac:dyDescent="0.2">
      <c r="A607" s="439"/>
      <c r="B607" s="439"/>
      <c r="C607" s="439"/>
      <c r="D607" s="439"/>
      <c r="E607" s="439"/>
      <c r="F607" s="439"/>
      <c r="G607" s="439"/>
      <c r="H607" s="439" t="s">
        <v>665</v>
      </c>
      <c r="I607" s="439"/>
      <c r="J607" s="439"/>
      <c r="K607" s="252" t="s">
        <v>1067</v>
      </c>
    </row>
    <row r="608" spans="1:11" ht="20.100000000000001" customHeight="1" x14ac:dyDescent="0.2">
      <c r="A608" s="439"/>
      <c r="B608" s="439"/>
      <c r="C608" s="439"/>
      <c r="D608" s="439"/>
      <c r="E608" s="439"/>
      <c r="F608" s="439"/>
      <c r="G608" s="439"/>
      <c r="H608" s="439" t="s">
        <v>663</v>
      </c>
      <c r="I608" s="439"/>
      <c r="J608" s="439"/>
      <c r="K608" s="252" t="s">
        <v>1066</v>
      </c>
    </row>
    <row r="609" spans="1:11" ht="20.100000000000001" customHeight="1" x14ac:dyDescent="0.2">
      <c r="A609" s="439"/>
      <c r="B609" s="439"/>
      <c r="C609" s="439"/>
      <c r="D609" s="439"/>
      <c r="E609" s="439"/>
      <c r="F609" s="439"/>
      <c r="G609" s="439"/>
      <c r="H609" s="439" t="s">
        <v>661</v>
      </c>
      <c r="I609" s="439"/>
      <c r="J609" s="439"/>
      <c r="K609" s="252" t="s">
        <v>1065</v>
      </c>
    </row>
    <row r="610" spans="1:11" ht="20.100000000000001" customHeight="1" x14ac:dyDescent="0.2">
      <c r="A610" s="439"/>
      <c r="B610" s="439"/>
      <c r="C610" s="439"/>
      <c r="D610" s="439"/>
      <c r="E610" s="439"/>
      <c r="F610" s="439"/>
      <c r="G610" s="439"/>
      <c r="H610" s="439" t="s">
        <v>659</v>
      </c>
      <c r="I610" s="439"/>
      <c r="J610" s="439"/>
      <c r="K610" s="252"/>
    </row>
    <row r="611" spans="1:11" ht="20.100000000000001" customHeight="1" x14ac:dyDescent="0.2">
      <c r="A611" s="439"/>
      <c r="B611" s="439"/>
      <c r="C611" s="439"/>
      <c r="D611" s="439"/>
      <c r="E611" s="439"/>
      <c r="F611" s="439"/>
      <c r="G611" s="439"/>
      <c r="H611" s="439" t="s">
        <v>658</v>
      </c>
      <c r="I611" s="439"/>
      <c r="J611" s="439"/>
      <c r="K611" s="252">
        <v>1</v>
      </c>
    </row>
    <row r="612" spans="1:11" ht="20.100000000000001" customHeight="1" x14ac:dyDescent="0.2">
      <c r="A612" s="439"/>
      <c r="B612" s="439"/>
      <c r="C612" s="439"/>
      <c r="D612" s="439"/>
      <c r="E612" s="439"/>
      <c r="F612" s="439"/>
      <c r="G612" s="439"/>
      <c r="H612" s="439" t="s">
        <v>657</v>
      </c>
      <c r="I612" s="439"/>
      <c r="J612" s="439"/>
      <c r="K612" s="252" t="s">
        <v>1065</v>
      </c>
    </row>
    <row r="613" spans="1:11" x14ac:dyDescent="0.2">
      <c r="A613" s="256"/>
      <c r="B613" s="256"/>
      <c r="C613" s="256"/>
      <c r="D613" s="256"/>
      <c r="E613" s="256"/>
      <c r="F613" s="256" t="s">
        <v>638</v>
      </c>
      <c r="G613" s="256" t="s">
        <v>1064</v>
      </c>
      <c r="H613" s="256" t="s">
        <v>636</v>
      </c>
      <c r="I613" s="256" t="s">
        <v>1063</v>
      </c>
      <c r="J613" s="256" t="s">
        <v>634</v>
      </c>
      <c r="K613" s="256" t="s">
        <v>1062</v>
      </c>
    </row>
    <row r="614" spans="1:11" x14ac:dyDescent="0.2">
      <c r="A614" s="256"/>
      <c r="B614" s="256"/>
      <c r="C614" s="256"/>
      <c r="D614" s="256"/>
      <c r="E614" s="256"/>
      <c r="F614" s="256" t="s">
        <v>632</v>
      </c>
      <c r="G614" s="256" t="s">
        <v>1061</v>
      </c>
      <c r="H614" s="438" t="s">
        <v>630</v>
      </c>
      <c r="I614" s="438"/>
      <c r="J614" s="438" t="s">
        <v>1060</v>
      </c>
      <c r="K614" s="438"/>
    </row>
    <row r="615" spans="1:11" ht="30" customHeight="1" thickBot="1" x14ac:dyDescent="0.25">
      <c r="A615" s="256"/>
      <c r="B615" s="256"/>
      <c r="C615" s="256"/>
      <c r="D615" s="256"/>
      <c r="E615" s="256"/>
      <c r="F615" s="256" t="s">
        <v>628</v>
      </c>
      <c r="G615" s="256" t="s">
        <v>1849</v>
      </c>
      <c r="H615" s="439" t="s">
        <v>626</v>
      </c>
      <c r="I615" s="439"/>
      <c r="J615" s="439" t="s">
        <v>1848</v>
      </c>
      <c r="K615" s="439"/>
    </row>
    <row r="616" spans="1:11" ht="0.95" customHeight="1" thickTop="1" x14ac:dyDescent="0.2">
      <c r="A616" s="255"/>
      <c r="B616" s="255"/>
      <c r="C616" s="255"/>
      <c r="D616" s="255"/>
      <c r="E616" s="255"/>
      <c r="F616" s="255"/>
      <c r="G616" s="255"/>
      <c r="H616" s="255"/>
      <c r="I616" s="255"/>
      <c r="J616" s="255"/>
      <c r="K616" s="255"/>
    </row>
    <row r="617" spans="1:11" ht="21.95" customHeight="1" x14ac:dyDescent="0.2">
      <c r="A617" s="266" t="s">
        <v>737</v>
      </c>
      <c r="B617" s="266" t="s">
        <v>1847</v>
      </c>
      <c r="C617" s="265"/>
      <c r="D617" s="266"/>
      <c r="E617" s="266" t="s">
        <v>1846</v>
      </c>
      <c r="F617" s="440"/>
      <c r="G617" s="441"/>
      <c r="H617" s="265"/>
      <c r="I617" s="265"/>
      <c r="J617" s="265"/>
      <c r="K617" s="265" t="s">
        <v>1845</v>
      </c>
    </row>
    <row r="618" spans="1:11" ht="18" customHeight="1" x14ac:dyDescent="0.2">
      <c r="A618" s="260"/>
      <c r="B618" s="260" t="s">
        <v>719</v>
      </c>
      <c r="C618" s="259" t="s">
        <v>718</v>
      </c>
      <c r="D618" s="260" t="s">
        <v>717</v>
      </c>
      <c r="E618" s="260" t="s">
        <v>716</v>
      </c>
      <c r="F618" s="434" t="s">
        <v>715</v>
      </c>
      <c r="G618" s="434"/>
      <c r="H618" s="264" t="s">
        <v>714</v>
      </c>
      <c r="I618" s="259" t="s">
        <v>713</v>
      </c>
      <c r="J618" s="259" t="s">
        <v>712</v>
      </c>
      <c r="K618" s="259" t="s">
        <v>515</v>
      </c>
    </row>
    <row r="619" spans="1:11" ht="21.95" customHeight="1" x14ac:dyDescent="0.2">
      <c r="A619" s="263" t="s">
        <v>711</v>
      </c>
      <c r="B619" s="263" t="s">
        <v>1844</v>
      </c>
      <c r="C619" s="261" t="s">
        <v>957</v>
      </c>
      <c r="D619" s="263" t="s">
        <v>76</v>
      </c>
      <c r="E619" s="263" t="s">
        <v>84</v>
      </c>
      <c r="F619" s="435" t="s">
        <v>956</v>
      </c>
      <c r="G619" s="435"/>
      <c r="H619" s="262" t="s">
        <v>20</v>
      </c>
      <c r="I619" s="261">
        <v>1</v>
      </c>
      <c r="J619" s="261" t="s">
        <v>955</v>
      </c>
      <c r="K619" s="261" t="s">
        <v>955</v>
      </c>
    </row>
    <row r="620" spans="1:11" ht="21.95" customHeight="1" x14ac:dyDescent="0.2">
      <c r="A620" s="434" t="s">
        <v>706</v>
      </c>
      <c r="B620" s="434" t="s">
        <v>705</v>
      </c>
      <c r="C620" s="434" t="s">
        <v>541</v>
      </c>
      <c r="D620" s="434" t="s">
        <v>541</v>
      </c>
      <c r="E620" s="434" t="s">
        <v>541</v>
      </c>
      <c r="F620" s="446" t="s">
        <v>653</v>
      </c>
      <c r="G620" s="447" t="s">
        <v>704</v>
      </c>
      <c r="H620" s="447" t="s">
        <v>541</v>
      </c>
      <c r="I620" s="447" t="s">
        <v>703</v>
      </c>
      <c r="J620" s="447" t="s">
        <v>541</v>
      </c>
      <c r="K620" s="446" t="s">
        <v>651</v>
      </c>
    </row>
    <row r="621" spans="1:11" ht="21.95" customHeight="1" x14ac:dyDescent="0.2">
      <c r="A621" s="434" t="s">
        <v>541</v>
      </c>
      <c r="B621" s="434" t="s">
        <v>541</v>
      </c>
      <c r="C621" s="446" t="s">
        <v>541</v>
      </c>
      <c r="D621" s="446" t="s">
        <v>541</v>
      </c>
      <c r="E621" s="446" t="s">
        <v>541</v>
      </c>
      <c r="F621" s="446" t="s">
        <v>541</v>
      </c>
      <c r="G621" s="259" t="s">
        <v>702</v>
      </c>
      <c r="H621" s="259" t="s">
        <v>701</v>
      </c>
      <c r="I621" s="259" t="s">
        <v>702</v>
      </c>
      <c r="J621" s="259" t="s">
        <v>701</v>
      </c>
      <c r="K621" s="446" t="s">
        <v>541</v>
      </c>
    </row>
    <row r="622" spans="1:11" ht="21.95" customHeight="1" x14ac:dyDescent="0.2">
      <c r="A622" s="258" t="s">
        <v>922</v>
      </c>
      <c r="B622" s="437" t="s">
        <v>921</v>
      </c>
      <c r="C622" s="448"/>
      <c r="D622" s="437"/>
      <c r="E622" s="437"/>
      <c r="F622" s="257" t="s">
        <v>643</v>
      </c>
      <c r="G622" s="257" t="s">
        <v>953</v>
      </c>
      <c r="H622" s="257" t="s">
        <v>952</v>
      </c>
      <c r="I622" s="257" t="s">
        <v>920</v>
      </c>
      <c r="J622" s="257" t="s">
        <v>908</v>
      </c>
      <c r="K622" s="257" t="s">
        <v>954</v>
      </c>
    </row>
    <row r="623" spans="1:11" ht="21.95" customHeight="1" x14ac:dyDescent="0.2">
      <c r="A623" s="258" t="s">
        <v>906</v>
      </c>
      <c r="B623" s="437" t="s">
        <v>905</v>
      </c>
      <c r="C623" s="448"/>
      <c r="D623" s="437"/>
      <c r="E623" s="437"/>
      <c r="F623" s="257" t="s">
        <v>643</v>
      </c>
      <c r="G623" s="257" t="s">
        <v>953</v>
      </c>
      <c r="H623" s="257" t="s">
        <v>952</v>
      </c>
      <c r="I623" s="257" t="s">
        <v>902</v>
      </c>
      <c r="J623" s="257" t="s">
        <v>691</v>
      </c>
      <c r="K623" s="257" t="s">
        <v>951</v>
      </c>
    </row>
    <row r="624" spans="1:11" ht="21.95" customHeight="1" x14ac:dyDescent="0.2">
      <c r="A624" s="258" t="s">
        <v>950</v>
      </c>
      <c r="B624" s="437" t="s">
        <v>949</v>
      </c>
      <c r="C624" s="448"/>
      <c r="D624" s="437"/>
      <c r="E624" s="437"/>
      <c r="F624" s="257" t="s">
        <v>673</v>
      </c>
      <c r="G624" s="257" t="s">
        <v>687</v>
      </c>
      <c r="H624" s="257" t="s">
        <v>686</v>
      </c>
      <c r="I624" s="257" t="s">
        <v>948</v>
      </c>
      <c r="J624" s="257" t="s">
        <v>691</v>
      </c>
      <c r="K624" s="257" t="s">
        <v>947</v>
      </c>
    </row>
    <row r="625" spans="1:11" ht="21.95" customHeight="1" x14ac:dyDescent="0.2">
      <c r="A625" s="258" t="s">
        <v>946</v>
      </c>
      <c r="B625" s="437" t="s">
        <v>945</v>
      </c>
      <c r="C625" s="448"/>
      <c r="D625" s="437"/>
      <c r="E625" s="437"/>
      <c r="F625" s="257" t="s">
        <v>643</v>
      </c>
      <c r="G625" s="257" t="s">
        <v>687</v>
      </c>
      <c r="H625" s="257" t="s">
        <v>686</v>
      </c>
      <c r="I625" s="257" t="s">
        <v>944</v>
      </c>
      <c r="J625" s="257" t="s">
        <v>698</v>
      </c>
      <c r="K625" s="257" t="s">
        <v>944</v>
      </c>
    </row>
    <row r="626" spans="1:11" ht="20.100000000000001" customHeight="1" x14ac:dyDescent="0.2">
      <c r="A626" s="439"/>
      <c r="B626" s="439"/>
      <c r="C626" s="439"/>
      <c r="D626" s="439"/>
      <c r="E626" s="439"/>
      <c r="F626" s="439"/>
      <c r="G626" s="439"/>
      <c r="H626" s="439" t="s">
        <v>683</v>
      </c>
      <c r="I626" s="439"/>
      <c r="J626" s="439"/>
      <c r="K626" s="252" t="s">
        <v>943</v>
      </c>
    </row>
    <row r="627" spans="1:11" ht="30" customHeight="1" x14ac:dyDescent="0.2">
      <c r="A627" s="260" t="s">
        <v>681</v>
      </c>
      <c r="B627" s="434" t="s">
        <v>680</v>
      </c>
      <c r="C627" s="434" t="s">
        <v>541</v>
      </c>
      <c r="D627" s="434" t="s">
        <v>541</v>
      </c>
      <c r="E627" s="434" t="s">
        <v>541</v>
      </c>
      <c r="F627" s="259" t="s">
        <v>653</v>
      </c>
      <c r="G627" s="446" t="s">
        <v>679</v>
      </c>
      <c r="H627" s="447" t="s">
        <v>541</v>
      </c>
      <c r="I627" s="447" t="s">
        <v>541</v>
      </c>
      <c r="J627" s="447" t="s">
        <v>541</v>
      </c>
      <c r="K627" s="259" t="s">
        <v>651</v>
      </c>
    </row>
    <row r="628" spans="1:11" ht="21.95" customHeight="1" x14ac:dyDescent="0.2">
      <c r="A628" s="258" t="s">
        <v>891</v>
      </c>
      <c r="B628" s="437" t="s">
        <v>890</v>
      </c>
      <c r="C628" s="448"/>
      <c r="D628" s="437"/>
      <c r="E628" s="437"/>
      <c r="F628" s="257" t="s">
        <v>643</v>
      </c>
      <c r="G628" s="257"/>
      <c r="H628" s="257"/>
      <c r="I628" s="257"/>
      <c r="J628" s="257" t="s">
        <v>889</v>
      </c>
      <c r="K628" s="257" t="s">
        <v>889</v>
      </c>
    </row>
    <row r="629" spans="1:11" ht="21.95" customHeight="1" x14ac:dyDescent="0.2">
      <c r="A629" s="258" t="s">
        <v>670</v>
      </c>
      <c r="B629" s="437" t="s">
        <v>669</v>
      </c>
      <c r="C629" s="448"/>
      <c r="D629" s="437"/>
      <c r="E629" s="437"/>
      <c r="F629" s="257" t="s">
        <v>942</v>
      </c>
      <c r="G629" s="257"/>
      <c r="H629" s="257"/>
      <c r="I629" s="257"/>
      <c r="J629" s="257" t="s">
        <v>667</v>
      </c>
      <c r="K629" s="257" t="s">
        <v>941</v>
      </c>
    </row>
    <row r="630" spans="1:11" ht="20.100000000000001" customHeight="1" x14ac:dyDescent="0.2">
      <c r="A630" s="439"/>
      <c r="B630" s="439"/>
      <c r="C630" s="439"/>
      <c r="D630" s="439"/>
      <c r="E630" s="439"/>
      <c r="F630" s="439"/>
      <c r="G630" s="439"/>
      <c r="H630" s="439" t="s">
        <v>665</v>
      </c>
      <c r="I630" s="439"/>
      <c r="J630" s="439"/>
      <c r="K630" s="252" t="s">
        <v>940</v>
      </c>
    </row>
    <row r="631" spans="1:11" ht="20.100000000000001" customHeight="1" x14ac:dyDescent="0.2">
      <c r="A631" s="439"/>
      <c r="B631" s="439"/>
      <c r="C631" s="439"/>
      <c r="D631" s="439"/>
      <c r="E631" s="439"/>
      <c r="F631" s="439"/>
      <c r="G631" s="439"/>
      <c r="H631" s="439" t="s">
        <v>663</v>
      </c>
      <c r="I631" s="439"/>
      <c r="J631" s="439"/>
      <c r="K631" s="252" t="s">
        <v>939</v>
      </c>
    </row>
    <row r="632" spans="1:11" ht="20.100000000000001" customHeight="1" x14ac:dyDescent="0.2">
      <c r="A632" s="439"/>
      <c r="B632" s="439"/>
      <c r="C632" s="439"/>
      <c r="D632" s="439"/>
      <c r="E632" s="439"/>
      <c r="F632" s="439"/>
      <c r="G632" s="439"/>
      <c r="H632" s="439" t="s">
        <v>661</v>
      </c>
      <c r="I632" s="439"/>
      <c r="J632" s="439"/>
      <c r="K632" s="252" t="s">
        <v>938</v>
      </c>
    </row>
    <row r="633" spans="1:11" ht="20.100000000000001" customHeight="1" x14ac:dyDescent="0.2">
      <c r="A633" s="439"/>
      <c r="B633" s="439"/>
      <c r="C633" s="439"/>
      <c r="D633" s="439"/>
      <c r="E633" s="439"/>
      <c r="F633" s="439"/>
      <c r="G633" s="439"/>
      <c r="H633" s="439" t="s">
        <v>659</v>
      </c>
      <c r="I633" s="439"/>
      <c r="J633" s="439"/>
      <c r="K633" s="252"/>
    </row>
    <row r="634" spans="1:11" ht="20.100000000000001" customHeight="1" x14ac:dyDescent="0.2">
      <c r="A634" s="439"/>
      <c r="B634" s="439"/>
      <c r="C634" s="439"/>
      <c r="D634" s="439"/>
      <c r="E634" s="439"/>
      <c r="F634" s="439"/>
      <c r="G634" s="439"/>
      <c r="H634" s="439" t="s">
        <v>658</v>
      </c>
      <c r="I634" s="439"/>
      <c r="J634" s="439"/>
      <c r="K634" s="252">
        <v>1687</v>
      </c>
    </row>
    <row r="635" spans="1:11" ht="20.100000000000001" customHeight="1" x14ac:dyDescent="0.2">
      <c r="A635" s="439"/>
      <c r="B635" s="439"/>
      <c r="C635" s="439"/>
      <c r="D635" s="439"/>
      <c r="E635" s="439"/>
      <c r="F635" s="439"/>
      <c r="G635" s="439"/>
      <c r="H635" s="439" t="s">
        <v>657</v>
      </c>
      <c r="I635" s="439"/>
      <c r="J635" s="439"/>
      <c r="K635" s="252" t="s">
        <v>937</v>
      </c>
    </row>
    <row r="636" spans="1:11" ht="30" customHeight="1" x14ac:dyDescent="0.2">
      <c r="A636" s="260" t="s">
        <v>655</v>
      </c>
      <c r="B636" s="434" t="s">
        <v>654</v>
      </c>
      <c r="C636" s="434" t="s">
        <v>541</v>
      </c>
      <c r="D636" s="434" t="s">
        <v>541</v>
      </c>
      <c r="E636" s="434" t="s">
        <v>541</v>
      </c>
      <c r="F636" s="259" t="s">
        <v>653</v>
      </c>
      <c r="G636" s="259" t="s">
        <v>652</v>
      </c>
      <c r="H636" s="446" t="s">
        <v>499</v>
      </c>
      <c r="I636" s="447" t="s">
        <v>541</v>
      </c>
      <c r="J636" s="447" t="s">
        <v>541</v>
      </c>
      <c r="K636" s="259" t="s">
        <v>651</v>
      </c>
    </row>
    <row r="637" spans="1:11" ht="21.95" customHeight="1" x14ac:dyDescent="0.2">
      <c r="A637" s="258" t="s">
        <v>936</v>
      </c>
      <c r="B637" s="437" t="s">
        <v>935</v>
      </c>
      <c r="C637" s="448"/>
      <c r="D637" s="437"/>
      <c r="E637" s="437"/>
      <c r="F637" s="257" t="s">
        <v>934</v>
      </c>
      <c r="G637" s="257" t="s">
        <v>112</v>
      </c>
      <c r="H637" s="448" t="s">
        <v>933</v>
      </c>
      <c r="I637" s="448"/>
      <c r="J637" s="448"/>
      <c r="K637" s="257" t="s">
        <v>933</v>
      </c>
    </row>
    <row r="638" spans="1:11" ht="20.100000000000001" customHeight="1" x14ac:dyDescent="0.2">
      <c r="A638" s="439"/>
      <c r="B638" s="439"/>
      <c r="C638" s="439"/>
      <c r="D638" s="439"/>
      <c r="E638" s="439"/>
      <c r="F638" s="439"/>
      <c r="G638" s="439"/>
      <c r="H638" s="439" t="s">
        <v>640</v>
      </c>
      <c r="I638" s="439"/>
      <c r="J638" s="439"/>
      <c r="K638" s="252" t="s">
        <v>932</v>
      </c>
    </row>
    <row r="639" spans="1:11" x14ac:dyDescent="0.2">
      <c r="A639" s="256"/>
      <c r="B639" s="256"/>
      <c r="C639" s="256"/>
      <c r="D639" s="256"/>
      <c r="E639" s="256"/>
      <c r="F639" s="256" t="s">
        <v>638</v>
      </c>
      <c r="G639" s="256" t="s">
        <v>931</v>
      </c>
      <c r="H639" s="256" t="s">
        <v>636</v>
      </c>
      <c r="I639" s="256" t="s">
        <v>931</v>
      </c>
      <c r="J639" s="256" t="s">
        <v>634</v>
      </c>
      <c r="K639" s="256" t="s">
        <v>930</v>
      </c>
    </row>
    <row r="640" spans="1:11" x14ac:dyDescent="0.2">
      <c r="A640" s="256"/>
      <c r="B640" s="256"/>
      <c r="C640" s="256"/>
      <c r="D640" s="256"/>
      <c r="E640" s="256"/>
      <c r="F640" s="256" t="s">
        <v>632</v>
      </c>
      <c r="G640" s="256" t="s">
        <v>929</v>
      </c>
      <c r="H640" s="438" t="s">
        <v>630</v>
      </c>
      <c r="I640" s="438"/>
      <c r="J640" s="438" t="s">
        <v>928</v>
      </c>
      <c r="K640" s="438"/>
    </row>
    <row r="641" spans="1:11" ht="30" customHeight="1" thickBot="1" x14ac:dyDescent="0.25">
      <c r="A641" s="256"/>
      <c r="B641" s="256"/>
      <c r="C641" s="256"/>
      <c r="D641" s="256"/>
      <c r="E641" s="256"/>
      <c r="F641" s="256" t="s">
        <v>628</v>
      </c>
      <c r="G641" s="256" t="s">
        <v>1836</v>
      </c>
      <c r="H641" s="439" t="s">
        <v>626</v>
      </c>
      <c r="I641" s="439"/>
      <c r="J641" s="439" t="s">
        <v>1835</v>
      </c>
      <c r="K641" s="439"/>
    </row>
    <row r="642" spans="1:11" ht="0.95" customHeight="1" thickTop="1" x14ac:dyDescent="0.2">
      <c r="A642" s="255"/>
      <c r="B642" s="255"/>
      <c r="C642" s="255"/>
      <c r="D642" s="255"/>
      <c r="E642" s="255"/>
      <c r="F642" s="255"/>
      <c r="G642" s="255"/>
      <c r="H642" s="255"/>
      <c r="I642" s="255"/>
      <c r="J642" s="255"/>
      <c r="K642" s="255"/>
    </row>
    <row r="643" spans="1:11" ht="18" customHeight="1" x14ac:dyDescent="0.2">
      <c r="A643" s="260"/>
      <c r="B643" s="260" t="s">
        <v>719</v>
      </c>
      <c r="C643" s="259" t="s">
        <v>718</v>
      </c>
      <c r="D643" s="260" t="s">
        <v>717</v>
      </c>
      <c r="E643" s="260" t="s">
        <v>716</v>
      </c>
      <c r="F643" s="434" t="s">
        <v>715</v>
      </c>
      <c r="G643" s="434"/>
      <c r="H643" s="264" t="s">
        <v>714</v>
      </c>
      <c r="I643" s="259" t="s">
        <v>713</v>
      </c>
      <c r="J643" s="259" t="s">
        <v>712</v>
      </c>
      <c r="K643" s="259" t="s">
        <v>515</v>
      </c>
    </row>
    <row r="644" spans="1:11" ht="21.95" customHeight="1" x14ac:dyDescent="0.2">
      <c r="A644" s="263" t="s">
        <v>711</v>
      </c>
      <c r="B644" s="263" t="s">
        <v>1843</v>
      </c>
      <c r="C644" s="261" t="s">
        <v>989</v>
      </c>
      <c r="D644" s="263" t="s">
        <v>76</v>
      </c>
      <c r="E644" s="263" t="s">
        <v>142</v>
      </c>
      <c r="F644" s="435" t="s">
        <v>988</v>
      </c>
      <c r="G644" s="435"/>
      <c r="H644" s="262" t="s">
        <v>112</v>
      </c>
      <c r="I644" s="261">
        <v>1</v>
      </c>
      <c r="J644" s="261" t="s">
        <v>987</v>
      </c>
      <c r="K644" s="261" t="s">
        <v>987</v>
      </c>
    </row>
    <row r="645" spans="1:11" ht="21.95" customHeight="1" x14ac:dyDescent="0.2">
      <c r="A645" s="434" t="s">
        <v>706</v>
      </c>
      <c r="B645" s="434" t="s">
        <v>705</v>
      </c>
      <c r="C645" s="434" t="s">
        <v>541</v>
      </c>
      <c r="D645" s="434" t="s">
        <v>541</v>
      </c>
      <c r="E645" s="434" t="s">
        <v>541</v>
      </c>
      <c r="F645" s="446" t="s">
        <v>653</v>
      </c>
      <c r="G645" s="447" t="s">
        <v>704</v>
      </c>
      <c r="H645" s="447" t="s">
        <v>541</v>
      </c>
      <c r="I645" s="447" t="s">
        <v>703</v>
      </c>
      <c r="J645" s="447" t="s">
        <v>541</v>
      </c>
      <c r="K645" s="446" t="s">
        <v>651</v>
      </c>
    </row>
    <row r="646" spans="1:11" ht="21.95" customHeight="1" x14ac:dyDescent="0.2">
      <c r="A646" s="434" t="s">
        <v>541</v>
      </c>
      <c r="B646" s="434" t="s">
        <v>541</v>
      </c>
      <c r="C646" s="446" t="s">
        <v>541</v>
      </c>
      <c r="D646" s="446" t="s">
        <v>541</v>
      </c>
      <c r="E646" s="446" t="s">
        <v>541</v>
      </c>
      <c r="F646" s="446" t="s">
        <v>541</v>
      </c>
      <c r="G646" s="259" t="s">
        <v>702</v>
      </c>
      <c r="H646" s="259" t="s">
        <v>701</v>
      </c>
      <c r="I646" s="259" t="s">
        <v>702</v>
      </c>
      <c r="J646" s="259" t="s">
        <v>701</v>
      </c>
      <c r="K646" s="446" t="s">
        <v>541</v>
      </c>
    </row>
    <row r="647" spans="1:11" ht="21.95" customHeight="1" x14ac:dyDescent="0.2">
      <c r="A647" s="258" t="s">
        <v>922</v>
      </c>
      <c r="B647" s="437" t="s">
        <v>921</v>
      </c>
      <c r="C647" s="448"/>
      <c r="D647" s="437"/>
      <c r="E647" s="437"/>
      <c r="F647" s="257" t="s">
        <v>643</v>
      </c>
      <c r="G647" s="257" t="s">
        <v>979</v>
      </c>
      <c r="H647" s="257" t="s">
        <v>978</v>
      </c>
      <c r="I647" s="257" t="s">
        <v>920</v>
      </c>
      <c r="J647" s="257" t="s">
        <v>908</v>
      </c>
      <c r="K647" s="257" t="s">
        <v>986</v>
      </c>
    </row>
    <row r="648" spans="1:11" ht="21.95" customHeight="1" x14ac:dyDescent="0.2">
      <c r="A648" s="258" t="s">
        <v>918</v>
      </c>
      <c r="B648" s="437" t="s">
        <v>917</v>
      </c>
      <c r="C648" s="448"/>
      <c r="D648" s="437"/>
      <c r="E648" s="437"/>
      <c r="F648" s="257" t="s">
        <v>643</v>
      </c>
      <c r="G648" s="257" t="s">
        <v>985</v>
      </c>
      <c r="H648" s="257" t="s">
        <v>984</v>
      </c>
      <c r="I648" s="257" t="s">
        <v>914</v>
      </c>
      <c r="J648" s="257" t="s">
        <v>908</v>
      </c>
      <c r="K648" s="257" t="s">
        <v>983</v>
      </c>
    </row>
    <row r="649" spans="1:11" ht="21.95" customHeight="1" x14ac:dyDescent="0.2">
      <c r="A649" s="258" t="s">
        <v>912</v>
      </c>
      <c r="B649" s="437" t="s">
        <v>911</v>
      </c>
      <c r="C649" s="448"/>
      <c r="D649" s="437"/>
      <c r="E649" s="437"/>
      <c r="F649" s="257" t="s">
        <v>643</v>
      </c>
      <c r="G649" s="257" t="s">
        <v>982</v>
      </c>
      <c r="H649" s="257" t="s">
        <v>981</v>
      </c>
      <c r="I649" s="257" t="s">
        <v>909</v>
      </c>
      <c r="J649" s="257" t="s">
        <v>908</v>
      </c>
      <c r="K649" s="257" t="s">
        <v>980</v>
      </c>
    </row>
    <row r="650" spans="1:11" ht="21.95" customHeight="1" x14ac:dyDescent="0.2">
      <c r="A650" s="258" t="s">
        <v>906</v>
      </c>
      <c r="B650" s="437" t="s">
        <v>905</v>
      </c>
      <c r="C650" s="448"/>
      <c r="D650" s="437"/>
      <c r="E650" s="437"/>
      <c r="F650" s="257" t="s">
        <v>643</v>
      </c>
      <c r="G650" s="257" t="s">
        <v>979</v>
      </c>
      <c r="H650" s="257" t="s">
        <v>978</v>
      </c>
      <c r="I650" s="257" t="s">
        <v>902</v>
      </c>
      <c r="J650" s="257" t="s">
        <v>691</v>
      </c>
      <c r="K650" s="257" t="s">
        <v>977</v>
      </c>
    </row>
    <row r="651" spans="1:11" ht="21.95" customHeight="1" x14ac:dyDescent="0.2">
      <c r="A651" s="258" t="s">
        <v>900</v>
      </c>
      <c r="B651" s="437" t="s">
        <v>899</v>
      </c>
      <c r="C651" s="448"/>
      <c r="D651" s="437"/>
      <c r="E651" s="437"/>
      <c r="F651" s="257" t="s">
        <v>643</v>
      </c>
      <c r="G651" s="257" t="s">
        <v>976</v>
      </c>
      <c r="H651" s="257" t="s">
        <v>975</v>
      </c>
      <c r="I651" s="257" t="s">
        <v>897</v>
      </c>
      <c r="J651" s="257" t="s">
        <v>896</v>
      </c>
      <c r="K651" s="257" t="s">
        <v>974</v>
      </c>
    </row>
    <row r="652" spans="1:11" ht="21.95" customHeight="1" x14ac:dyDescent="0.2">
      <c r="A652" s="258" t="s">
        <v>865</v>
      </c>
      <c r="B652" s="437" t="s">
        <v>864</v>
      </c>
      <c r="C652" s="448"/>
      <c r="D652" s="437"/>
      <c r="E652" s="437"/>
      <c r="F652" s="257" t="s">
        <v>973</v>
      </c>
      <c r="G652" s="257" t="s">
        <v>687</v>
      </c>
      <c r="H652" s="257" t="s">
        <v>686</v>
      </c>
      <c r="I652" s="257" t="s">
        <v>863</v>
      </c>
      <c r="J652" s="257" t="s">
        <v>698</v>
      </c>
      <c r="K652" s="257" t="s">
        <v>972</v>
      </c>
    </row>
    <row r="653" spans="1:11" ht="20.100000000000001" customHeight="1" x14ac:dyDescent="0.2">
      <c r="A653" s="439"/>
      <c r="B653" s="439"/>
      <c r="C653" s="439"/>
      <c r="D653" s="439"/>
      <c r="E653" s="439"/>
      <c r="F653" s="439"/>
      <c r="G653" s="439"/>
      <c r="H653" s="439" t="s">
        <v>683</v>
      </c>
      <c r="I653" s="439"/>
      <c r="J653" s="439"/>
      <c r="K653" s="252" t="s">
        <v>971</v>
      </c>
    </row>
    <row r="654" spans="1:11" ht="30" customHeight="1" x14ac:dyDescent="0.2">
      <c r="A654" s="260" t="s">
        <v>681</v>
      </c>
      <c r="B654" s="434" t="s">
        <v>680</v>
      </c>
      <c r="C654" s="434" t="s">
        <v>541</v>
      </c>
      <c r="D654" s="434" t="s">
        <v>541</v>
      </c>
      <c r="E654" s="434" t="s">
        <v>541</v>
      </c>
      <c r="F654" s="259" t="s">
        <v>653</v>
      </c>
      <c r="G654" s="446" t="s">
        <v>679</v>
      </c>
      <c r="H654" s="447" t="s">
        <v>541</v>
      </c>
      <c r="I654" s="447" t="s">
        <v>541</v>
      </c>
      <c r="J654" s="447" t="s">
        <v>541</v>
      </c>
      <c r="K654" s="259" t="s">
        <v>651</v>
      </c>
    </row>
    <row r="655" spans="1:11" ht="21.95" customHeight="1" x14ac:dyDescent="0.2">
      <c r="A655" s="258" t="s">
        <v>891</v>
      </c>
      <c r="B655" s="437" t="s">
        <v>890</v>
      </c>
      <c r="C655" s="448"/>
      <c r="D655" s="437"/>
      <c r="E655" s="437"/>
      <c r="F655" s="257" t="s">
        <v>643</v>
      </c>
      <c r="G655" s="257"/>
      <c r="H655" s="257"/>
      <c r="I655" s="257"/>
      <c r="J655" s="257" t="s">
        <v>889</v>
      </c>
      <c r="K655" s="257" t="s">
        <v>889</v>
      </c>
    </row>
    <row r="656" spans="1:11" ht="21.95" customHeight="1" x14ac:dyDescent="0.2">
      <c r="A656" s="258" t="s">
        <v>670</v>
      </c>
      <c r="B656" s="437" t="s">
        <v>669</v>
      </c>
      <c r="C656" s="448"/>
      <c r="D656" s="437"/>
      <c r="E656" s="437"/>
      <c r="F656" s="257" t="s">
        <v>888</v>
      </c>
      <c r="G656" s="257"/>
      <c r="H656" s="257"/>
      <c r="I656" s="257"/>
      <c r="J656" s="257" t="s">
        <v>667</v>
      </c>
      <c r="K656" s="257" t="s">
        <v>887</v>
      </c>
    </row>
    <row r="657" spans="1:11" ht="20.100000000000001" customHeight="1" x14ac:dyDescent="0.2">
      <c r="A657" s="439"/>
      <c r="B657" s="439"/>
      <c r="C657" s="439"/>
      <c r="D657" s="439"/>
      <c r="E657" s="439"/>
      <c r="F657" s="439"/>
      <c r="G657" s="439"/>
      <c r="H657" s="439" t="s">
        <v>665</v>
      </c>
      <c r="I657" s="439"/>
      <c r="J657" s="439"/>
      <c r="K657" s="252" t="s">
        <v>886</v>
      </c>
    </row>
    <row r="658" spans="1:11" ht="20.100000000000001" customHeight="1" x14ac:dyDescent="0.2">
      <c r="A658" s="439"/>
      <c r="B658" s="439"/>
      <c r="C658" s="439"/>
      <c r="D658" s="439"/>
      <c r="E658" s="439"/>
      <c r="F658" s="439"/>
      <c r="G658" s="439"/>
      <c r="H658" s="439" t="s">
        <v>885</v>
      </c>
      <c r="I658" s="439"/>
      <c r="J658" s="439"/>
      <c r="K658" s="252" t="s">
        <v>884</v>
      </c>
    </row>
    <row r="659" spans="1:11" ht="20.100000000000001" customHeight="1" x14ac:dyDescent="0.2">
      <c r="A659" s="439"/>
      <c r="B659" s="439"/>
      <c r="C659" s="439"/>
      <c r="D659" s="439"/>
      <c r="E659" s="439"/>
      <c r="F659" s="439"/>
      <c r="G659" s="439"/>
      <c r="H659" s="439" t="s">
        <v>661</v>
      </c>
      <c r="I659" s="439"/>
      <c r="J659" s="439"/>
      <c r="K659" s="252" t="s">
        <v>970</v>
      </c>
    </row>
    <row r="660" spans="1:11" ht="20.100000000000001" customHeight="1" x14ac:dyDescent="0.2">
      <c r="A660" s="439"/>
      <c r="B660" s="439"/>
      <c r="C660" s="439"/>
      <c r="D660" s="439"/>
      <c r="E660" s="439"/>
      <c r="F660" s="439"/>
      <c r="G660" s="439"/>
      <c r="H660" s="439" t="s">
        <v>659</v>
      </c>
      <c r="I660" s="439"/>
      <c r="J660" s="439"/>
      <c r="K660" s="252"/>
    </row>
    <row r="661" spans="1:11" ht="20.100000000000001" customHeight="1" x14ac:dyDescent="0.2">
      <c r="A661" s="439"/>
      <c r="B661" s="439"/>
      <c r="C661" s="439"/>
      <c r="D661" s="439"/>
      <c r="E661" s="439"/>
      <c r="F661" s="439"/>
      <c r="G661" s="439"/>
      <c r="H661" s="439" t="s">
        <v>658</v>
      </c>
      <c r="I661" s="439"/>
      <c r="J661" s="439"/>
      <c r="K661" s="252">
        <v>75</v>
      </c>
    </row>
    <row r="662" spans="1:11" ht="20.100000000000001" customHeight="1" x14ac:dyDescent="0.2">
      <c r="A662" s="439"/>
      <c r="B662" s="439"/>
      <c r="C662" s="439"/>
      <c r="D662" s="439"/>
      <c r="E662" s="439"/>
      <c r="F662" s="439"/>
      <c r="G662" s="439"/>
      <c r="H662" s="439" t="s">
        <v>657</v>
      </c>
      <c r="I662" s="439"/>
      <c r="J662" s="439"/>
      <c r="K662" s="252" t="s">
        <v>969</v>
      </c>
    </row>
    <row r="663" spans="1:11" ht="30" customHeight="1" x14ac:dyDescent="0.2">
      <c r="A663" s="260" t="s">
        <v>503</v>
      </c>
      <c r="B663" s="434" t="s">
        <v>881</v>
      </c>
      <c r="C663" s="434" t="s">
        <v>541</v>
      </c>
      <c r="D663" s="434" t="s">
        <v>541</v>
      </c>
      <c r="E663" s="434" t="s">
        <v>541</v>
      </c>
      <c r="F663" s="259" t="s">
        <v>653</v>
      </c>
      <c r="G663" s="259" t="s">
        <v>652</v>
      </c>
      <c r="H663" s="446" t="s">
        <v>499</v>
      </c>
      <c r="I663" s="447" t="s">
        <v>541</v>
      </c>
      <c r="J663" s="447" t="s">
        <v>541</v>
      </c>
      <c r="K663" s="259" t="s">
        <v>651</v>
      </c>
    </row>
    <row r="664" spans="1:11" ht="21.95" customHeight="1" x14ac:dyDescent="0.2">
      <c r="A664" s="272" t="s">
        <v>968</v>
      </c>
      <c r="B664" s="436" t="s">
        <v>967</v>
      </c>
      <c r="C664" s="449"/>
      <c r="D664" s="436"/>
      <c r="E664" s="436"/>
      <c r="F664" s="270" t="s">
        <v>643</v>
      </c>
      <c r="G664" s="270" t="s">
        <v>112</v>
      </c>
      <c r="H664" s="449" t="s">
        <v>966</v>
      </c>
      <c r="I664" s="449"/>
      <c r="J664" s="449"/>
      <c r="K664" s="270" t="s">
        <v>966</v>
      </c>
    </row>
    <row r="665" spans="1:11" ht="20.100000000000001" customHeight="1" x14ac:dyDescent="0.2">
      <c r="A665" s="439"/>
      <c r="B665" s="439"/>
      <c r="C665" s="439"/>
      <c r="D665" s="439"/>
      <c r="E665" s="439"/>
      <c r="F665" s="439"/>
      <c r="G665" s="439"/>
      <c r="H665" s="439" t="s">
        <v>640</v>
      </c>
      <c r="I665" s="439"/>
      <c r="J665" s="439"/>
      <c r="K665" s="252" t="s">
        <v>966</v>
      </c>
    </row>
    <row r="666" spans="1:11" x14ac:dyDescent="0.2">
      <c r="A666" s="256"/>
      <c r="B666" s="256"/>
      <c r="C666" s="256"/>
      <c r="D666" s="256"/>
      <c r="E666" s="256"/>
      <c r="F666" s="256" t="s">
        <v>638</v>
      </c>
      <c r="G666" s="256" t="s">
        <v>877</v>
      </c>
      <c r="H666" s="256" t="s">
        <v>636</v>
      </c>
      <c r="I666" s="256" t="s">
        <v>876</v>
      </c>
      <c r="J666" s="256" t="s">
        <v>634</v>
      </c>
      <c r="K666" s="256" t="s">
        <v>875</v>
      </c>
    </row>
    <row r="667" spans="1:11" x14ac:dyDescent="0.2">
      <c r="A667" s="256"/>
      <c r="B667" s="256"/>
      <c r="C667" s="256"/>
      <c r="D667" s="256"/>
      <c r="E667" s="256"/>
      <c r="F667" s="256" t="s">
        <v>632</v>
      </c>
      <c r="G667" s="256" t="s">
        <v>965</v>
      </c>
      <c r="H667" s="438" t="s">
        <v>630</v>
      </c>
      <c r="I667" s="438"/>
      <c r="J667" s="438" t="s">
        <v>964</v>
      </c>
      <c r="K667" s="438"/>
    </row>
    <row r="668" spans="1:11" ht="30" customHeight="1" thickBot="1" x14ac:dyDescent="0.25">
      <c r="A668" s="256"/>
      <c r="B668" s="256"/>
      <c r="C668" s="256"/>
      <c r="D668" s="256"/>
      <c r="E668" s="256"/>
      <c r="F668" s="256" t="s">
        <v>628</v>
      </c>
      <c r="G668" s="256" t="s">
        <v>1833</v>
      </c>
      <c r="H668" s="439" t="s">
        <v>626</v>
      </c>
      <c r="I668" s="439"/>
      <c r="J668" s="439" t="s">
        <v>1842</v>
      </c>
      <c r="K668" s="439"/>
    </row>
    <row r="669" spans="1:11" ht="0.95" customHeight="1" thickTop="1" x14ac:dyDescent="0.2">
      <c r="A669" s="255"/>
      <c r="B669" s="255"/>
      <c r="C669" s="255"/>
      <c r="D669" s="255"/>
      <c r="E669" s="255"/>
      <c r="F669" s="255"/>
      <c r="G669" s="255"/>
      <c r="H669" s="255"/>
      <c r="I669" s="255"/>
      <c r="J669" s="255"/>
      <c r="K669" s="255"/>
    </row>
    <row r="670" spans="1:11" ht="18" customHeight="1" x14ac:dyDescent="0.2">
      <c r="A670" s="260"/>
      <c r="B670" s="260" t="s">
        <v>719</v>
      </c>
      <c r="C670" s="259" t="s">
        <v>718</v>
      </c>
      <c r="D670" s="260" t="s">
        <v>717</v>
      </c>
      <c r="E670" s="260" t="s">
        <v>716</v>
      </c>
      <c r="F670" s="434" t="s">
        <v>715</v>
      </c>
      <c r="G670" s="434"/>
      <c r="H670" s="264" t="s">
        <v>714</v>
      </c>
      <c r="I670" s="259" t="s">
        <v>713</v>
      </c>
      <c r="J670" s="259" t="s">
        <v>712</v>
      </c>
      <c r="K670" s="259" t="s">
        <v>515</v>
      </c>
    </row>
    <row r="671" spans="1:11" ht="21.95" customHeight="1" x14ac:dyDescent="0.2">
      <c r="A671" s="263" t="s">
        <v>711</v>
      </c>
      <c r="B671" s="263" t="s">
        <v>1841</v>
      </c>
      <c r="C671" s="261" t="s">
        <v>869</v>
      </c>
      <c r="D671" s="263" t="s">
        <v>76</v>
      </c>
      <c r="E671" s="263" t="s">
        <v>1627</v>
      </c>
      <c r="F671" s="435" t="s">
        <v>867</v>
      </c>
      <c r="G671" s="435"/>
      <c r="H671" s="262" t="s">
        <v>91</v>
      </c>
      <c r="I671" s="261">
        <v>1</v>
      </c>
      <c r="J671" s="261" t="s">
        <v>866</v>
      </c>
      <c r="K671" s="261" t="s">
        <v>866</v>
      </c>
    </row>
    <row r="672" spans="1:11" ht="21.95" customHeight="1" x14ac:dyDescent="0.2">
      <c r="A672" s="434" t="s">
        <v>706</v>
      </c>
      <c r="B672" s="434" t="s">
        <v>705</v>
      </c>
      <c r="C672" s="434" t="s">
        <v>541</v>
      </c>
      <c r="D672" s="434" t="s">
        <v>541</v>
      </c>
      <c r="E672" s="434" t="s">
        <v>541</v>
      </c>
      <c r="F672" s="446" t="s">
        <v>653</v>
      </c>
      <c r="G672" s="447" t="s">
        <v>704</v>
      </c>
      <c r="H672" s="447" t="s">
        <v>541</v>
      </c>
      <c r="I672" s="447" t="s">
        <v>703</v>
      </c>
      <c r="J672" s="447" t="s">
        <v>541</v>
      </c>
      <c r="K672" s="446" t="s">
        <v>651</v>
      </c>
    </row>
    <row r="673" spans="1:11" ht="21.95" customHeight="1" x14ac:dyDescent="0.2">
      <c r="A673" s="434" t="s">
        <v>541</v>
      </c>
      <c r="B673" s="434" t="s">
        <v>541</v>
      </c>
      <c r="C673" s="446" t="s">
        <v>541</v>
      </c>
      <c r="D673" s="446" t="s">
        <v>541</v>
      </c>
      <c r="E673" s="446" t="s">
        <v>541</v>
      </c>
      <c r="F673" s="446" t="s">
        <v>541</v>
      </c>
      <c r="G673" s="259" t="s">
        <v>702</v>
      </c>
      <c r="H673" s="259" t="s">
        <v>701</v>
      </c>
      <c r="I673" s="259" t="s">
        <v>702</v>
      </c>
      <c r="J673" s="259" t="s">
        <v>701</v>
      </c>
      <c r="K673" s="446" t="s">
        <v>541</v>
      </c>
    </row>
    <row r="674" spans="1:11" ht="21.95" customHeight="1" x14ac:dyDescent="0.2">
      <c r="A674" s="258" t="s">
        <v>865</v>
      </c>
      <c r="B674" s="437" t="s">
        <v>864</v>
      </c>
      <c r="C674" s="448"/>
      <c r="D674" s="437"/>
      <c r="E674" s="437"/>
      <c r="F674" s="257" t="s">
        <v>643</v>
      </c>
      <c r="G674" s="257" t="s">
        <v>687</v>
      </c>
      <c r="H674" s="257" t="s">
        <v>686</v>
      </c>
      <c r="I674" s="257" t="s">
        <v>863</v>
      </c>
      <c r="J674" s="257" t="s">
        <v>698</v>
      </c>
      <c r="K674" s="257" t="s">
        <v>863</v>
      </c>
    </row>
    <row r="675" spans="1:11" ht="20.100000000000001" customHeight="1" x14ac:dyDescent="0.2">
      <c r="A675" s="439"/>
      <c r="B675" s="439"/>
      <c r="C675" s="439"/>
      <c r="D675" s="439"/>
      <c r="E675" s="439"/>
      <c r="F675" s="439"/>
      <c r="G675" s="439"/>
      <c r="H675" s="439" t="s">
        <v>683</v>
      </c>
      <c r="I675" s="439"/>
      <c r="J675" s="439"/>
      <c r="K675" s="252" t="s">
        <v>863</v>
      </c>
    </row>
    <row r="676" spans="1:11" ht="20.100000000000001" customHeight="1" x14ac:dyDescent="0.2">
      <c r="A676" s="439"/>
      <c r="B676" s="439"/>
      <c r="C676" s="439"/>
      <c r="D676" s="439"/>
      <c r="E676" s="439"/>
      <c r="F676" s="439"/>
      <c r="G676" s="439"/>
      <c r="H676" s="439" t="s">
        <v>661</v>
      </c>
      <c r="I676" s="439"/>
      <c r="J676" s="439"/>
      <c r="K676" s="252" t="s">
        <v>863</v>
      </c>
    </row>
    <row r="677" spans="1:11" ht="20.100000000000001" customHeight="1" x14ac:dyDescent="0.2">
      <c r="A677" s="439"/>
      <c r="B677" s="439"/>
      <c r="C677" s="439"/>
      <c r="D677" s="439"/>
      <c r="E677" s="439"/>
      <c r="F677" s="439"/>
      <c r="G677" s="439"/>
      <c r="H677" s="439" t="s">
        <v>659</v>
      </c>
      <c r="I677" s="439"/>
      <c r="J677" s="439"/>
      <c r="K677" s="252"/>
    </row>
    <row r="678" spans="1:11" ht="20.100000000000001" customHeight="1" x14ac:dyDescent="0.2">
      <c r="A678" s="439"/>
      <c r="B678" s="439"/>
      <c r="C678" s="439"/>
      <c r="D678" s="439"/>
      <c r="E678" s="439"/>
      <c r="F678" s="439"/>
      <c r="G678" s="439"/>
      <c r="H678" s="439" t="s">
        <v>658</v>
      </c>
      <c r="I678" s="439"/>
      <c r="J678" s="439"/>
      <c r="K678" s="252">
        <v>374</v>
      </c>
    </row>
    <row r="679" spans="1:11" ht="20.100000000000001" customHeight="1" x14ac:dyDescent="0.2">
      <c r="A679" s="439"/>
      <c r="B679" s="439"/>
      <c r="C679" s="439"/>
      <c r="D679" s="439"/>
      <c r="E679" s="439"/>
      <c r="F679" s="439"/>
      <c r="G679" s="439"/>
      <c r="H679" s="439" t="s">
        <v>657</v>
      </c>
      <c r="I679" s="439"/>
      <c r="J679" s="439"/>
      <c r="K679" s="252" t="s">
        <v>862</v>
      </c>
    </row>
    <row r="680" spans="1:11" x14ac:dyDescent="0.2">
      <c r="A680" s="256"/>
      <c r="B680" s="256"/>
      <c r="C680" s="256"/>
      <c r="D680" s="256"/>
      <c r="E680" s="256"/>
      <c r="F680" s="256" t="s">
        <v>638</v>
      </c>
      <c r="G680" s="256" t="s">
        <v>686</v>
      </c>
      <c r="H680" s="256" t="s">
        <v>636</v>
      </c>
      <c r="I680" s="256" t="s">
        <v>686</v>
      </c>
      <c r="J680" s="256" t="s">
        <v>634</v>
      </c>
      <c r="K680" s="256" t="s">
        <v>686</v>
      </c>
    </row>
    <row r="681" spans="1:11" x14ac:dyDescent="0.2">
      <c r="A681" s="256"/>
      <c r="B681" s="256"/>
      <c r="C681" s="256"/>
      <c r="D681" s="256"/>
      <c r="E681" s="256"/>
      <c r="F681" s="256" t="s">
        <v>632</v>
      </c>
      <c r="G681" s="256" t="s">
        <v>861</v>
      </c>
      <c r="H681" s="438" t="s">
        <v>630</v>
      </c>
      <c r="I681" s="438"/>
      <c r="J681" s="438" t="s">
        <v>860</v>
      </c>
      <c r="K681" s="438"/>
    </row>
    <row r="682" spans="1:11" ht="30" customHeight="1" thickBot="1" x14ac:dyDescent="0.25">
      <c r="A682" s="256"/>
      <c r="B682" s="256"/>
      <c r="C682" s="256"/>
      <c r="D682" s="256"/>
      <c r="E682" s="256"/>
      <c r="F682" s="256" t="s">
        <v>628</v>
      </c>
      <c r="G682" s="256" t="s">
        <v>1830</v>
      </c>
      <c r="H682" s="439" t="s">
        <v>626</v>
      </c>
      <c r="I682" s="439"/>
      <c r="J682" s="439" t="s">
        <v>1829</v>
      </c>
      <c r="K682" s="439"/>
    </row>
    <row r="683" spans="1:11" ht="0.95" customHeight="1" thickTop="1" x14ac:dyDescent="0.2">
      <c r="A683" s="255"/>
      <c r="B683" s="255"/>
      <c r="C683" s="255"/>
      <c r="D683" s="255"/>
      <c r="E683" s="255"/>
      <c r="F683" s="255"/>
      <c r="G683" s="255"/>
      <c r="H683" s="255"/>
      <c r="I683" s="255"/>
      <c r="J683" s="255"/>
      <c r="K683" s="255"/>
    </row>
    <row r="684" spans="1:11" ht="21.95" customHeight="1" x14ac:dyDescent="0.2">
      <c r="A684" s="266" t="s">
        <v>737</v>
      </c>
      <c r="B684" s="266" t="s">
        <v>1840</v>
      </c>
      <c r="C684" s="265"/>
      <c r="D684" s="266"/>
      <c r="E684" s="266" t="s">
        <v>1839</v>
      </c>
      <c r="F684" s="440"/>
      <c r="G684" s="441"/>
      <c r="H684" s="265"/>
      <c r="I684" s="265"/>
      <c r="J684" s="265"/>
      <c r="K684" s="265" t="s">
        <v>1838</v>
      </c>
    </row>
    <row r="685" spans="1:11" ht="18" customHeight="1" x14ac:dyDescent="0.2">
      <c r="A685" s="260"/>
      <c r="B685" s="260" t="s">
        <v>719</v>
      </c>
      <c r="C685" s="259" t="s">
        <v>718</v>
      </c>
      <c r="D685" s="260" t="s">
        <v>717</v>
      </c>
      <c r="E685" s="260" t="s">
        <v>716</v>
      </c>
      <c r="F685" s="434" t="s">
        <v>715</v>
      </c>
      <c r="G685" s="434"/>
      <c r="H685" s="264" t="s">
        <v>714</v>
      </c>
      <c r="I685" s="259" t="s">
        <v>713</v>
      </c>
      <c r="J685" s="259" t="s">
        <v>712</v>
      </c>
      <c r="K685" s="259" t="s">
        <v>515</v>
      </c>
    </row>
    <row r="686" spans="1:11" ht="21.95" customHeight="1" x14ac:dyDescent="0.2">
      <c r="A686" s="263" t="s">
        <v>711</v>
      </c>
      <c r="B686" s="263" t="s">
        <v>1837</v>
      </c>
      <c r="C686" s="261" t="s">
        <v>957</v>
      </c>
      <c r="D686" s="263" t="s">
        <v>76</v>
      </c>
      <c r="E686" s="263" t="s">
        <v>84</v>
      </c>
      <c r="F686" s="435" t="s">
        <v>956</v>
      </c>
      <c r="G686" s="435"/>
      <c r="H686" s="262" t="s">
        <v>20</v>
      </c>
      <c r="I686" s="261">
        <v>1</v>
      </c>
      <c r="J686" s="261" t="s">
        <v>955</v>
      </c>
      <c r="K686" s="261" t="s">
        <v>955</v>
      </c>
    </row>
    <row r="687" spans="1:11" ht="21.95" customHeight="1" x14ac:dyDescent="0.2">
      <c r="A687" s="434" t="s">
        <v>706</v>
      </c>
      <c r="B687" s="434" t="s">
        <v>705</v>
      </c>
      <c r="C687" s="434" t="s">
        <v>541</v>
      </c>
      <c r="D687" s="434" t="s">
        <v>541</v>
      </c>
      <c r="E687" s="434" t="s">
        <v>541</v>
      </c>
      <c r="F687" s="446" t="s">
        <v>653</v>
      </c>
      <c r="G687" s="447" t="s">
        <v>704</v>
      </c>
      <c r="H687" s="447" t="s">
        <v>541</v>
      </c>
      <c r="I687" s="447" t="s">
        <v>703</v>
      </c>
      <c r="J687" s="447" t="s">
        <v>541</v>
      </c>
      <c r="K687" s="446" t="s">
        <v>651</v>
      </c>
    </row>
    <row r="688" spans="1:11" ht="21.95" customHeight="1" x14ac:dyDescent="0.2">
      <c r="A688" s="434" t="s">
        <v>541</v>
      </c>
      <c r="B688" s="434" t="s">
        <v>541</v>
      </c>
      <c r="C688" s="446" t="s">
        <v>541</v>
      </c>
      <c r="D688" s="446" t="s">
        <v>541</v>
      </c>
      <c r="E688" s="446" t="s">
        <v>541</v>
      </c>
      <c r="F688" s="446" t="s">
        <v>541</v>
      </c>
      <c r="G688" s="259" t="s">
        <v>702</v>
      </c>
      <c r="H688" s="259" t="s">
        <v>701</v>
      </c>
      <c r="I688" s="259" t="s">
        <v>702</v>
      </c>
      <c r="J688" s="259" t="s">
        <v>701</v>
      </c>
      <c r="K688" s="446" t="s">
        <v>541</v>
      </c>
    </row>
    <row r="689" spans="1:11" ht="21.95" customHeight="1" x14ac:dyDescent="0.2">
      <c r="A689" s="258" t="s">
        <v>922</v>
      </c>
      <c r="B689" s="437" t="s">
        <v>921</v>
      </c>
      <c r="C689" s="448"/>
      <c r="D689" s="437"/>
      <c r="E689" s="437"/>
      <c r="F689" s="257" t="s">
        <v>643</v>
      </c>
      <c r="G689" s="257" t="s">
        <v>953</v>
      </c>
      <c r="H689" s="257" t="s">
        <v>952</v>
      </c>
      <c r="I689" s="257" t="s">
        <v>920</v>
      </c>
      <c r="J689" s="257" t="s">
        <v>908</v>
      </c>
      <c r="K689" s="257" t="s">
        <v>954</v>
      </c>
    </row>
    <row r="690" spans="1:11" ht="21.95" customHeight="1" x14ac:dyDescent="0.2">
      <c r="A690" s="258" t="s">
        <v>906</v>
      </c>
      <c r="B690" s="437" t="s">
        <v>905</v>
      </c>
      <c r="C690" s="448"/>
      <c r="D690" s="437"/>
      <c r="E690" s="437"/>
      <c r="F690" s="257" t="s">
        <v>643</v>
      </c>
      <c r="G690" s="257" t="s">
        <v>953</v>
      </c>
      <c r="H690" s="257" t="s">
        <v>952</v>
      </c>
      <c r="I690" s="257" t="s">
        <v>902</v>
      </c>
      <c r="J690" s="257" t="s">
        <v>691</v>
      </c>
      <c r="K690" s="257" t="s">
        <v>951</v>
      </c>
    </row>
    <row r="691" spans="1:11" ht="21.95" customHeight="1" x14ac:dyDescent="0.2">
      <c r="A691" s="258" t="s">
        <v>950</v>
      </c>
      <c r="B691" s="437" t="s">
        <v>949</v>
      </c>
      <c r="C691" s="448"/>
      <c r="D691" s="437"/>
      <c r="E691" s="437"/>
      <c r="F691" s="257" t="s">
        <v>673</v>
      </c>
      <c r="G691" s="257" t="s">
        <v>687</v>
      </c>
      <c r="H691" s="257" t="s">
        <v>686</v>
      </c>
      <c r="I691" s="257" t="s">
        <v>948</v>
      </c>
      <c r="J691" s="257" t="s">
        <v>691</v>
      </c>
      <c r="K691" s="257" t="s">
        <v>947</v>
      </c>
    </row>
    <row r="692" spans="1:11" ht="21.95" customHeight="1" x14ac:dyDescent="0.2">
      <c r="A692" s="258" t="s">
        <v>946</v>
      </c>
      <c r="B692" s="437" t="s">
        <v>945</v>
      </c>
      <c r="C692" s="448"/>
      <c r="D692" s="437"/>
      <c r="E692" s="437"/>
      <c r="F692" s="257" t="s">
        <v>643</v>
      </c>
      <c r="G692" s="257" t="s">
        <v>687</v>
      </c>
      <c r="H692" s="257" t="s">
        <v>686</v>
      </c>
      <c r="I692" s="257" t="s">
        <v>944</v>
      </c>
      <c r="J692" s="257" t="s">
        <v>698</v>
      </c>
      <c r="K692" s="257" t="s">
        <v>944</v>
      </c>
    </row>
    <row r="693" spans="1:11" ht="20.100000000000001" customHeight="1" x14ac:dyDescent="0.2">
      <c r="A693" s="439"/>
      <c r="B693" s="439"/>
      <c r="C693" s="439"/>
      <c r="D693" s="439"/>
      <c r="E693" s="439"/>
      <c r="F693" s="439"/>
      <c r="G693" s="439"/>
      <c r="H693" s="439" t="s">
        <v>683</v>
      </c>
      <c r="I693" s="439"/>
      <c r="J693" s="439"/>
      <c r="K693" s="252" t="s">
        <v>943</v>
      </c>
    </row>
    <row r="694" spans="1:11" ht="30" customHeight="1" x14ac:dyDescent="0.2">
      <c r="A694" s="260" t="s">
        <v>681</v>
      </c>
      <c r="B694" s="434" t="s">
        <v>680</v>
      </c>
      <c r="C694" s="434" t="s">
        <v>541</v>
      </c>
      <c r="D694" s="434" t="s">
        <v>541</v>
      </c>
      <c r="E694" s="434" t="s">
        <v>541</v>
      </c>
      <c r="F694" s="259" t="s">
        <v>653</v>
      </c>
      <c r="G694" s="446" t="s">
        <v>679</v>
      </c>
      <c r="H694" s="447" t="s">
        <v>541</v>
      </c>
      <c r="I694" s="447" t="s">
        <v>541</v>
      </c>
      <c r="J694" s="447" t="s">
        <v>541</v>
      </c>
      <c r="K694" s="259" t="s">
        <v>651</v>
      </c>
    </row>
    <row r="695" spans="1:11" ht="21.95" customHeight="1" x14ac:dyDescent="0.2">
      <c r="A695" s="258" t="s">
        <v>891</v>
      </c>
      <c r="B695" s="437" t="s">
        <v>890</v>
      </c>
      <c r="C695" s="448"/>
      <c r="D695" s="437"/>
      <c r="E695" s="437"/>
      <c r="F695" s="257" t="s">
        <v>643</v>
      </c>
      <c r="G695" s="257"/>
      <c r="H695" s="257"/>
      <c r="I695" s="257"/>
      <c r="J695" s="257" t="s">
        <v>889</v>
      </c>
      <c r="K695" s="257" t="s">
        <v>889</v>
      </c>
    </row>
    <row r="696" spans="1:11" ht="21.95" customHeight="1" x14ac:dyDescent="0.2">
      <c r="A696" s="258" t="s">
        <v>670</v>
      </c>
      <c r="B696" s="437" t="s">
        <v>669</v>
      </c>
      <c r="C696" s="448"/>
      <c r="D696" s="437"/>
      <c r="E696" s="437"/>
      <c r="F696" s="257" t="s">
        <v>942</v>
      </c>
      <c r="G696" s="257"/>
      <c r="H696" s="257"/>
      <c r="I696" s="257"/>
      <c r="J696" s="257" t="s">
        <v>667</v>
      </c>
      <c r="K696" s="257" t="s">
        <v>941</v>
      </c>
    </row>
    <row r="697" spans="1:11" ht="20.100000000000001" customHeight="1" x14ac:dyDescent="0.2">
      <c r="A697" s="439"/>
      <c r="B697" s="439"/>
      <c r="C697" s="439"/>
      <c r="D697" s="439"/>
      <c r="E697" s="439"/>
      <c r="F697" s="439"/>
      <c r="G697" s="439"/>
      <c r="H697" s="439" t="s">
        <v>665</v>
      </c>
      <c r="I697" s="439"/>
      <c r="J697" s="439"/>
      <c r="K697" s="252" t="s">
        <v>940</v>
      </c>
    </row>
    <row r="698" spans="1:11" ht="20.100000000000001" customHeight="1" x14ac:dyDescent="0.2">
      <c r="A698" s="439"/>
      <c r="B698" s="439"/>
      <c r="C698" s="439"/>
      <c r="D698" s="439"/>
      <c r="E698" s="439"/>
      <c r="F698" s="439"/>
      <c r="G698" s="439"/>
      <c r="H698" s="439" t="s">
        <v>663</v>
      </c>
      <c r="I698" s="439"/>
      <c r="J698" s="439"/>
      <c r="K698" s="252" t="s">
        <v>939</v>
      </c>
    </row>
    <row r="699" spans="1:11" ht="20.100000000000001" customHeight="1" x14ac:dyDescent="0.2">
      <c r="A699" s="439"/>
      <c r="B699" s="439"/>
      <c r="C699" s="439"/>
      <c r="D699" s="439"/>
      <c r="E699" s="439"/>
      <c r="F699" s="439"/>
      <c r="G699" s="439"/>
      <c r="H699" s="439" t="s">
        <v>661</v>
      </c>
      <c r="I699" s="439"/>
      <c r="J699" s="439"/>
      <c r="K699" s="252" t="s">
        <v>938</v>
      </c>
    </row>
    <row r="700" spans="1:11" ht="20.100000000000001" customHeight="1" x14ac:dyDescent="0.2">
      <c r="A700" s="439"/>
      <c r="B700" s="439"/>
      <c r="C700" s="439"/>
      <c r="D700" s="439"/>
      <c r="E700" s="439"/>
      <c r="F700" s="439"/>
      <c r="G700" s="439"/>
      <c r="H700" s="439" t="s">
        <v>659</v>
      </c>
      <c r="I700" s="439"/>
      <c r="J700" s="439"/>
      <c r="K700" s="252"/>
    </row>
    <row r="701" spans="1:11" ht="20.100000000000001" customHeight="1" x14ac:dyDescent="0.2">
      <c r="A701" s="439"/>
      <c r="B701" s="439"/>
      <c r="C701" s="439"/>
      <c r="D701" s="439"/>
      <c r="E701" s="439"/>
      <c r="F701" s="439"/>
      <c r="G701" s="439"/>
      <c r="H701" s="439" t="s">
        <v>658</v>
      </c>
      <c r="I701" s="439"/>
      <c r="J701" s="439"/>
      <c r="K701" s="252">
        <v>1687</v>
      </c>
    </row>
    <row r="702" spans="1:11" ht="20.100000000000001" customHeight="1" x14ac:dyDescent="0.2">
      <c r="A702" s="439"/>
      <c r="B702" s="439"/>
      <c r="C702" s="439"/>
      <c r="D702" s="439"/>
      <c r="E702" s="439"/>
      <c r="F702" s="439"/>
      <c r="G702" s="439"/>
      <c r="H702" s="439" t="s">
        <v>657</v>
      </c>
      <c r="I702" s="439"/>
      <c r="J702" s="439"/>
      <c r="K702" s="252" t="s">
        <v>937</v>
      </c>
    </row>
    <row r="703" spans="1:11" ht="30" customHeight="1" x14ac:dyDescent="0.2">
      <c r="A703" s="260" t="s">
        <v>655</v>
      </c>
      <c r="B703" s="434" t="s">
        <v>654</v>
      </c>
      <c r="C703" s="434" t="s">
        <v>541</v>
      </c>
      <c r="D703" s="434" t="s">
        <v>541</v>
      </c>
      <c r="E703" s="434" t="s">
        <v>541</v>
      </c>
      <c r="F703" s="259" t="s">
        <v>653</v>
      </c>
      <c r="G703" s="259" t="s">
        <v>652</v>
      </c>
      <c r="H703" s="446" t="s">
        <v>499</v>
      </c>
      <c r="I703" s="447" t="s">
        <v>541</v>
      </c>
      <c r="J703" s="447" t="s">
        <v>541</v>
      </c>
      <c r="K703" s="259" t="s">
        <v>651</v>
      </c>
    </row>
    <row r="704" spans="1:11" ht="21.95" customHeight="1" x14ac:dyDescent="0.2">
      <c r="A704" s="258" t="s">
        <v>936</v>
      </c>
      <c r="B704" s="437" t="s">
        <v>935</v>
      </c>
      <c r="C704" s="448"/>
      <c r="D704" s="437"/>
      <c r="E704" s="437"/>
      <c r="F704" s="257" t="s">
        <v>934</v>
      </c>
      <c r="G704" s="257" t="s">
        <v>112</v>
      </c>
      <c r="H704" s="448" t="s">
        <v>933</v>
      </c>
      <c r="I704" s="448"/>
      <c r="J704" s="448"/>
      <c r="K704" s="257" t="s">
        <v>933</v>
      </c>
    </row>
    <row r="705" spans="1:11" ht="20.100000000000001" customHeight="1" x14ac:dyDescent="0.2">
      <c r="A705" s="439"/>
      <c r="B705" s="439"/>
      <c r="C705" s="439"/>
      <c r="D705" s="439"/>
      <c r="E705" s="439"/>
      <c r="F705" s="439"/>
      <c r="G705" s="439"/>
      <c r="H705" s="439" t="s">
        <v>640</v>
      </c>
      <c r="I705" s="439"/>
      <c r="J705" s="439"/>
      <c r="K705" s="252" t="s">
        <v>932</v>
      </c>
    </row>
    <row r="706" spans="1:11" x14ac:dyDescent="0.2">
      <c r="A706" s="256"/>
      <c r="B706" s="256"/>
      <c r="C706" s="256"/>
      <c r="D706" s="256"/>
      <c r="E706" s="256"/>
      <c r="F706" s="256" t="s">
        <v>638</v>
      </c>
      <c r="G706" s="256" t="s">
        <v>931</v>
      </c>
      <c r="H706" s="256" t="s">
        <v>636</v>
      </c>
      <c r="I706" s="256" t="s">
        <v>931</v>
      </c>
      <c r="J706" s="256" t="s">
        <v>634</v>
      </c>
      <c r="K706" s="256" t="s">
        <v>930</v>
      </c>
    </row>
    <row r="707" spans="1:11" x14ac:dyDescent="0.2">
      <c r="A707" s="256"/>
      <c r="B707" s="256"/>
      <c r="C707" s="256"/>
      <c r="D707" s="256"/>
      <c r="E707" s="256"/>
      <c r="F707" s="256" t="s">
        <v>632</v>
      </c>
      <c r="G707" s="256" t="s">
        <v>929</v>
      </c>
      <c r="H707" s="438" t="s">
        <v>630</v>
      </c>
      <c r="I707" s="438"/>
      <c r="J707" s="438" t="s">
        <v>928</v>
      </c>
      <c r="K707" s="438"/>
    </row>
    <row r="708" spans="1:11" ht="30" customHeight="1" thickBot="1" x14ac:dyDescent="0.25">
      <c r="A708" s="256"/>
      <c r="B708" s="256"/>
      <c r="C708" s="256"/>
      <c r="D708" s="256"/>
      <c r="E708" s="256"/>
      <c r="F708" s="256" t="s">
        <v>628</v>
      </c>
      <c r="G708" s="256" t="s">
        <v>1836</v>
      </c>
      <c r="H708" s="439" t="s">
        <v>626</v>
      </c>
      <c r="I708" s="439"/>
      <c r="J708" s="439" t="s">
        <v>1835</v>
      </c>
      <c r="K708" s="439"/>
    </row>
    <row r="709" spans="1:11" ht="0.95" customHeight="1" thickTop="1" x14ac:dyDescent="0.2">
      <c r="A709" s="255"/>
      <c r="B709" s="255"/>
      <c r="C709" s="255"/>
      <c r="D709" s="255"/>
      <c r="E709" s="255"/>
      <c r="F709" s="255"/>
      <c r="G709" s="255"/>
      <c r="H709" s="255"/>
      <c r="I709" s="255"/>
      <c r="J709" s="255"/>
      <c r="K709" s="255"/>
    </row>
    <row r="710" spans="1:11" ht="18" customHeight="1" x14ac:dyDescent="0.2">
      <c r="A710" s="260"/>
      <c r="B710" s="260" t="s">
        <v>719</v>
      </c>
      <c r="C710" s="259" t="s">
        <v>718</v>
      </c>
      <c r="D710" s="260" t="s">
        <v>717</v>
      </c>
      <c r="E710" s="260" t="s">
        <v>716</v>
      </c>
      <c r="F710" s="434" t="s">
        <v>715</v>
      </c>
      <c r="G710" s="434"/>
      <c r="H710" s="264" t="s">
        <v>714</v>
      </c>
      <c r="I710" s="259" t="s">
        <v>713</v>
      </c>
      <c r="J710" s="259" t="s">
        <v>712</v>
      </c>
      <c r="K710" s="259" t="s">
        <v>515</v>
      </c>
    </row>
    <row r="711" spans="1:11" ht="21.95" customHeight="1" x14ac:dyDescent="0.2">
      <c r="A711" s="263" t="s">
        <v>711</v>
      </c>
      <c r="B711" s="263" t="s">
        <v>1834</v>
      </c>
      <c r="C711" s="261" t="s">
        <v>924</v>
      </c>
      <c r="D711" s="263" t="s">
        <v>76</v>
      </c>
      <c r="E711" s="263" t="s">
        <v>147</v>
      </c>
      <c r="F711" s="435" t="s">
        <v>867</v>
      </c>
      <c r="G711" s="435"/>
      <c r="H711" s="262" t="s">
        <v>112</v>
      </c>
      <c r="I711" s="261">
        <v>1</v>
      </c>
      <c r="J711" s="261" t="s">
        <v>923</v>
      </c>
      <c r="K711" s="261" t="s">
        <v>923</v>
      </c>
    </row>
    <row r="712" spans="1:11" ht="21.95" customHeight="1" x14ac:dyDescent="0.2">
      <c r="A712" s="434" t="s">
        <v>706</v>
      </c>
      <c r="B712" s="434" t="s">
        <v>705</v>
      </c>
      <c r="C712" s="434" t="s">
        <v>541</v>
      </c>
      <c r="D712" s="434" t="s">
        <v>541</v>
      </c>
      <c r="E712" s="434" t="s">
        <v>541</v>
      </c>
      <c r="F712" s="446" t="s">
        <v>653</v>
      </c>
      <c r="G712" s="447" t="s">
        <v>704</v>
      </c>
      <c r="H712" s="447" t="s">
        <v>541</v>
      </c>
      <c r="I712" s="447" t="s">
        <v>703</v>
      </c>
      <c r="J712" s="447" t="s">
        <v>541</v>
      </c>
      <c r="K712" s="446" t="s">
        <v>651</v>
      </c>
    </row>
    <row r="713" spans="1:11" ht="21.95" customHeight="1" x14ac:dyDescent="0.2">
      <c r="A713" s="434" t="s">
        <v>541</v>
      </c>
      <c r="B713" s="434" t="s">
        <v>541</v>
      </c>
      <c r="C713" s="446" t="s">
        <v>541</v>
      </c>
      <c r="D713" s="446" t="s">
        <v>541</v>
      </c>
      <c r="E713" s="446" t="s">
        <v>541</v>
      </c>
      <c r="F713" s="446" t="s">
        <v>541</v>
      </c>
      <c r="G713" s="259" t="s">
        <v>702</v>
      </c>
      <c r="H713" s="259" t="s">
        <v>701</v>
      </c>
      <c r="I713" s="259" t="s">
        <v>702</v>
      </c>
      <c r="J713" s="259" t="s">
        <v>701</v>
      </c>
      <c r="K713" s="446" t="s">
        <v>541</v>
      </c>
    </row>
    <row r="714" spans="1:11" ht="21.95" customHeight="1" x14ac:dyDescent="0.2">
      <c r="A714" s="258" t="s">
        <v>922</v>
      </c>
      <c r="B714" s="437" t="s">
        <v>921</v>
      </c>
      <c r="C714" s="448"/>
      <c r="D714" s="437"/>
      <c r="E714" s="437"/>
      <c r="F714" s="257" t="s">
        <v>643</v>
      </c>
      <c r="G714" s="257" t="s">
        <v>904</v>
      </c>
      <c r="H714" s="257" t="s">
        <v>903</v>
      </c>
      <c r="I714" s="257" t="s">
        <v>920</v>
      </c>
      <c r="J714" s="257" t="s">
        <v>908</v>
      </c>
      <c r="K714" s="257" t="s">
        <v>919</v>
      </c>
    </row>
    <row r="715" spans="1:11" ht="21.95" customHeight="1" x14ac:dyDescent="0.2">
      <c r="A715" s="258" t="s">
        <v>918</v>
      </c>
      <c r="B715" s="437" t="s">
        <v>917</v>
      </c>
      <c r="C715" s="448"/>
      <c r="D715" s="437"/>
      <c r="E715" s="437"/>
      <c r="F715" s="257" t="s">
        <v>643</v>
      </c>
      <c r="G715" s="257" t="s">
        <v>916</v>
      </c>
      <c r="H715" s="257" t="s">
        <v>915</v>
      </c>
      <c r="I715" s="257" t="s">
        <v>914</v>
      </c>
      <c r="J715" s="257" t="s">
        <v>908</v>
      </c>
      <c r="K715" s="257" t="s">
        <v>913</v>
      </c>
    </row>
    <row r="716" spans="1:11" ht="21.95" customHeight="1" x14ac:dyDescent="0.2">
      <c r="A716" s="258" t="s">
        <v>912</v>
      </c>
      <c r="B716" s="437" t="s">
        <v>911</v>
      </c>
      <c r="C716" s="448"/>
      <c r="D716" s="437"/>
      <c r="E716" s="437"/>
      <c r="F716" s="257" t="s">
        <v>673</v>
      </c>
      <c r="G716" s="257" t="s">
        <v>745</v>
      </c>
      <c r="H716" s="257" t="s">
        <v>910</v>
      </c>
      <c r="I716" s="257" t="s">
        <v>909</v>
      </c>
      <c r="J716" s="257" t="s">
        <v>908</v>
      </c>
      <c r="K716" s="257" t="s">
        <v>907</v>
      </c>
    </row>
    <row r="717" spans="1:11" ht="21.95" customHeight="1" x14ac:dyDescent="0.2">
      <c r="A717" s="258" t="s">
        <v>906</v>
      </c>
      <c r="B717" s="437" t="s">
        <v>905</v>
      </c>
      <c r="C717" s="448"/>
      <c r="D717" s="437"/>
      <c r="E717" s="437"/>
      <c r="F717" s="257" t="s">
        <v>643</v>
      </c>
      <c r="G717" s="257" t="s">
        <v>904</v>
      </c>
      <c r="H717" s="257" t="s">
        <v>903</v>
      </c>
      <c r="I717" s="257" t="s">
        <v>902</v>
      </c>
      <c r="J717" s="257" t="s">
        <v>691</v>
      </c>
      <c r="K717" s="257" t="s">
        <v>901</v>
      </c>
    </row>
    <row r="718" spans="1:11" ht="21.95" customHeight="1" x14ac:dyDescent="0.2">
      <c r="A718" s="258" t="s">
        <v>900</v>
      </c>
      <c r="B718" s="437" t="s">
        <v>899</v>
      </c>
      <c r="C718" s="448"/>
      <c r="D718" s="437"/>
      <c r="E718" s="437"/>
      <c r="F718" s="257" t="s">
        <v>643</v>
      </c>
      <c r="G718" s="257" t="s">
        <v>898</v>
      </c>
      <c r="H718" s="257" t="s">
        <v>861</v>
      </c>
      <c r="I718" s="257" t="s">
        <v>897</v>
      </c>
      <c r="J718" s="257" t="s">
        <v>896</v>
      </c>
      <c r="K718" s="257" t="s">
        <v>895</v>
      </c>
    </row>
    <row r="719" spans="1:11" ht="21.95" customHeight="1" x14ac:dyDescent="0.2">
      <c r="A719" s="258" t="s">
        <v>865</v>
      </c>
      <c r="B719" s="437" t="s">
        <v>864</v>
      </c>
      <c r="C719" s="448"/>
      <c r="D719" s="437"/>
      <c r="E719" s="437"/>
      <c r="F719" s="257" t="s">
        <v>894</v>
      </c>
      <c r="G719" s="257" t="s">
        <v>687</v>
      </c>
      <c r="H719" s="257" t="s">
        <v>686</v>
      </c>
      <c r="I719" s="257" t="s">
        <v>863</v>
      </c>
      <c r="J719" s="257" t="s">
        <v>698</v>
      </c>
      <c r="K719" s="257" t="s">
        <v>893</v>
      </c>
    </row>
    <row r="720" spans="1:11" ht="20.100000000000001" customHeight="1" x14ac:dyDescent="0.2">
      <c r="A720" s="439"/>
      <c r="B720" s="439"/>
      <c r="C720" s="439"/>
      <c r="D720" s="439"/>
      <c r="E720" s="439"/>
      <c r="F720" s="439"/>
      <c r="G720" s="439"/>
      <c r="H720" s="439" t="s">
        <v>683</v>
      </c>
      <c r="I720" s="439"/>
      <c r="J720" s="439"/>
      <c r="K720" s="252" t="s">
        <v>892</v>
      </c>
    </row>
    <row r="721" spans="1:11" ht="30" customHeight="1" x14ac:dyDescent="0.2">
      <c r="A721" s="260" t="s">
        <v>681</v>
      </c>
      <c r="B721" s="434" t="s">
        <v>680</v>
      </c>
      <c r="C721" s="434" t="s">
        <v>541</v>
      </c>
      <c r="D721" s="434" t="s">
        <v>541</v>
      </c>
      <c r="E721" s="434" t="s">
        <v>541</v>
      </c>
      <c r="F721" s="259" t="s">
        <v>653</v>
      </c>
      <c r="G721" s="446" t="s">
        <v>679</v>
      </c>
      <c r="H721" s="447" t="s">
        <v>541</v>
      </c>
      <c r="I721" s="447" t="s">
        <v>541</v>
      </c>
      <c r="J721" s="447" t="s">
        <v>541</v>
      </c>
      <c r="K721" s="259" t="s">
        <v>651</v>
      </c>
    </row>
    <row r="722" spans="1:11" ht="21.95" customHeight="1" x14ac:dyDescent="0.2">
      <c r="A722" s="258" t="s">
        <v>891</v>
      </c>
      <c r="B722" s="437" t="s">
        <v>890</v>
      </c>
      <c r="C722" s="448"/>
      <c r="D722" s="437"/>
      <c r="E722" s="437"/>
      <c r="F722" s="257" t="s">
        <v>643</v>
      </c>
      <c r="G722" s="257"/>
      <c r="H722" s="257"/>
      <c r="I722" s="257"/>
      <c r="J722" s="257" t="s">
        <v>889</v>
      </c>
      <c r="K722" s="257" t="s">
        <v>889</v>
      </c>
    </row>
    <row r="723" spans="1:11" ht="21.95" customHeight="1" x14ac:dyDescent="0.2">
      <c r="A723" s="258" t="s">
        <v>670</v>
      </c>
      <c r="B723" s="437" t="s">
        <v>669</v>
      </c>
      <c r="C723" s="448"/>
      <c r="D723" s="437"/>
      <c r="E723" s="437"/>
      <c r="F723" s="257" t="s">
        <v>888</v>
      </c>
      <c r="G723" s="257"/>
      <c r="H723" s="257"/>
      <c r="I723" s="257"/>
      <c r="J723" s="257" t="s">
        <v>667</v>
      </c>
      <c r="K723" s="257" t="s">
        <v>887</v>
      </c>
    </row>
    <row r="724" spans="1:11" ht="20.100000000000001" customHeight="1" x14ac:dyDescent="0.2">
      <c r="A724" s="439"/>
      <c r="B724" s="439"/>
      <c r="C724" s="439"/>
      <c r="D724" s="439"/>
      <c r="E724" s="439"/>
      <c r="F724" s="439"/>
      <c r="G724" s="439"/>
      <c r="H724" s="439" t="s">
        <v>665</v>
      </c>
      <c r="I724" s="439"/>
      <c r="J724" s="439"/>
      <c r="K724" s="252" t="s">
        <v>886</v>
      </c>
    </row>
    <row r="725" spans="1:11" ht="20.100000000000001" customHeight="1" x14ac:dyDescent="0.2">
      <c r="A725" s="439"/>
      <c r="B725" s="439"/>
      <c r="C725" s="439"/>
      <c r="D725" s="439"/>
      <c r="E725" s="439"/>
      <c r="F725" s="439"/>
      <c r="G725" s="439"/>
      <c r="H725" s="439" t="s">
        <v>885</v>
      </c>
      <c r="I725" s="439"/>
      <c r="J725" s="439"/>
      <c r="K725" s="252" t="s">
        <v>884</v>
      </c>
    </row>
    <row r="726" spans="1:11" ht="20.100000000000001" customHeight="1" x14ac:dyDescent="0.2">
      <c r="A726" s="439"/>
      <c r="B726" s="439"/>
      <c r="C726" s="439"/>
      <c r="D726" s="439"/>
      <c r="E726" s="439"/>
      <c r="F726" s="439"/>
      <c r="G726" s="439"/>
      <c r="H726" s="439" t="s">
        <v>661</v>
      </c>
      <c r="I726" s="439"/>
      <c r="J726" s="439"/>
      <c r="K726" s="252" t="s">
        <v>883</v>
      </c>
    </row>
    <row r="727" spans="1:11" ht="20.100000000000001" customHeight="1" x14ac:dyDescent="0.2">
      <c r="A727" s="439"/>
      <c r="B727" s="439"/>
      <c r="C727" s="439"/>
      <c r="D727" s="439"/>
      <c r="E727" s="439"/>
      <c r="F727" s="439"/>
      <c r="G727" s="439"/>
      <c r="H727" s="439" t="s">
        <v>659</v>
      </c>
      <c r="I727" s="439"/>
      <c r="J727" s="439"/>
      <c r="K727" s="252"/>
    </row>
    <row r="728" spans="1:11" ht="20.100000000000001" customHeight="1" x14ac:dyDescent="0.2">
      <c r="A728" s="439"/>
      <c r="B728" s="439"/>
      <c r="C728" s="439"/>
      <c r="D728" s="439"/>
      <c r="E728" s="439"/>
      <c r="F728" s="439"/>
      <c r="G728" s="439"/>
      <c r="H728" s="439" t="s">
        <v>658</v>
      </c>
      <c r="I728" s="439"/>
      <c r="J728" s="439"/>
      <c r="K728" s="252">
        <v>75</v>
      </c>
    </row>
    <row r="729" spans="1:11" ht="20.100000000000001" customHeight="1" x14ac:dyDescent="0.2">
      <c r="A729" s="439"/>
      <c r="B729" s="439"/>
      <c r="C729" s="439"/>
      <c r="D729" s="439"/>
      <c r="E729" s="439"/>
      <c r="F729" s="439"/>
      <c r="G729" s="439"/>
      <c r="H729" s="439" t="s">
        <v>657</v>
      </c>
      <c r="I729" s="439"/>
      <c r="J729" s="439"/>
      <c r="K729" s="252" t="s">
        <v>882</v>
      </c>
    </row>
    <row r="730" spans="1:11" ht="30" customHeight="1" x14ac:dyDescent="0.2">
      <c r="A730" s="260" t="s">
        <v>503</v>
      </c>
      <c r="B730" s="434" t="s">
        <v>881</v>
      </c>
      <c r="C730" s="434" t="s">
        <v>541</v>
      </c>
      <c r="D730" s="434" t="s">
        <v>541</v>
      </c>
      <c r="E730" s="434" t="s">
        <v>541</v>
      </c>
      <c r="F730" s="259" t="s">
        <v>653</v>
      </c>
      <c r="G730" s="259" t="s">
        <v>652</v>
      </c>
      <c r="H730" s="446" t="s">
        <v>499</v>
      </c>
      <c r="I730" s="447" t="s">
        <v>541</v>
      </c>
      <c r="J730" s="447" t="s">
        <v>541</v>
      </c>
      <c r="K730" s="259" t="s">
        <v>651</v>
      </c>
    </row>
    <row r="731" spans="1:11" ht="21.95" customHeight="1" x14ac:dyDescent="0.2">
      <c r="A731" s="272" t="s">
        <v>880</v>
      </c>
      <c r="B731" s="436" t="s">
        <v>879</v>
      </c>
      <c r="C731" s="449"/>
      <c r="D731" s="436"/>
      <c r="E731" s="436"/>
      <c r="F731" s="270" t="s">
        <v>643</v>
      </c>
      <c r="G731" s="270" t="s">
        <v>112</v>
      </c>
      <c r="H731" s="449" t="s">
        <v>878</v>
      </c>
      <c r="I731" s="449"/>
      <c r="J731" s="449"/>
      <c r="K731" s="270" t="s">
        <v>878</v>
      </c>
    </row>
    <row r="732" spans="1:11" ht="20.100000000000001" customHeight="1" x14ac:dyDescent="0.2">
      <c r="A732" s="439"/>
      <c r="B732" s="439"/>
      <c r="C732" s="439"/>
      <c r="D732" s="439"/>
      <c r="E732" s="439"/>
      <c r="F732" s="439"/>
      <c r="G732" s="439"/>
      <c r="H732" s="439" t="s">
        <v>640</v>
      </c>
      <c r="I732" s="439"/>
      <c r="J732" s="439"/>
      <c r="K732" s="252" t="s">
        <v>878</v>
      </c>
    </row>
    <row r="733" spans="1:11" x14ac:dyDescent="0.2">
      <c r="A733" s="256"/>
      <c r="B733" s="256"/>
      <c r="C733" s="256"/>
      <c r="D733" s="256"/>
      <c r="E733" s="256"/>
      <c r="F733" s="256" t="s">
        <v>638</v>
      </c>
      <c r="G733" s="256" t="s">
        <v>877</v>
      </c>
      <c r="H733" s="256" t="s">
        <v>636</v>
      </c>
      <c r="I733" s="256" t="s">
        <v>876</v>
      </c>
      <c r="J733" s="256" t="s">
        <v>634</v>
      </c>
      <c r="K733" s="256" t="s">
        <v>875</v>
      </c>
    </row>
    <row r="734" spans="1:11" x14ac:dyDescent="0.2">
      <c r="A734" s="256"/>
      <c r="B734" s="256"/>
      <c r="C734" s="256"/>
      <c r="D734" s="256"/>
      <c r="E734" s="256"/>
      <c r="F734" s="256" t="s">
        <v>632</v>
      </c>
      <c r="G734" s="256" t="s">
        <v>874</v>
      </c>
      <c r="H734" s="438" t="s">
        <v>630</v>
      </c>
      <c r="I734" s="438"/>
      <c r="J734" s="438" t="s">
        <v>873</v>
      </c>
      <c r="K734" s="438"/>
    </row>
    <row r="735" spans="1:11" ht="30" customHeight="1" thickBot="1" x14ac:dyDescent="0.25">
      <c r="A735" s="256"/>
      <c r="B735" s="256"/>
      <c r="C735" s="256"/>
      <c r="D735" s="256"/>
      <c r="E735" s="256"/>
      <c r="F735" s="256" t="s">
        <v>628</v>
      </c>
      <c r="G735" s="256" t="s">
        <v>1833</v>
      </c>
      <c r="H735" s="439" t="s">
        <v>626</v>
      </c>
      <c r="I735" s="439"/>
      <c r="J735" s="439" t="s">
        <v>1832</v>
      </c>
      <c r="K735" s="439"/>
    </row>
    <row r="736" spans="1:11" ht="0.95" customHeight="1" thickTop="1" x14ac:dyDescent="0.2">
      <c r="A736" s="255"/>
      <c r="B736" s="255"/>
      <c r="C736" s="255"/>
      <c r="D736" s="255"/>
      <c r="E736" s="255"/>
      <c r="F736" s="255"/>
      <c r="G736" s="255"/>
      <c r="H736" s="255"/>
      <c r="I736" s="255"/>
      <c r="J736" s="255"/>
      <c r="K736" s="255"/>
    </row>
    <row r="737" spans="1:11" ht="18" customHeight="1" x14ac:dyDescent="0.2">
      <c r="A737" s="260"/>
      <c r="B737" s="260" t="s">
        <v>719</v>
      </c>
      <c r="C737" s="259" t="s">
        <v>718</v>
      </c>
      <c r="D737" s="260" t="s">
        <v>717</v>
      </c>
      <c r="E737" s="260" t="s">
        <v>716</v>
      </c>
      <c r="F737" s="434" t="s">
        <v>715</v>
      </c>
      <c r="G737" s="434"/>
      <c r="H737" s="264" t="s">
        <v>714</v>
      </c>
      <c r="I737" s="259" t="s">
        <v>713</v>
      </c>
      <c r="J737" s="259" t="s">
        <v>712</v>
      </c>
      <c r="K737" s="259" t="s">
        <v>515</v>
      </c>
    </row>
    <row r="738" spans="1:11" ht="21.95" customHeight="1" x14ac:dyDescent="0.2">
      <c r="A738" s="263" t="s">
        <v>711</v>
      </c>
      <c r="B738" s="263" t="s">
        <v>1831</v>
      </c>
      <c r="C738" s="261" t="s">
        <v>869</v>
      </c>
      <c r="D738" s="263" t="s">
        <v>76</v>
      </c>
      <c r="E738" s="263" t="s">
        <v>1627</v>
      </c>
      <c r="F738" s="435" t="s">
        <v>867</v>
      </c>
      <c r="G738" s="435"/>
      <c r="H738" s="262" t="s">
        <v>91</v>
      </c>
      <c r="I738" s="261">
        <v>1</v>
      </c>
      <c r="J738" s="261" t="s">
        <v>866</v>
      </c>
      <c r="K738" s="261" t="s">
        <v>866</v>
      </c>
    </row>
    <row r="739" spans="1:11" ht="21.95" customHeight="1" x14ac:dyDescent="0.2">
      <c r="A739" s="434" t="s">
        <v>706</v>
      </c>
      <c r="B739" s="434" t="s">
        <v>705</v>
      </c>
      <c r="C739" s="434" t="s">
        <v>541</v>
      </c>
      <c r="D739" s="434" t="s">
        <v>541</v>
      </c>
      <c r="E739" s="434" t="s">
        <v>541</v>
      </c>
      <c r="F739" s="446" t="s">
        <v>653</v>
      </c>
      <c r="G739" s="447" t="s">
        <v>704</v>
      </c>
      <c r="H739" s="447" t="s">
        <v>541</v>
      </c>
      <c r="I739" s="447" t="s">
        <v>703</v>
      </c>
      <c r="J739" s="447" t="s">
        <v>541</v>
      </c>
      <c r="K739" s="446" t="s">
        <v>651</v>
      </c>
    </row>
    <row r="740" spans="1:11" ht="21.95" customHeight="1" x14ac:dyDescent="0.2">
      <c r="A740" s="434" t="s">
        <v>541</v>
      </c>
      <c r="B740" s="434" t="s">
        <v>541</v>
      </c>
      <c r="C740" s="446" t="s">
        <v>541</v>
      </c>
      <c r="D740" s="446" t="s">
        <v>541</v>
      </c>
      <c r="E740" s="446" t="s">
        <v>541</v>
      </c>
      <c r="F740" s="446" t="s">
        <v>541</v>
      </c>
      <c r="G740" s="259" t="s">
        <v>702</v>
      </c>
      <c r="H740" s="259" t="s">
        <v>701</v>
      </c>
      <c r="I740" s="259" t="s">
        <v>702</v>
      </c>
      <c r="J740" s="259" t="s">
        <v>701</v>
      </c>
      <c r="K740" s="446" t="s">
        <v>541</v>
      </c>
    </row>
    <row r="741" spans="1:11" ht="21.95" customHeight="1" x14ac:dyDescent="0.2">
      <c r="A741" s="258" t="s">
        <v>865</v>
      </c>
      <c r="B741" s="437" t="s">
        <v>864</v>
      </c>
      <c r="C741" s="448"/>
      <c r="D741" s="437"/>
      <c r="E741" s="437"/>
      <c r="F741" s="257" t="s">
        <v>643</v>
      </c>
      <c r="G741" s="257" t="s">
        <v>687</v>
      </c>
      <c r="H741" s="257" t="s">
        <v>686</v>
      </c>
      <c r="I741" s="257" t="s">
        <v>863</v>
      </c>
      <c r="J741" s="257" t="s">
        <v>698</v>
      </c>
      <c r="K741" s="257" t="s">
        <v>863</v>
      </c>
    </row>
    <row r="742" spans="1:11" ht="20.100000000000001" customHeight="1" x14ac:dyDescent="0.2">
      <c r="A742" s="439"/>
      <c r="B742" s="439"/>
      <c r="C742" s="439"/>
      <c r="D742" s="439"/>
      <c r="E742" s="439"/>
      <c r="F742" s="439"/>
      <c r="G742" s="439"/>
      <c r="H742" s="439" t="s">
        <v>683</v>
      </c>
      <c r="I742" s="439"/>
      <c r="J742" s="439"/>
      <c r="K742" s="252" t="s">
        <v>863</v>
      </c>
    </row>
    <row r="743" spans="1:11" ht="20.100000000000001" customHeight="1" x14ac:dyDescent="0.2">
      <c r="A743" s="439"/>
      <c r="B743" s="439"/>
      <c r="C743" s="439"/>
      <c r="D743" s="439"/>
      <c r="E743" s="439"/>
      <c r="F743" s="439"/>
      <c r="G743" s="439"/>
      <c r="H743" s="439" t="s">
        <v>661</v>
      </c>
      <c r="I743" s="439"/>
      <c r="J743" s="439"/>
      <c r="K743" s="252" t="s">
        <v>863</v>
      </c>
    </row>
    <row r="744" spans="1:11" ht="20.100000000000001" customHeight="1" x14ac:dyDescent="0.2">
      <c r="A744" s="439"/>
      <c r="B744" s="439"/>
      <c r="C744" s="439"/>
      <c r="D744" s="439"/>
      <c r="E744" s="439"/>
      <c r="F744" s="439"/>
      <c r="G744" s="439"/>
      <c r="H744" s="439" t="s">
        <v>659</v>
      </c>
      <c r="I744" s="439"/>
      <c r="J744" s="439"/>
      <c r="K744" s="252"/>
    </row>
    <row r="745" spans="1:11" ht="20.100000000000001" customHeight="1" x14ac:dyDescent="0.2">
      <c r="A745" s="439"/>
      <c r="B745" s="439"/>
      <c r="C745" s="439"/>
      <c r="D745" s="439"/>
      <c r="E745" s="439"/>
      <c r="F745" s="439"/>
      <c r="G745" s="439"/>
      <c r="H745" s="439" t="s">
        <v>658</v>
      </c>
      <c r="I745" s="439"/>
      <c r="J745" s="439"/>
      <c r="K745" s="252">
        <v>374</v>
      </c>
    </row>
    <row r="746" spans="1:11" ht="20.100000000000001" customHeight="1" x14ac:dyDescent="0.2">
      <c r="A746" s="439"/>
      <c r="B746" s="439"/>
      <c r="C746" s="439"/>
      <c r="D746" s="439"/>
      <c r="E746" s="439"/>
      <c r="F746" s="439"/>
      <c r="G746" s="439"/>
      <c r="H746" s="439" t="s">
        <v>657</v>
      </c>
      <c r="I746" s="439"/>
      <c r="J746" s="439"/>
      <c r="K746" s="252" t="s">
        <v>862</v>
      </c>
    </row>
    <row r="747" spans="1:11" x14ac:dyDescent="0.2">
      <c r="A747" s="256"/>
      <c r="B747" s="256"/>
      <c r="C747" s="256"/>
      <c r="D747" s="256"/>
      <c r="E747" s="256"/>
      <c r="F747" s="256" t="s">
        <v>638</v>
      </c>
      <c r="G747" s="256" t="s">
        <v>686</v>
      </c>
      <c r="H747" s="256" t="s">
        <v>636</v>
      </c>
      <c r="I747" s="256" t="s">
        <v>686</v>
      </c>
      <c r="J747" s="256" t="s">
        <v>634</v>
      </c>
      <c r="K747" s="256" t="s">
        <v>686</v>
      </c>
    </row>
    <row r="748" spans="1:11" x14ac:dyDescent="0.2">
      <c r="A748" s="256"/>
      <c r="B748" s="256"/>
      <c r="C748" s="256"/>
      <c r="D748" s="256"/>
      <c r="E748" s="256"/>
      <c r="F748" s="256" t="s">
        <v>632</v>
      </c>
      <c r="G748" s="256" t="s">
        <v>861</v>
      </c>
      <c r="H748" s="438" t="s">
        <v>630</v>
      </c>
      <c r="I748" s="438"/>
      <c r="J748" s="438" t="s">
        <v>860</v>
      </c>
      <c r="K748" s="438"/>
    </row>
    <row r="749" spans="1:11" ht="30" customHeight="1" thickBot="1" x14ac:dyDescent="0.25">
      <c r="A749" s="256"/>
      <c r="B749" s="256"/>
      <c r="C749" s="256"/>
      <c r="D749" s="256"/>
      <c r="E749" s="256"/>
      <c r="F749" s="256" t="s">
        <v>628</v>
      </c>
      <c r="G749" s="256" t="s">
        <v>1830</v>
      </c>
      <c r="H749" s="439" t="s">
        <v>626</v>
      </c>
      <c r="I749" s="439"/>
      <c r="J749" s="439" t="s">
        <v>1829</v>
      </c>
      <c r="K749" s="439"/>
    </row>
    <row r="750" spans="1:11" ht="0.95" customHeight="1" thickTop="1" x14ac:dyDescent="0.2">
      <c r="A750" s="255"/>
      <c r="B750" s="255"/>
      <c r="C750" s="255"/>
      <c r="D750" s="255"/>
      <c r="E750" s="255"/>
      <c r="F750" s="255"/>
      <c r="G750" s="255"/>
      <c r="H750" s="255"/>
      <c r="I750" s="255"/>
      <c r="J750" s="255"/>
      <c r="K750" s="255"/>
    </row>
    <row r="751" spans="1:11" ht="33" customHeight="1" x14ac:dyDescent="0.2">
      <c r="A751" s="266" t="s">
        <v>737</v>
      </c>
      <c r="B751" s="266" t="s">
        <v>1828</v>
      </c>
      <c r="C751" s="265"/>
      <c r="D751" s="266"/>
      <c r="E751" s="266" t="s">
        <v>856</v>
      </c>
      <c r="F751" s="440"/>
      <c r="G751" s="441"/>
      <c r="H751" s="265"/>
      <c r="I751" s="265"/>
      <c r="J751" s="265"/>
      <c r="K751" s="265" t="s">
        <v>1827</v>
      </c>
    </row>
    <row r="752" spans="1:11" ht="18" customHeight="1" x14ac:dyDescent="0.2">
      <c r="A752" s="260"/>
      <c r="B752" s="260" t="s">
        <v>719</v>
      </c>
      <c r="C752" s="259" t="s">
        <v>718</v>
      </c>
      <c r="D752" s="260" t="s">
        <v>717</v>
      </c>
      <c r="E752" s="260" t="s">
        <v>716</v>
      </c>
      <c r="F752" s="434" t="s">
        <v>715</v>
      </c>
      <c r="G752" s="434"/>
      <c r="H752" s="264" t="s">
        <v>714</v>
      </c>
      <c r="I752" s="259" t="s">
        <v>713</v>
      </c>
      <c r="J752" s="259" t="s">
        <v>712</v>
      </c>
      <c r="K752" s="259" t="s">
        <v>515</v>
      </c>
    </row>
    <row r="753" spans="1:11" ht="21.95" customHeight="1" x14ac:dyDescent="0.2">
      <c r="A753" s="274" t="s">
        <v>846</v>
      </c>
      <c r="B753" s="274" t="s">
        <v>1826</v>
      </c>
      <c r="C753" s="273" t="s">
        <v>853</v>
      </c>
      <c r="D753" s="274" t="s">
        <v>51</v>
      </c>
      <c r="E753" s="274" t="s">
        <v>852</v>
      </c>
      <c r="F753" s="450" t="s">
        <v>842</v>
      </c>
      <c r="G753" s="451"/>
      <c r="H753" s="273" t="s">
        <v>841</v>
      </c>
      <c r="I753" s="273" t="s">
        <v>840</v>
      </c>
      <c r="J753" s="273" t="s">
        <v>851</v>
      </c>
      <c r="K753" s="273" t="s">
        <v>849</v>
      </c>
    </row>
    <row r="754" spans="1:11" x14ac:dyDescent="0.2">
      <c r="A754" s="256"/>
      <c r="B754" s="256"/>
      <c r="C754" s="256"/>
      <c r="D754" s="256"/>
      <c r="E754" s="256"/>
      <c r="F754" s="256" t="s">
        <v>638</v>
      </c>
      <c r="G754" s="256" t="s">
        <v>686</v>
      </c>
      <c r="H754" s="256" t="s">
        <v>636</v>
      </c>
      <c r="I754" s="256" t="s">
        <v>686</v>
      </c>
      <c r="J754" s="256" t="s">
        <v>634</v>
      </c>
      <c r="K754" s="256" t="s">
        <v>686</v>
      </c>
    </row>
    <row r="755" spans="1:11" x14ac:dyDescent="0.2">
      <c r="A755" s="256"/>
      <c r="B755" s="256"/>
      <c r="C755" s="256"/>
      <c r="D755" s="256"/>
      <c r="E755" s="256"/>
      <c r="F755" s="256" t="s">
        <v>632</v>
      </c>
      <c r="G755" s="256" t="s">
        <v>850</v>
      </c>
      <c r="H755" s="438" t="s">
        <v>630</v>
      </c>
      <c r="I755" s="438"/>
      <c r="J755" s="438" t="s">
        <v>849</v>
      </c>
      <c r="K755" s="438"/>
    </row>
    <row r="756" spans="1:11" ht="30" customHeight="1" thickBot="1" x14ac:dyDescent="0.25">
      <c r="A756" s="256"/>
      <c r="B756" s="256"/>
      <c r="C756" s="256"/>
      <c r="D756" s="256"/>
      <c r="E756" s="256"/>
      <c r="F756" s="256" t="s">
        <v>628</v>
      </c>
      <c r="G756" s="256" t="s">
        <v>1825</v>
      </c>
      <c r="H756" s="439" t="s">
        <v>626</v>
      </c>
      <c r="I756" s="439"/>
      <c r="J756" s="439" t="s">
        <v>1824</v>
      </c>
      <c r="K756" s="439"/>
    </row>
    <row r="757" spans="1:11" ht="0.95" customHeight="1" thickTop="1" x14ac:dyDescent="0.2">
      <c r="A757" s="255"/>
      <c r="B757" s="255"/>
      <c r="C757" s="255"/>
      <c r="D757" s="255"/>
      <c r="E757" s="255"/>
      <c r="F757" s="255"/>
      <c r="G757" s="255"/>
      <c r="H757" s="255"/>
      <c r="I757" s="255"/>
      <c r="J757" s="255"/>
      <c r="K757" s="255"/>
    </row>
    <row r="758" spans="1:11" ht="18" customHeight="1" x14ac:dyDescent="0.2">
      <c r="A758" s="260"/>
      <c r="B758" s="260" t="s">
        <v>719</v>
      </c>
      <c r="C758" s="259" t="s">
        <v>718</v>
      </c>
      <c r="D758" s="260" t="s">
        <v>717</v>
      </c>
      <c r="E758" s="260" t="s">
        <v>716</v>
      </c>
      <c r="F758" s="434" t="s">
        <v>715</v>
      </c>
      <c r="G758" s="434"/>
      <c r="H758" s="264" t="s">
        <v>714</v>
      </c>
      <c r="I758" s="259" t="s">
        <v>713</v>
      </c>
      <c r="J758" s="259" t="s">
        <v>712</v>
      </c>
      <c r="K758" s="259" t="s">
        <v>515</v>
      </c>
    </row>
    <row r="759" spans="1:11" ht="21.95" customHeight="1" x14ac:dyDescent="0.2">
      <c r="A759" s="274" t="s">
        <v>846</v>
      </c>
      <c r="B759" s="274" t="s">
        <v>1823</v>
      </c>
      <c r="C759" s="273" t="s">
        <v>844</v>
      </c>
      <c r="D759" s="274" t="s">
        <v>51</v>
      </c>
      <c r="E759" s="274" t="s">
        <v>843</v>
      </c>
      <c r="F759" s="450" t="s">
        <v>842</v>
      </c>
      <c r="G759" s="451"/>
      <c r="H759" s="273" t="s">
        <v>841</v>
      </c>
      <c r="I759" s="273" t="s">
        <v>840</v>
      </c>
      <c r="J759" s="273" t="s">
        <v>839</v>
      </c>
      <c r="K759" s="273" t="s">
        <v>837</v>
      </c>
    </row>
    <row r="760" spans="1:11" x14ac:dyDescent="0.2">
      <c r="A760" s="256"/>
      <c r="B760" s="256"/>
      <c r="C760" s="256"/>
      <c r="D760" s="256"/>
      <c r="E760" s="256"/>
      <c r="F760" s="256" t="s">
        <v>638</v>
      </c>
      <c r="G760" s="256" t="s">
        <v>686</v>
      </c>
      <c r="H760" s="256" t="s">
        <v>636</v>
      </c>
      <c r="I760" s="256" t="s">
        <v>686</v>
      </c>
      <c r="J760" s="256" t="s">
        <v>634</v>
      </c>
      <c r="K760" s="256" t="s">
        <v>686</v>
      </c>
    </row>
    <row r="761" spans="1:11" x14ac:dyDescent="0.2">
      <c r="A761" s="256"/>
      <c r="B761" s="256"/>
      <c r="C761" s="256"/>
      <c r="D761" s="256"/>
      <c r="E761" s="256"/>
      <c r="F761" s="256" t="s">
        <v>632</v>
      </c>
      <c r="G761" s="256" t="s">
        <v>838</v>
      </c>
      <c r="H761" s="438" t="s">
        <v>630</v>
      </c>
      <c r="I761" s="438"/>
      <c r="J761" s="438" t="s">
        <v>837</v>
      </c>
      <c r="K761" s="438"/>
    </row>
    <row r="762" spans="1:11" ht="30" customHeight="1" thickBot="1" x14ac:dyDescent="0.25">
      <c r="A762" s="256"/>
      <c r="B762" s="256"/>
      <c r="C762" s="256"/>
      <c r="D762" s="256"/>
      <c r="E762" s="256"/>
      <c r="F762" s="256" t="s">
        <v>628</v>
      </c>
      <c r="G762" s="256" t="s">
        <v>1822</v>
      </c>
      <c r="H762" s="439" t="s">
        <v>626</v>
      </c>
      <c r="I762" s="439"/>
      <c r="J762" s="439" t="s">
        <v>1821</v>
      </c>
      <c r="K762" s="439"/>
    </row>
    <row r="763" spans="1:11" ht="0.95" customHeight="1" thickTop="1" x14ac:dyDescent="0.2">
      <c r="A763" s="255"/>
      <c r="B763" s="255"/>
      <c r="C763" s="255"/>
      <c r="D763" s="255"/>
      <c r="E763" s="255"/>
      <c r="F763" s="255"/>
      <c r="G763" s="255"/>
      <c r="H763" s="255"/>
      <c r="I763" s="255"/>
      <c r="J763" s="255"/>
      <c r="K763" s="255"/>
    </row>
    <row r="764" spans="1:11" ht="21.95" customHeight="1" x14ac:dyDescent="0.2">
      <c r="A764" s="266" t="s">
        <v>737</v>
      </c>
      <c r="B764" s="266" t="s">
        <v>1820</v>
      </c>
      <c r="C764" s="265"/>
      <c r="D764" s="266"/>
      <c r="E764" s="266" t="s">
        <v>1819</v>
      </c>
      <c r="F764" s="440"/>
      <c r="G764" s="441"/>
      <c r="H764" s="265"/>
      <c r="I764" s="265"/>
      <c r="J764" s="265"/>
      <c r="K764" s="265" t="s">
        <v>1818</v>
      </c>
    </row>
    <row r="765" spans="1:11" ht="21.95" customHeight="1" x14ac:dyDescent="0.2">
      <c r="A765" s="266" t="s">
        <v>737</v>
      </c>
      <c r="B765" s="266" t="s">
        <v>1817</v>
      </c>
      <c r="C765" s="265"/>
      <c r="D765" s="266"/>
      <c r="E765" s="266" t="s">
        <v>1816</v>
      </c>
      <c r="F765" s="440"/>
      <c r="G765" s="441"/>
      <c r="H765" s="265"/>
      <c r="I765" s="265"/>
      <c r="J765" s="265"/>
      <c r="K765" s="265" t="s">
        <v>1815</v>
      </c>
    </row>
    <row r="766" spans="1:11" ht="18" customHeight="1" x14ac:dyDescent="0.2">
      <c r="A766" s="260"/>
      <c r="B766" s="260" t="s">
        <v>719</v>
      </c>
      <c r="C766" s="259" t="s">
        <v>718</v>
      </c>
      <c r="D766" s="260" t="s">
        <v>717</v>
      </c>
      <c r="E766" s="260" t="s">
        <v>716</v>
      </c>
      <c r="F766" s="434" t="s">
        <v>715</v>
      </c>
      <c r="G766" s="434"/>
      <c r="H766" s="264" t="s">
        <v>714</v>
      </c>
      <c r="I766" s="259" t="s">
        <v>713</v>
      </c>
      <c r="J766" s="259" t="s">
        <v>712</v>
      </c>
      <c r="K766" s="259" t="s">
        <v>515</v>
      </c>
    </row>
    <row r="767" spans="1:11" ht="21.95" customHeight="1" x14ac:dyDescent="0.2">
      <c r="A767" s="263" t="s">
        <v>711</v>
      </c>
      <c r="B767" s="263" t="s">
        <v>1814</v>
      </c>
      <c r="C767" s="261" t="s">
        <v>1153</v>
      </c>
      <c r="D767" s="263" t="s">
        <v>76</v>
      </c>
      <c r="E767" s="263" t="s">
        <v>77</v>
      </c>
      <c r="F767" s="435" t="s">
        <v>988</v>
      </c>
      <c r="G767" s="435"/>
      <c r="H767" s="262" t="s">
        <v>78</v>
      </c>
      <c r="I767" s="261">
        <v>1</v>
      </c>
      <c r="J767" s="261" t="s">
        <v>1152</v>
      </c>
      <c r="K767" s="261" t="s">
        <v>1152</v>
      </c>
    </row>
    <row r="768" spans="1:11" ht="21.95" customHeight="1" x14ac:dyDescent="0.2">
      <c r="A768" s="434" t="s">
        <v>706</v>
      </c>
      <c r="B768" s="434" t="s">
        <v>705</v>
      </c>
      <c r="C768" s="434" t="s">
        <v>541</v>
      </c>
      <c r="D768" s="434" t="s">
        <v>541</v>
      </c>
      <c r="E768" s="434" t="s">
        <v>541</v>
      </c>
      <c r="F768" s="446" t="s">
        <v>653</v>
      </c>
      <c r="G768" s="447" t="s">
        <v>704</v>
      </c>
      <c r="H768" s="447" t="s">
        <v>541</v>
      </c>
      <c r="I768" s="447" t="s">
        <v>703</v>
      </c>
      <c r="J768" s="447" t="s">
        <v>541</v>
      </c>
      <c r="K768" s="446" t="s">
        <v>651</v>
      </c>
    </row>
    <row r="769" spans="1:11" ht="21.95" customHeight="1" x14ac:dyDescent="0.2">
      <c r="A769" s="434" t="s">
        <v>541</v>
      </c>
      <c r="B769" s="434" t="s">
        <v>541</v>
      </c>
      <c r="C769" s="446" t="s">
        <v>541</v>
      </c>
      <c r="D769" s="446" t="s">
        <v>541</v>
      </c>
      <c r="E769" s="446" t="s">
        <v>541</v>
      </c>
      <c r="F769" s="446" t="s">
        <v>541</v>
      </c>
      <c r="G769" s="259" t="s">
        <v>702</v>
      </c>
      <c r="H769" s="259" t="s">
        <v>701</v>
      </c>
      <c r="I769" s="259" t="s">
        <v>702</v>
      </c>
      <c r="J769" s="259" t="s">
        <v>701</v>
      </c>
      <c r="K769" s="446" t="s">
        <v>541</v>
      </c>
    </row>
    <row r="770" spans="1:11" ht="21.95" customHeight="1" x14ac:dyDescent="0.2">
      <c r="A770" s="258" t="s">
        <v>1151</v>
      </c>
      <c r="B770" s="437" t="s">
        <v>1150</v>
      </c>
      <c r="C770" s="448"/>
      <c r="D770" s="437"/>
      <c r="E770" s="437"/>
      <c r="F770" s="257" t="s">
        <v>643</v>
      </c>
      <c r="G770" s="257" t="s">
        <v>687</v>
      </c>
      <c r="H770" s="257" t="s">
        <v>686</v>
      </c>
      <c r="I770" s="257" t="s">
        <v>1149</v>
      </c>
      <c r="J770" s="257" t="s">
        <v>691</v>
      </c>
      <c r="K770" s="257" t="s">
        <v>1149</v>
      </c>
    </row>
    <row r="771" spans="1:11" ht="20.100000000000001" customHeight="1" x14ac:dyDescent="0.2">
      <c r="A771" s="439"/>
      <c r="B771" s="439"/>
      <c r="C771" s="439"/>
      <c r="D771" s="439"/>
      <c r="E771" s="439"/>
      <c r="F771" s="439"/>
      <c r="G771" s="439"/>
      <c r="H771" s="439" t="s">
        <v>683</v>
      </c>
      <c r="I771" s="439"/>
      <c r="J771" s="439"/>
      <c r="K771" s="252" t="s">
        <v>1149</v>
      </c>
    </row>
    <row r="772" spans="1:11" ht="30" customHeight="1" x14ac:dyDescent="0.2">
      <c r="A772" s="260" t="s">
        <v>681</v>
      </c>
      <c r="B772" s="434" t="s">
        <v>680</v>
      </c>
      <c r="C772" s="434" t="s">
        <v>541</v>
      </c>
      <c r="D772" s="434" t="s">
        <v>541</v>
      </c>
      <c r="E772" s="434" t="s">
        <v>541</v>
      </c>
      <c r="F772" s="259" t="s">
        <v>653</v>
      </c>
      <c r="G772" s="446" t="s">
        <v>679</v>
      </c>
      <c r="H772" s="447" t="s">
        <v>541</v>
      </c>
      <c r="I772" s="447" t="s">
        <v>541</v>
      </c>
      <c r="J772" s="447" t="s">
        <v>541</v>
      </c>
      <c r="K772" s="259" t="s">
        <v>651</v>
      </c>
    </row>
    <row r="773" spans="1:11" ht="21.95" customHeight="1" x14ac:dyDescent="0.2">
      <c r="A773" s="258" t="s">
        <v>678</v>
      </c>
      <c r="B773" s="437" t="s">
        <v>677</v>
      </c>
      <c r="C773" s="448"/>
      <c r="D773" s="437"/>
      <c r="E773" s="437"/>
      <c r="F773" s="257" t="s">
        <v>1071</v>
      </c>
      <c r="G773" s="257"/>
      <c r="H773" s="257"/>
      <c r="I773" s="257"/>
      <c r="J773" s="257" t="s">
        <v>676</v>
      </c>
      <c r="K773" s="257" t="s">
        <v>1070</v>
      </c>
    </row>
    <row r="774" spans="1:11" ht="21.95" customHeight="1" x14ac:dyDescent="0.2">
      <c r="A774" s="258" t="s">
        <v>670</v>
      </c>
      <c r="B774" s="437" t="s">
        <v>669</v>
      </c>
      <c r="C774" s="448"/>
      <c r="D774" s="437"/>
      <c r="E774" s="437"/>
      <c r="F774" s="257" t="s">
        <v>1148</v>
      </c>
      <c r="G774" s="257"/>
      <c r="H774" s="257"/>
      <c r="I774" s="257"/>
      <c r="J774" s="257" t="s">
        <v>667</v>
      </c>
      <c r="K774" s="257" t="s">
        <v>1147</v>
      </c>
    </row>
    <row r="775" spans="1:11" ht="20.100000000000001" customHeight="1" x14ac:dyDescent="0.2">
      <c r="A775" s="439"/>
      <c r="B775" s="439"/>
      <c r="C775" s="439"/>
      <c r="D775" s="439"/>
      <c r="E775" s="439"/>
      <c r="F775" s="439"/>
      <c r="G775" s="439"/>
      <c r="H775" s="439" t="s">
        <v>665</v>
      </c>
      <c r="I775" s="439"/>
      <c r="J775" s="439"/>
      <c r="K775" s="252" t="s">
        <v>1146</v>
      </c>
    </row>
    <row r="776" spans="1:11" ht="20.100000000000001" customHeight="1" x14ac:dyDescent="0.2">
      <c r="A776" s="439"/>
      <c r="B776" s="439"/>
      <c r="C776" s="439"/>
      <c r="D776" s="439"/>
      <c r="E776" s="439"/>
      <c r="F776" s="439"/>
      <c r="G776" s="439"/>
      <c r="H776" s="439" t="s">
        <v>663</v>
      </c>
      <c r="I776" s="439"/>
      <c r="J776" s="439"/>
      <c r="K776" s="252" t="s">
        <v>1145</v>
      </c>
    </row>
    <row r="777" spans="1:11" ht="20.100000000000001" customHeight="1" x14ac:dyDescent="0.2">
      <c r="A777" s="439"/>
      <c r="B777" s="439"/>
      <c r="C777" s="439"/>
      <c r="D777" s="439"/>
      <c r="E777" s="439"/>
      <c r="F777" s="439"/>
      <c r="G777" s="439"/>
      <c r="H777" s="439" t="s">
        <v>661</v>
      </c>
      <c r="I777" s="439"/>
      <c r="J777" s="439"/>
      <c r="K777" s="252" t="s">
        <v>1144</v>
      </c>
    </row>
    <row r="778" spans="1:11" ht="20.100000000000001" customHeight="1" x14ac:dyDescent="0.2">
      <c r="A778" s="439"/>
      <c r="B778" s="439"/>
      <c r="C778" s="439"/>
      <c r="D778" s="439"/>
      <c r="E778" s="439"/>
      <c r="F778" s="439"/>
      <c r="G778" s="439"/>
      <c r="H778" s="439" t="s">
        <v>659</v>
      </c>
      <c r="I778" s="439"/>
      <c r="J778" s="439"/>
      <c r="K778" s="252"/>
    </row>
    <row r="779" spans="1:11" ht="20.100000000000001" customHeight="1" x14ac:dyDescent="0.2">
      <c r="A779" s="439"/>
      <c r="B779" s="439"/>
      <c r="C779" s="439"/>
      <c r="D779" s="439"/>
      <c r="E779" s="439"/>
      <c r="F779" s="439"/>
      <c r="G779" s="439"/>
      <c r="H779" s="439" t="s">
        <v>658</v>
      </c>
      <c r="I779" s="439"/>
      <c r="J779" s="439"/>
      <c r="K779" s="252">
        <v>3</v>
      </c>
    </row>
    <row r="780" spans="1:11" ht="20.100000000000001" customHeight="1" x14ac:dyDescent="0.2">
      <c r="A780" s="439"/>
      <c r="B780" s="439"/>
      <c r="C780" s="439"/>
      <c r="D780" s="439"/>
      <c r="E780" s="439"/>
      <c r="F780" s="439"/>
      <c r="G780" s="439"/>
      <c r="H780" s="439" t="s">
        <v>657</v>
      </c>
      <c r="I780" s="439"/>
      <c r="J780" s="439"/>
      <c r="K780" s="252" t="s">
        <v>1143</v>
      </c>
    </row>
    <row r="781" spans="1:11" x14ac:dyDescent="0.2">
      <c r="A781" s="256"/>
      <c r="B781" s="256"/>
      <c r="C781" s="256"/>
      <c r="D781" s="256"/>
      <c r="E781" s="256"/>
      <c r="F781" s="256" t="s">
        <v>638</v>
      </c>
      <c r="G781" s="256" t="s">
        <v>1142</v>
      </c>
      <c r="H781" s="256" t="s">
        <v>636</v>
      </c>
      <c r="I781" s="256" t="s">
        <v>1141</v>
      </c>
      <c r="J781" s="256" t="s">
        <v>634</v>
      </c>
      <c r="K781" s="256" t="s">
        <v>1140</v>
      </c>
    </row>
    <row r="782" spans="1:11" x14ac:dyDescent="0.2">
      <c r="A782" s="256"/>
      <c r="B782" s="256"/>
      <c r="C782" s="256"/>
      <c r="D782" s="256"/>
      <c r="E782" s="256"/>
      <c r="F782" s="256" t="s">
        <v>632</v>
      </c>
      <c r="G782" s="256" t="s">
        <v>1139</v>
      </c>
      <c r="H782" s="438" t="s">
        <v>630</v>
      </c>
      <c r="I782" s="438"/>
      <c r="J782" s="438" t="s">
        <v>1138</v>
      </c>
      <c r="K782" s="438"/>
    </row>
    <row r="783" spans="1:11" ht="30" customHeight="1" thickBot="1" x14ac:dyDescent="0.25">
      <c r="A783" s="256"/>
      <c r="B783" s="256"/>
      <c r="C783" s="256"/>
      <c r="D783" s="256"/>
      <c r="E783" s="256"/>
      <c r="F783" s="256" t="s">
        <v>628</v>
      </c>
      <c r="G783" s="256" t="s">
        <v>1813</v>
      </c>
      <c r="H783" s="439" t="s">
        <v>626</v>
      </c>
      <c r="I783" s="439"/>
      <c r="J783" s="439" t="s">
        <v>1812</v>
      </c>
      <c r="K783" s="439"/>
    </row>
    <row r="784" spans="1:11" ht="0.95" customHeight="1" thickTop="1" x14ac:dyDescent="0.2">
      <c r="A784" s="255"/>
      <c r="B784" s="255"/>
      <c r="C784" s="255"/>
      <c r="D784" s="255"/>
      <c r="E784" s="255"/>
      <c r="F784" s="255"/>
      <c r="G784" s="255"/>
      <c r="H784" s="255"/>
      <c r="I784" s="255"/>
      <c r="J784" s="255"/>
      <c r="K784" s="255"/>
    </row>
    <row r="785" spans="1:11" ht="18" customHeight="1" x14ac:dyDescent="0.2">
      <c r="A785" s="260"/>
      <c r="B785" s="260" t="s">
        <v>719</v>
      </c>
      <c r="C785" s="259" t="s">
        <v>718</v>
      </c>
      <c r="D785" s="260" t="s">
        <v>717</v>
      </c>
      <c r="E785" s="260" t="s">
        <v>716</v>
      </c>
      <c r="F785" s="434" t="s">
        <v>715</v>
      </c>
      <c r="G785" s="434"/>
      <c r="H785" s="264" t="s">
        <v>714</v>
      </c>
      <c r="I785" s="259" t="s">
        <v>713</v>
      </c>
      <c r="J785" s="259" t="s">
        <v>712</v>
      </c>
      <c r="K785" s="259" t="s">
        <v>515</v>
      </c>
    </row>
    <row r="786" spans="1:11" ht="21.95" customHeight="1" x14ac:dyDescent="0.2">
      <c r="A786" s="263" t="s">
        <v>711</v>
      </c>
      <c r="B786" s="263" t="s">
        <v>1811</v>
      </c>
      <c r="C786" s="261" t="s">
        <v>1135</v>
      </c>
      <c r="D786" s="263" t="s">
        <v>76</v>
      </c>
      <c r="E786" s="263" t="s">
        <v>81</v>
      </c>
      <c r="F786" s="435" t="s">
        <v>956</v>
      </c>
      <c r="G786" s="435"/>
      <c r="H786" s="262" t="s">
        <v>78</v>
      </c>
      <c r="I786" s="261">
        <v>1</v>
      </c>
      <c r="J786" s="261" t="s">
        <v>1134</v>
      </c>
      <c r="K786" s="261" t="s">
        <v>1134</v>
      </c>
    </row>
    <row r="787" spans="1:11" ht="20.100000000000001" customHeight="1" x14ac:dyDescent="0.2">
      <c r="A787" s="439"/>
      <c r="B787" s="439"/>
      <c r="C787" s="439"/>
      <c r="D787" s="439"/>
      <c r="E787" s="439"/>
      <c r="F787" s="439"/>
      <c r="G787" s="439"/>
      <c r="H787" s="439" t="s">
        <v>661</v>
      </c>
      <c r="I787" s="439"/>
      <c r="J787" s="439"/>
      <c r="K787" s="252" t="s">
        <v>691</v>
      </c>
    </row>
    <row r="788" spans="1:11" ht="20.100000000000001" customHeight="1" x14ac:dyDescent="0.2">
      <c r="A788" s="439"/>
      <c r="B788" s="439"/>
      <c r="C788" s="439"/>
      <c r="D788" s="439"/>
      <c r="E788" s="439"/>
      <c r="F788" s="439"/>
      <c r="G788" s="439"/>
      <c r="H788" s="439" t="s">
        <v>659</v>
      </c>
      <c r="I788" s="439"/>
      <c r="J788" s="439"/>
      <c r="K788" s="252"/>
    </row>
    <row r="789" spans="1:11" ht="20.100000000000001" customHeight="1" x14ac:dyDescent="0.2">
      <c r="A789" s="439"/>
      <c r="B789" s="439"/>
      <c r="C789" s="439"/>
      <c r="D789" s="439"/>
      <c r="E789" s="439"/>
      <c r="F789" s="439"/>
      <c r="G789" s="439"/>
      <c r="H789" s="439" t="s">
        <v>658</v>
      </c>
      <c r="I789" s="439"/>
      <c r="J789" s="439"/>
      <c r="K789" s="252">
        <v>1</v>
      </c>
    </row>
    <row r="790" spans="1:11" ht="20.100000000000001" customHeight="1" x14ac:dyDescent="0.2">
      <c r="A790" s="439"/>
      <c r="B790" s="439"/>
      <c r="C790" s="439"/>
      <c r="D790" s="439"/>
      <c r="E790" s="439"/>
      <c r="F790" s="439"/>
      <c r="G790" s="439"/>
      <c r="H790" s="439" t="s">
        <v>657</v>
      </c>
      <c r="I790" s="439"/>
      <c r="J790" s="439"/>
      <c r="K790" s="252" t="s">
        <v>691</v>
      </c>
    </row>
    <row r="791" spans="1:11" ht="30" customHeight="1" x14ac:dyDescent="0.2">
      <c r="A791" s="260" t="s">
        <v>503</v>
      </c>
      <c r="B791" s="434" t="s">
        <v>881</v>
      </c>
      <c r="C791" s="434" t="s">
        <v>541</v>
      </c>
      <c r="D791" s="434" t="s">
        <v>541</v>
      </c>
      <c r="E791" s="434" t="s">
        <v>541</v>
      </c>
      <c r="F791" s="259" t="s">
        <v>653</v>
      </c>
      <c r="G791" s="259" t="s">
        <v>652</v>
      </c>
      <c r="H791" s="446" t="s">
        <v>499</v>
      </c>
      <c r="I791" s="447" t="s">
        <v>541</v>
      </c>
      <c r="J791" s="447" t="s">
        <v>541</v>
      </c>
      <c r="K791" s="259" t="s">
        <v>651</v>
      </c>
    </row>
    <row r="792" spans="1:11" ht="21.95" customHeight="1" x14ac:dyDescent="0.2">
      <c r="A792" s="272" t="s">
        <v>1133</v>
      </c>
      <c r="B792" s="436" t="s">
        <v>1132</v>
      </c>
      <c r="C792" s="449"/>
      <c r="D792" s="436"/>
      <c r="E792" s="436"/>
      <c r="F792" s="270" t="s">
        <v>1131</v>
      </c>
      <c r="G792" s="270" t="s">
        <v>78</v>
      </c>
      <c r="H792" s="449" t="s">
        <v>1130</v>
      </c>
      <c r="I792" s="449"/>
      <c r="J792" s="449"/>
      <c r="K792" s="270" t="s">
        <v>1129</v>
      </c>
    </row>
    <row r="793" spans="1:11" ht="20.100000000000001" customHeight="1" x14ac:dyDescent="0.2">
      <c r="A793" s="439"/>
      <c r="B793" s="439"/>
      <c r="C793" s="439"/>
      <c r="D793" s="439"/>
      <c r="E793" s="439"/>
      <c r="F793" s="439"/>
      <c r="G793" s="439"/>
      <c r="H793" s="439" t="s">
        <v>640</v>
      </c>
      <c r="I793" s="439"/>
      <c r="J793" s="439"/>
      <c r="K793" s="252" t="s">
        <v>1129</v>
      </c>
    </row>
    <row r="794" spans="1:11" x14ac:dyDescent="0.2">
      <c r="A794" s="256"/>
      <c r="B794" s="256"/>
      <c r="C794" s="256"/>
      <c r="D794" s="256"/>
      <c r="E794" s="256"/>
      <c r="F794" s="256" t="s">
        <v>638</v>
      </c>
      <c r="G794" s="256" t="s">
        <v>686</v>
      </c>
      <c r="H794" s="256" t="s">
        <v>636</v>
      </c>
      <c r="I794" s="256" t="s">
        <v>686</v>
      </c>
      <c r="J794" s="256" t="s">
        <v>634</v>
      </c>
      <c r="K794" s="256" t="s">
        <v>686</v>
      </c>
    </row>
    <row r="795" spans="1:11" x14ac:dyDescent="0.2">
      <c r="A795" s="256"/>
      <c r="B795" s="256"/>
      <c r="C795" s="256"/>
      <c r="D795" s="256"/>
      <c r="E795" s="256"/>
      <c r="F795" s="256" t="s">
        <v>632</v>
      </c>
      <c r="G795" s="256" t="s">
        <v>1128</v>
      </c>
      <c r="H795" s="438" t="s">
        <v>630</v>
      </c>
      <c r="I795" s="438"/>
      <c r="J795" s="438" t="s">
        <v>1127</v>
      </c>
      <c r="K795" s="438"/>
    </row>
    <row r="796" spans="1:11" ht="30" customHeight="1" thickBot="1" x14ac:dyDescent="0.25">
      <c r="A796" s="256"/>
      <c r="B796" s="256"/>
      <c r="C796" s="256"/>
      <c r="D796" s="256"/>
      <c r="E796" s="256"/>
      <c r="F796" s="256" t="s">
        <v>628</v>
      </c>
      <c r="G796" s="256" t="s">
        <v>1810</v>
      </c>
      <c r="H796" s="439" t="s">
        <v>626</v>
      </c>
      <c r="I796" s="439"/>
      <c r="J796" s="439" t="s">
        <v>1809</v>
      </c>
      <c r="K796" s="439"/>
    </row>
    <row r="797" spans="1:11" ht="0.95" customHeight="1" thickTop="1" x14ac:dyDescent="0.2">
      <c r="A797" s="255"/>
      <c r="B797" s="255"/>
      <c r="C797" s="255"/>
      <c r="D797" s="255"/>
      <c r="E797" s="255"/>
      <c r="F797" s="255"/>
      <c r="G797" s="255"/>
      <c r="H797" s="255"/>
      <c r="I797" s="255"/>
      <c r="J797" s="255"/>
      <c r="K797" s="255"/>
    </row>
    <row r="798" spans="1:11" ht="18" customHeight="1" x14ac:dyDescent="0.2">
      <c r="A798" s="260"/>
      <c r="B798" s="260" t="s">
        <v>719</v>
      </c>
      <c r="C798" s="259" t="s">
        <v>718</v>
      </c>
      <c r="D798" s="260" t="s">
        <v>717</v>
      </c>
      <c r="E798" s="260" t="s">
        <v>716</v>
      </c>
      <c r="F798" s="434" t="s">
        <v>715</v>
      </c>
      <c r="G798" s="434"/>
      <c r="H798" s="264" t="s">
        <v>714</v>
      </c>
      <c r="I798" s="259" t="s">
        <v>713</v>
      </c>
      <c r="J798" s="259" t="s">
        <v>712</v>
      </c>
      <c r="K798" s="259" t="s">
        <v>515</v>
      </c>
    </row>
    <row r="799" spans="1:11" ht="21.95" customHeight="1" x14ac:dyDescent="0.2">
      <c r="A799" s="263" t="s">
        <v>711</v>
      </c>
      <c r="B799" s="263" t="s">
        <v>1808</v>
      </c>
      <c r="C799" s="261" t="s">
        <v>957</v>
      </c>
      <c r="D799" s="263" t="s">
        <v>76</v>
      </c>
      <c r="E799" s="263" t="s">
        <v>84</v>
      </c>
      <c r="F799" s="435" t="s">
        <v>956</v>
      </c>
      <c r="G799" s="435"/>
      <c r="H799" s="262" t="s">
        <v>20</v>
      </c>
      <c r="I799" s="261">
        <v>1</v>
      </c>
      <c r="J799" s="261" t="s">
        <v>955</v>
      </c>
      <c r="K799" s="261" t="s">
        <v>955</v>
      </c>
    </row>
    <row r="800" spans="1:11" ht="21.95" customHeight="1" x14ac:dyDescent="0.2">
      <c r="A800" s="434" t="s">
        <v>706</v>
      </c>
      <c r="B800" s="434" t="s">
        <v>705</v>
      </c>
      <c r="C800" s="434" t="s">
        <v>541</v>
      </c>
      <c r="D800" s="434" t="s">
        <v>541</v>
      </c>
      <c r="E800" s="434" t="s">
        <v>541</v>
      </c>
      <c r="F800" s="446" t="s">
        <v>653</v>
      </c>
      <c r="G800" s="447" t="s">
        <v>704</v>
      </c>
      <c r="H800" s="447" t="s">
        <v>541</v>
      </c>
      <c r="I800" s="447" t="s">
        <v>703</v>
      </c>
      <c r="J800" s="447" t="s">
        <v>541</v>
      </c>
      <c r="K800" s="446" t="s">
        <v>651</v>
      </c>
    </row>
    <row r="801" spans="1:11" ht="21.95" customHeight="1" x14ac:dyDescent="0.2">
      <c r="A801" s="434" t="s">
        <v>541</v>
      </c>
      <c r="B801" s="434" t="s">
        <v>541</v>
      </c>
      <c r="C801" s="446" t="s">
        <v>541</v>
      </c>
      <c r="D801" s="446" t="s">
        <v>541</v>
      </c>
      <c r="E801" s="446" t="s">
        <v>541</v>
      </c>
      <c r="F801" s="446" t="s">
        <v>541</v>
      </c>
      <c r="G801" s="259" t="s">
        <v>702</v>
      </c>
      <c r="H801" s="259" t="s">
        <v>701</v>
      </c>
      <c r="I801" s="259" t="s">
        <v>702</v>
      </c>
      <c r="J801" s="259" t="s">
        <v>701</v>
      </c>
      <c r="K801" s="446" t="s">
        <v>541</v>
      </c>
    </row>
    <row r="802" spans="1:11" ht="21.95" customHeight="1" x14ac:dyDescent="0.2">
      <c r="A802" s="258" t="s">
        <v>922</v>
      </c>
      <c r="B802" s="437" t="s">
        <v>921</v>
      </c>
      <c r="C802" s="448"/>
      <c r="D802" s="437"/>
      <c r="E802" s="437"/>
      <c r="F802" s="257" t="s">
        <v>643</v>
      </c>
      <c r="G802" s="257" t="s">
        <v>953</v>
      </c>
      <c r="H802" s="257" t="s">
        <v>952</v>
      </c>
      <c r="I802" s="257" t="s">
        <v>920</v>
      </c>
      <c r="J802" s="257" t="s">
        <v>908</v>
      </c>
      <c r="K802" s="257" t="s">
        <v>954</v>
      </c>
    </row>
    <row r="803" spans="1:11" ht="21.95" customHeight="1" x14ac:dyDescent="0.2">
      <c r="A803" s="258" t="s">
        <v>906</v>
      </c>
      <c r="B803" s="437" t="s">
        <v>905</v>
      </c>
      <c r="C803" s="448"/>
      <c r="D803" s="437"/>
      <c r="E803" s="437"/>
      <c r="F803" s="257" t="s">
        <v>643</v>
      </c>
      <c r="G803" s="257" t="s">
        <v>953</v>
      </c>
      <c r="H803" s="257" t="s">
        <v>952</v>
      </c>
      <c r="I803" s="257" t="s">
        <v>902</v>
      </c>
      <c r="J803" s="257" t="s">
        <v>691</v>
      </c>
      <c r="K803" s="257" t="s">
        <v>951</v>
      </c>
    </row>
    <row r="804" spans="1:11" ht="21.95" customHeight="1" x14ac:dyDescent="0.2">
      <c r="A804" s="258" t="s">
        <v>950</v>
      </c>
      <c r="B804" s="437" t="s">
        <v>949</v>
      </c>
      <c r="C804" s="448"/>
      <c r="D804" s="437"/>
      <c r="E804" s="437"/>
      <c r="F804" s="257" t="s">
        <v>673</v>
      </c>
      <c r="G804" s="257" t="s">
        <v>687</v>
      </c>
      <c r="H804" s="257" t="s">
        <v>686</v>
      </c>
      <c r="I804" s="257" t="s">
        <v>948</v>
      </c>
      <c r="J804" s="257" t="s">
        <v>691</v>
      </c>
      <c r="K804" s="257" t="s">
        <v>947</v>
      </c>
    </row>
    <row r="805" spans="1:11" ht="21.95" customHeight="1" x14ac:dyDescent="0.2">
      <c r="A805" s="258" t="s">
        <v>946</v>
      </c>
      <c r="B805" s="437" t="s">
        <v>945</v>
      </c>
      <c r="C805" s="448"/>
      <c r="D805" s="437"/>
      <c r="E805" s="437"/>
      <c r="F805" s="257" t="s">
        <v>643</v>
      </c>
      <c r="G805" s="257" t="s">
        <v>687</v>
      </c>
      <c r="H805" s="257" t="s">
        <v>686</v>
      </c>
      <c r="I805" s="257" t="s">
        <v>944</v>
      </c>
      <c r="J805" s="257" t="s">
        <v>698</v>
      </c>
      <c r="K805" s="257" t="s">
        <v>944</v>
      </c>
    </row>
    <row r="806" spans="1:11" ht="20.100000000000001" customHeight="1" x14ac:dyDescent="0.2">
      <c r="A806" s="439"/>
      <c r="B806" s="439"/>
      <c r="C806" s="439"/>
      <c r="D806" s="439"/>
      <c r="E806" s="439"/>
      <c r="F806" s="439"/>
      <c r="G806" s="439"/>
      <c r="H806" s="439" t="s">
        <v>683</v>
      </c>
      <c r="I806" s="439"/>
      <c r="J806" s="439"/>
      <c r="K806" s="252" t="s">
        <v>943</v>
      </c>
    </row>
    <row r="807" spans="1:11" ht="30" customHeight="1" x14ac:dyDescent="0.2">
      <c r="A807" s="260" t="s">
        <v>681</v>
      </c>
      <c r="B807" s="434" t="s">
        <v>680</v>
      </c>
      <c r="C807" s="434" t="s">
        <v>541</v>
      </c>
      <c r="D807" s="434" t="s">
        <v>541</v>
      </c>
      <c r="E807" s="434" t="s">
        <v>541</v>
      </c>
      <c r="F807" s="259" t="s">
        <v>653</v>
      </c>
      <c r="G807" s="446" t="s">
        <v>679</v>
      </c>
      <c r="H807" s="447" t="s">
        <v>541</v>
      </c>
      <c r="I807" s="447" t="s">
        <v>541</v>
      </c>
      <c r="J807" s="447" t="s">
        <v>541</v>
      </c>
      <c r="K807" s="259" t="s">
        <v>651</v>
      </c>
    </row>
    <row r="808" spans="1:11" ht="21.95" customHeight="1" x14ac:dyDescent="0.2">
      <c r="A808" s="258" t="s">
        <v>891</v>
      </c>
      <c r="B808" s="437" t="s">
        <v>890</v>
      </c>
      <c r="C808" s="448"/>
      <c r="D808" s="437"/>
      <c r="E808" s="437"/>
      <c r="F808" s="257" t="s">
        <v>643</v>
      </c>
      <c r="G808" s="257"/>
      <c r="H808" s="257"/>
      <c r="I808" s="257"/>
      <c r="J808" s="257" t="s">
        <v>889</v>
      </c>
      <c r="K808" s="257" t="s">
        <v>889</v>
      </c>
    </row>
    <row r="809" spans="1:11" ht="21.95" customHeight="1" x14ac:dyDescent="0.2">
      <c r="A809" s="258" t="s">
        <v>670</v>
      </c>
      <c r="B809" s="437" t="s">
        <v>669</v>
      </c>
      <c r="C809" s="448"/>
      <c r="D809" s="437"/>
      <c r="E809" s="437"/>
      <c r="F809" s="257" t="s">
        <v>942</v>
      </c>
      <c r="G809" s="257"/>
      <c r="H809" s="257"/>
      <c r="I809" s="257"/>
      <c r="J809" s="257" t="s">
        <v>667</v>
      </c>
      <c r="K809" s="257" t="s">
        <v>941</v>
      </c>
    </row>
    <row r="810" spans="1:11" ht="20.100000000000001" customHeight="1" x14ac:dyDescent="0.2">
      <c r="A810" s="439"/>
      <c r="B810" s="439"/>
      <c r="C810" s="439"/>
      <c r="D810" s="439"/>
      <c r="E810" s="439"/>
      <c r="F810" s="439"/>
      <c r="G810" s="439"/>
      <c r="H810" s="439" t="s">
        <v>665</v>
      </c>
      <c r="I810" s="439"/>
      <c r="J810" s="439"/>
      <c r="K810" s="252" t="s">
        <v>940</v>
      </c>
    </row>
    <row r="811" spans="1:11" ht="20.100000000000001" customHeight="1" x14ac:dyDescent="0.2">
      <c r="A811" s="439"/>
      <c r="B811" s="439"/>
      <c r="C811" s="439"/>
      <c r="D811" s="439"/>
      <c r="E811" s="439"/>
      <c r="F811" s="439"/>
      <c r="G811" s="439"/>
      <c r="H811" s="439" t="s">
        <v>663</v>
      </c>
      <c r="I811" s="439"/>
      <c r="J811" s="439"/>
      <c r="K811" s="252" t="s">
        <v>939</v>
      </c>
    </row>
    <row r="812" spans="1:11" ht="20.100000000000001" customHeight="1" x14ac:dyDescent="0.2">
      <c r="A812" s="439"/>
      <c r="B812" s="439"/>
      <c r="C812" s="439"/>
      <c r="D812" s="439"/>
      <c r="E812" s="439"/>
      <c r="F812" s="439"/>
      <c r="G812" s="439"/>
      <c r="H812" s="439" t="s">
        <v>661</v>
      </c>
      <c r="I812" s="439"/>
      <c r="J812" s="439"/>
      <c r="K812" s="252" t="s">
        <v>938</v>
      </c>
    </row>
    <row r="813" spans="1:11" ht="20.100000000000001" customHeight="1" x14ac:dyDescent="0.2">
      <c r="A813" s="439"/>
      <c r="B813" s="439"/>
      <c r="C813" s="439"/>
      <c r="D813" s="439"/>
      <c r="E813" s="439"/>
      <c r="F813" s="439"/>
      <c r="G813" s="439"/>
      <c r="H813" s="439" t="s">
        <v>659</v>
      </c>
      <c r="I813" s="439"/>
      <c r="J813" s="439"/>
      <c r="K813" s="252"/>
    </row>
    <row r="814" spans="1:11" ht="20.100000000000001" customHeight="1" x14ac:dyDescent="0.2">
      <c r="A814" s="439"/>
      <c r="B814" s="439"/>
      <c r="C814" s="439"/>
      <c r="D814" s="439"/>
      <c r="E814" s="439"/>
      <c r="F814" s="439"/>
      <c r="G814" s="439"/>
      <c r="H814" s="439" t="s">
        <v>658</v>
      </c>
      <c r="I814" s="439"/>
      <c r="J814" s="439"/>
      <c r="K814" s="252">
        <v>1687</v>
      </c>
    </row>
    <row r="815" spans="1:11" ht="20.100000000000001" customHeight="1" x14ac:dyDescent="0.2">
      <c r="A815" s="439"/>
      <c r="B815" s="439"/>
      <c r="C815" s="439"/>
      <c r="D815" s="439"/>
      <c r="E815" s="439"/>
      <c r="F815" s="439"/>
      <c r="G815" s="439"/>
      <c r="H815" s="439" t="s">
        <v>657</v>
      </c>
      <c r="I815" s="439"/>
      <c r="J815" s="439"/>
      <c r="K815" s="252" t="s">
        <v>937</v>
      </c>
    </row>
    <row r="816" spans="1:11" ht="30" customHeight="1" x14ac:dyDescent="0.2">
      <c r="A816" s="260" t="s">
        <v>655</v>
      </c>
      <c r="B816" s="434" t="s">
        <v>654</v>
      </c>
      <c r="C816" s="434" t="s">
        <v>541</v>
      </c>
      <c r="D816" s="434" t="s">
        <v>541</v>
      </c>
      <c r="E816" s="434" t="s">
        <v>541</v>
      </c>
      <c r="F816" s="259" t="s">
        <v>653</v>
      </c>
      <c r="G816" s="259" t="s">
        <v>652</v>
      </c>
      <c r="H816" s="446" t="s">
        <v>499</v>
      </c>
      <c r="I816" s="447" t="s">
        <v>541</v>
      </c>
      <c r="J816" s="447" t="s">
        <v>541</v>
      </c>
      <c r="K816" s="259" t="s">
        <v>651</v>
      </c>
    </row>
    <row r="817" spans="1:11" ht="21.95" customHeight="1" x14ac:dyDescent="0.2">
      <c r="A817" s="258" t="s">
        <v>936</v>
      </c>
      <c r="B817" s="437" t="s">
        <v>935</v>
      </c>
      <c r="C817" s="448"/>
      <c r="D817" s="437"/>
      <c r="E817" s="437"/>
      <c r="F817" s="257" t="s">
        <v>934</v>
      </c>
      <c r="G817" s="257" t="s">
        <v>112</v>
      </c>
      <c r="H817" s="448" t="s">
        <v>933</v>
      </c>
      <c r="I817" s="448"/>
      <c r="J817" s="448"/>
      <c r="K817" s="257" t="s">
        <v>933</v>
      </c>
    </row>
    <row r="818" spans="1:11" ht="20.100000000000001" customHeight="1" x14ac:dyDescent="0.2">
      <c r="A818" s="439"/>
      <c r="B818" s="439"/>
      <c r="C818" s="439"/>
      <c r="D818" s="439"/>
      <c r="E818" s="439"/>
      <c r="F818" s="439"/>
      <c r="G818" s="439"/>
      <c r="H818" s="439" t="s">
        <v>640</v>
      </c>
      <c r="I818" s="439"/>
      <c r="J818" s="439"/>
      <c r="K818" s="252" t="s">
        <v>932</v>
      </c>
    </row>
    <row r="819" spans="1:11" x14ac:dyDescent="0.2">
      <c r="A819" s="256"/>
      <c r="B819" s="256"/>
      <c r="C819" s="256"/>
      <c r="D819" s="256"/>
      <c r="E819" s="256"/>
      <c r="F819" s="256" t="s">
        <v>638</v>
      </c>
      <c r="G819" s="256" t="s">
        <v>931</v>
      </c>
      <c r="H819" s="256" t="s">
        <v>636</v>
      </c>
      <c r="I819" s="256" t="s">
        <v>931</v>
      </c>
      <c r="J819" s="256" t="s">
        <v>634</v>
      </c>
      <c r="K819" s="256" t="s">
        <v>930</v>
      </c>
    </row>
    <row r="820" spans="1:11" x14ac:dyDescent="0.2">
      <c r="A820" s="256"/>
      <c r="B820" s="256"/>
      <c r="C820" s="256"/>
      <c r="D820" s="256"/>
      <c r="E820" s="256"/>
      <c r="F820" s="256" t="s">
        <v>632</v>
      </c>
      <c r="G820" s="256" t="s">
        <v>929</v>
      </c>
      <c r="H820" s="438" t="s">
        <v>630</v>
      </c>
      <c r="I820" s="438"/>
      <c r="J820" s="438" t="s">
        <v>928</v>
      </c>
      <c r="K820" s="438"/>
    </row>
    <row r="821" spans="1:11" ht="30" customHeight="1" thickBot="1" x14ac:dyDescent="0.25">
      <c r="A821" s="256"/>
      <c r="B821" s="256"/>
      <c r="C821" s="256"/>
      <c r="D821" s="256"/>
      <c r="E821" s="256"/>
      <c r="F821" s="256" t="s">
        <v>628</v>
      </c>
      <c r="G821" s="256" t="s">
        <v>1807</v>
      </c>
      <c r="H821" s="439" t="s">
        <v>626</v>
      </c>
      <c r="I821" s="439"/>
      <c r="J821" s="439" t="s">
        <v>1806</v>
      </c>
      <c r="K821" s="439"/>
    </row>
    <row r="822" spans="1:11" ht="0.95" customHeight="1" thickTop="1" x14ac:dyDescent="0.2">
      <c r="A822" s="255"/>
      <c r="B822" s="255"/>
      <c r="C822" s="255"/>
      <c r="D822" s="255"/>
      <c r="E822" s="255"/>
      <c r="F822" s="255"/>
      <c r="G822" s="255"/>
      <c r="H822" s="255"/>
      <c r="I822" s="255"/>
      <c r="J822" s="255"/>
      <c r="K822" s="255"/>
    </row>
    <row r="823" spans="1:11" ht="18" customHeight="1" x14ac:dyDescent="0.2">
      <c r="A823" s="260"/>
      <c r="B823" s="260" t="s">
        <v>719</v>
      </c>
      <c r="C823" s="259" t="s">
        <v>718</v>
      </c>
      <c r="D823" s="260" t="s">
        <v>717</v>
      </c>
      <c r="E823" s="260" t="s">
        <v>716</v>
      </c>
      <c r="F823" s="434" t="s">
        <v>715</v>
      </c>
      <c r="G823" s="434"/>
      <c r="H823" s="264" t="s">
        <v>714</v>
      </c>
      <c r="I823" s="259" t="s">
        <v>713</v>
      </c>
      <c r="J823" s="259" t="s">
        <v>712</v>
      </c>
      <c r="K823" s="259" t="s">
        <v>515</v>
      </c>
    </row>
    <row r="824" spans="1:11" ht="21.95" customHeight="1" x14ac:dyDescent="0.2">
      <c r="A824" s="263" t="s">
        <v>711</v>
      </c>
      <c r="B824" s="263" t="s">
        <v>1805</v>
      </c>
      <c r="C824" s="261" t="s">
        <v>1120</v>
      </c>
      <c r="D824" s="263" t="s">
        <v>76</v>
      </c>
      <c r="E824" s="263" t="s">
        <v>136</v>
      </c>
      <c r="F824" s="435" t="s">
        <v>956</v>
      </c>
      <c r="G824" s="435"/>
      <c r="H824" s="262" t="s">
        <v>78</v>
      </c>
      <c r="I824" s="261">
        <v>1</v>
      </c>
      <c r="J824" s="261" t="s">
        <v>1119</v>
      </c>
      <c r="K824" s="261" t="s">
        <v>1119</v>
      </c>
    </row>
    <row r="825" spans="1:11" ht="21.95" customHeight="1" x14ac:dyDescent="0.2">
      <c r="A825" s="434" t="s">
        <v>706</v>
      </c>
      <c r="B825" s="434" t="s">
        <v>705</v>
      </c>
      <c r="C825" s="434" t="s">
        <v>541</v>
      </c>
      <c r="D825" s="434" t="s">
        <v>541</v>
      </c>
      <c r="E825" s="434" t="s">
        <v>541</v>
      </c>
      <c r="F825" s="446" t="s">
        <v>653</v>
      </c>
      <c r="G825" s="447" t="s">
        <v>704</v>
      </c>
      <c r="H825" s="447" t="s">
        <v>541</v>
      </c>
      <c r="I825" s="447" t="s">
        <v>703</v>
      </c>
      <c r="J825" s="447" t="s">
        <v>541</v>
      </c>
      <c r="K825" s="446" t="s">
        <v>651</v>
      </c>
    </row>
    <row r="826" spans="1:11" ht="21.95" customHeight="1" x14ac:dyDescent="0.2">
      <c r="A826" s="434" t="s">
        <v>541</v>
      </c>
      <c r="B826" s="434" t="s">
        <v>541</v>
      </c>
      <c r="C826" s="446" t="s">
        <v>541</v>
      </c>
      <c r="D826" s="446" t="s">
        <v>541</v>
      </c>
      <c r="E826" s="446" t="s">
        <v>541</v>
      </c>
      <c r="F826" s="446" t="s">
        <v>541</v>
      </c>
      <c r="G826" s="259" t="s">
        <v>702</v>
      </c>
      <c r="H826" s="259" t="s">
        <v>701</v>
      </c>
      <c r="I826" s="259" t="s">
        <v>702</v>
      </c>
      <c r="J826" s="259" t="s">
        <v>701</v>
      </c>
      <c r="K826" s="446" t="s">
        <v>541</v>
      </c>
    </row>
    <row r="827" spans="1:11" ht="21.95" customHeight="1" x14ac:dyDescent="0.2">
      <c r="A827" s="258" t="s">
        <v>1118</v>
      </c>
      <c r="B827" s="437" t="s">
        <v>1117</v>
      </c>
      <c r="C827" s="448"/>
      <c r="D827" s="437"/>
      <c r="E827" s="437"/>
      <c r="F827" s="257" t="s">
        <v>643</v>
      </c>
      <c r="G827" s="257" t="s">
        <v>1104</v>
      </c>
      <c r="H827" s="257" t="s">
        <v>1103</v>
      </c>
      <c r="I827" s="257" t="s">
        <v>1116</v>
      </c>
      <c r="J827" s="257" t="s">
        <v>908</v>
      </c>
      <c r="K827" s="257" t="s">
        <v>1115</v>
      </c>
    </row>
    <row r="828" spans="1:11" ht="21.95" customHeight="1" x14ac:dyDescent="0.2">
      <c r="A828" s="258" t="s">
        <v>1114</v>
      </c>
      <c r="B828" s="437" t="s">
        <v>1113</v>
      </c>
      <c r="C828" s="448"/>
      <c r="D828" s="437"/>
      <c r="E828" s="437"/>
      <c r="F828" s="257" t="s">
        <v>643</v>
      </c>
      <c r="G828" s="257" t="s">
        <v>1104</v>
      </c>
      <c r="H828" s="257" t="s">
        <v>1103</v>
      </c>
      <c r="I828" s="257" t="s">
        <v>1112</v>
      </c>
      <c r="J828" s="257" t="s">
        <v>672</v>
      </c>
      <c r="K828" s="257" t="s">
        <v>1111</v>
      </c>
    </row>
    <row r="829" spans="1:11" ht="33" customHeight="1" x14ac:dyDescent="0.2">
      <c r="A829" s="258" t="s">
        <v>1110</v>
      </c>
      <c r="B829" s="437" t="s">
        <v>1109</v>
      </c>
      <c r="C829" s="448"/>
      <c r="D829" s="437"/>
      <c r="E829" s="437"/>
      <c r="F829" s="257" t="s">
        <v>643</v>
      </c>
      <c r="G829" s="257" t="s">
        <v>1104</v>
      </c>
      <c r="H829" s="257" t="s">
        <v>1103</v>
      </c>
      <c r="I829" s="257" t="s">
        <v>1108</v>
      </c>
      <c r="J829" s="257" t="s">
        <v>691</v>
      </c>
      <c r="K829" s="257" t="s">
        <v>1107</v>
      </c>
    </row>
    <row r="830" spans="1:11" ht="21.95" customHeight="1" x14ac:dyDescent="0.2">
      <c r="A830" s="258" t="s">
        <v>1106</v>
      </c>
      <c r="B830" s="437" t="s">
        <v>1105</v>
      </c>
      <c r="C830" s="448"/>
      <c r="D830" s="437"/>
      <c r="E830" s="437"/>
      <c r="F830" s="257" t="s">
        <v>643</v>
      </c>
      <c r="G830" s="257" t="s">
        <v>1104</v>
      </c>
      <c r="H830" s="257" t="s">
        <v>1103</v>
      </c>
      <c r="I830" s="257" t="s">
        <v>1102</v>
      </c>
      <c r="J830" s="257" t="s">
        <v>672</v>
      </c>
      <c r="K830" s="257" t="s">
        <v>1101</v>
      </c>
    </row>
    <row r="831" spans="1:11" ht="20.100000000000001" customHeight="1" x14ac:dyDescent="0.2">
      <c r="A831" s="439"/>
      <c r="B831" s="439"/>
      <c r="C831" s="439"/>
      <c r="D831" s="439"/>
      <c r="E831" s="439"/>
      <c r="F831" s="439"/>
      <c r="G831" s="439"/>
      <c r="H831" s="439" t="s">
        <v>683</v>
      </c>
      <c r="I831" s="439"/>
      <c r="J831" s="439"/>
      <c r="K831" s="252" t="s">
        <v>1100</v>
      </c>
    </row>
    <row r="832" spans="1:11" ht="30" customHeight="1" x14ac:dyDescent="0.2">
      <c r="A832" s="260" t="s">
        <v>681</v>
      </c>
      <c r="B832" s="434" t="s">
        <v>680</v>
      </c>
      <c r="C832" s="434" t="s">
        <v>541</v>
      </c>
      <c r="D832" s="434" t="s">
        <v>541</v>
      </c>
      <c r="E832" s="434" t="s">
        <v>541</v>
      </c>
      <c r="F832" s="259" t="s">
        <v>653</v>
      </c>
      <c r="G832" s="446" t="s">
        <v>679</v>
      </c>
      <c r="H832" s="447" t="s">
        <v>541</v>
      </c>
      <c r="I832" s="447" t="s">
        <v>541</v>
      </c>
      <c r="J832" s="447" t="s">
        <v>541</v>
      </c>
      <c r="K832" s="259" t="s">
        <v>651</v>
      </c>
    </row>
    <row r="833" spans="1:11" ht="21.95" customHeight="1" x14ac:dyDescent="0.2">
      <c r="A833" s="258" t="s">
        <v>678</v>
      </c>
      <c r="B833" s="437" t="s">
        <v>677</v>
      </c>
      <c r="C833" s="448"/>
      <c r="D833" s="437"/>
      <c r="E833" s="437"/>
      <c r="F833" s="257" t="s">
        <v>643</v>
      </c>
      <c r="G833" s="257"/>
      <c r="H833" s="257"/>
      <c r="I833" s="257"/>
      <c r="J833" s="257" t="s">
        <v>676</v>
      </c>
      <c r="K833" s="257" t="s">
        <v>676</v>
      </c>
    </row>
    <row r="834" spans="1:11" ht="21.95" customHeight="1" x14ac:dyDescent="0.2">
      <c r="A834" s="258" t="s">
        <v>670</v>
      </c>
      <c r="B834" s="437" t="s">
        <v>669</v>
      </c>
      <c r="C834" s="448"/>
      <c r="D834" s="437"/>
      <c r="E834" s="437"/>
      <c r="F834" s="257" t="s">
        <v>1099</v>
      </c>
      <c r="G834" s="257"/>
      <c r="H834" s="257"/>
      <c r="I834" s="257"/>
      <c r="J834" s="257" t="s">
        <v>667</v>
      </c>
      <c r="K834" s="257" t="s">
        <v>1098</v>
      </c>
    </row>
    <row r="835" spans="1:11" ht="20.100000000000001" customHeight="1" x14ac:dyDescent="0.2">
      <c r="A835" s="439"/>
      <c r="B835" s="439"/>
      <c r="C835" s="439"/>
      <c r="D835" s="439"/>
      <c r="E835" s="439"/>
      <c r="F835" s="439"/>
      <c r="G835" s="439"/>
      <c r="H835" s="439" t="s">
        <v>665</v>
      </c>
      <c r="I835" s="439"/>
      <c r="J835" s="439"/>
      <c r="K835" s="252" t="s">
        <v>1097</v>
      </c>
    </row>
    <row r="836" spans="1:11" ht="20.100000000000001" customHeight="1" x14ac:dyDescent="0.2">
      <c r="A836" s="439"/>
      <c r="B836" s="439"/>
      <c r="C836" s="439"/>
      <c r="D836" s="439"/>
      <c r="E836" s="439"/>
      <c r="F836" s="439"/>
      <c r="G836" s="439"/>
      <c r="H836" s="439" t="s">
        <v>663</v>
      </c>
      <c r="I836" s="439"/>
      <c r="J836" s="439"/>
      <c r="K836" s="252" t="s">
        <v>1096</v>
      </c>
    </row>
    <row r="837" spans="1:11" ht="20.100000000000001" customHeight="1" x14ac:dyDescent="0.2">
      <c r="A837" s="439"/>
      <c r="B837" s="439"/>
      <c r="C837" s="439"/>
      <c r="D837" s="439"/>
      <c r="E837" s="439"/>
      <c r="F837" s="439"/>
      <c r="G837" s="439"/>
      <c r="H837" s="439" t="s">
        <v>661</v>
      </c>
      <c r="I837" s="439"/>
      <c r="J837" s="439"/>
      <c r="K837" s="252" t="s">
        <v>1095</v>
      </c>
    </row>
    <row r="838" spans="1:11" ht="20.100000000000001" customHeight="1" x14ac:dyDescent="0.2">
      <c r="A838" s="439"/>
      <c r="B838" s="439"/>
      <c r="C838" s="439"/>
      <c r="D838" s="439"/>
      <c r="E838" s="439"/>
      <c r="F838" s="439"/>
      <c r="G838" s="439"/>
      <c r="H838" s="439" t="s">
        <v>659</v>
      </c>
      <c r="I838" s="439"/>
      <c r="J838" s="439"/>
      <c r="K838" s="252"/>
    </row>
    <row r="839" spans="1:11" ht="20.100000000000001" customHeight="1" x14ac:dyDescent="0.2">
      <c r="A839" s="439"/>
      <c r="B839" s="439"/>
      <c r="C839" s="439"/>
      <c r="D839" s="439"/>
      <c r="E839" s="439"/>
      <c r="F839" s="439"/>
      <c r="G839" s="439"/>
      <c r="H839" s="439" t="s">
        <v>658</v>
      </c>
      <c r="I839" s="439"/>
      <c r="J839" s="439"/>
      <c r="K839" s="252">
        <v>1</v>
      </c>
    </row>
    <row r="840" spans="1:11" ht="20.100000000000001" customHeight="1" x14ac:dyDescent="0.2">
      <c r="A840" s="439"/>
      <c r="B840" s="439"/>
      <c r="C840" s="439"/>
      <c r="D840" s="439"/>
      <c r="E840" s="439"/>
      <c r="F840" s="439"/>
      <c r="G840" s="439"/>
      <c r="H840" s="439" t="s">
        <v>657</v>
      </c>
      <c r="I840" s="439"/>
      <c r="J840" s="439"/>
      <c r="K840" s="252" t="s">
        <v>1095</v>
      </c>
    </row>
    <row r="841" spans="1:11" ht="30" customHeight="1" x14ac:dyDescent="0.2">
      <c r="A841" s="260" t="s">
        <v>655</v>
      </c>
      <c r="B841" s="434" t="s">
        <v>654</v>
      </c>
      <c r="C841" s="434" t="s">
        <v>541</v>
      </c>
      <c r="D841" s="434" t="s">
        <v>541</v>
      </c>
      <c r="E841" s="434" t="s">
        <v>541</v>
      </c>
      <c r="F841" s="259" t="s">
        <v>653</v>
      </c>
      <c r="G841" s="259" t="s">
        <v>652</v>
      </c>
      <c r="H841" s="446" t="s">
        <v>499</v>
      </c>
      <c r="I841" s="447" t="s">
        <v>541</v>
      </c>
      <c r="J841" s="447" t="s">
        <v>541</v>
      </c>
      <c r="K841" s="259" t="s">
        <v>651</v>
      </c>
    </row>
    <row r="842" spans="1:11" ht="21.95" customHeight="1" x14ac:dyDescent="0.2">
      <c r="A842" s="258" t="s">
        <v>1094</v>
      </c>
      <c r="B842" s="437" t="s">
        <v>1093</v>
      </c>
      <c r="C842" s="448"/>
      <c r="D842" s="437"/>
      <c r="E842" s="437"/>
      <c r="F842" s="257" t="s">
        <v>1092</v>
      </c>
      <c r="G842" s="257" t="s">
        <v>642</v>
      </c>
      <c r="H842" s="448" t="s">
        <v>1091</v>
      </c>
      <c r="I842" s="448"/>
      <c r="J842" s="448"/>
      <c r="K842" s="257" t="s">
        <v>1091</v>
      </c>
    </row>
    <row r="843" spans="1:11" ht="20.100000000000001" customHeight="1" x14ac:dyDescent="0.2">
      <c r="A843" s="439"/>
      <c r="B843" s="439"/>
      <c r="C843" s="439"/>
      <c r="D843" s="439"/>
      <c r="E843" s="439"/>
      <c r="F843" s="439"/>
      <c r="G843" s="439"/>
      <c r="H843" s="439" t="s">
        <v>640</v>
      </c>
      <c r="I843" s="439"/>
      <c r="J843" s="439"/>
      <c r="K843" s="252" t="s">
        <v>1090</v>
      </c>
    </row>
    <row r="844" spans="1:11" ht="30" customHeight="1" x14ac:dyDescent="0.2">
      <c r="A844" s="260" t="s">
        <v>503</v>
      </c>
      <c r="B844" s="434" t="s">
        <v>881</v>
      </c>
      <c r="C844" s="434" t="s">
        <v>541</v>
      </c>
      <c r="D844" s="434" t="s">
        <v>541</v>
      </c>
      <c r="E844" s="434" t="s">
        <v>541</v>
      </c>
      <c r="F844" s="259" t="s">
        <v>653</v>
      </c>
      <c r="G844" s="259" t="s">
        <v>652</v>
      </c>
      <c r="H844" s="446" t="s">
        <v>499</v>
      </c>
      <c r="I844" s="447" t="s">
        <v>541</v>
      </c>
      <c r="J844" s="447" t="s">
        <v>541</v>
      </c>
      <c r="K844" s="259" t="s">
        <v>651</v>
      </c>
    </row>
    <row r="845" spans="1:11" ht="21.95" customHeight="1" x14ac:dyDescent="0.2">
      <c r="A845" s="272" t="s">
        <v>1089</v>
      </c>
      <c r="B845" s="436" t="s">
        <v>1088</v>
      </c>
      <c r="C845" s="449"/>
      <c r="D845" s="436"/>
      <c r="E845" s="436"/>
      <c r="F845" s="270" t="s">
        <v>1087</v>
      </c>
      <c r="G845" s="270" t="s">
        <v>78</v>
      </c>
      <c r="H845" s="449" t="s">
        <v>691</v>
      </c>
      <c r="I845" s="449"/>
      <c r="J845" s="449"/>
      <c r="K845" s="270" t="s">
        <v>691</v>
      </c>
    </row>
    <row r="846" spans="1:11" ht="20.100000000000001" customHeight="1" x14ac:dyDescent="0.2">
      <c r="A846" s="439"/>
      <c r="B846" s="439"/>
      <c r="C846" s="439"/>
      <c r="D846" s="439"/>
      <c r="E846" s="439"/>
      <c r="F846" s="439"/>
      <c r="G846" s="439"/>
      <c r="H846" s="439" t="s">
        <v>640</v>
      </c>
      <c r="I846" s="439"/>
      <c r="J846" s="439"/>
      <c r="K846" s="252" t="s">
        <v>691</v>
      </c>
    </row>
    <row r="847" spans="1:11" x14ac:dyDescent="0.2">
      <c r="A847" s="256"/>
      <c r="B847" s="256"/>
      <c r="C847" s="256"/>
      <c r="D847" s="256"/>
      <c r="E847" s="256"/>
      <c r="F847" s="256" t="s">
        <v>638</v>
      </c>
      <c r="G847" s="256" t="s">
        <v>1086</v>
      </c>
      <c r="H847" s="256" t="s">
        <v>636</v>
      </c>
      <c r="I847" s="256" t="s">
        <v>1085</v>
      </c>
      <c r="J847" s="256" t="s">
        <v>634</v>
      </c>
      <c r="K847" s="256" t="s">
        <v>1084</v>
      </c>
    </row>
    <row r="848" spans="1:11" x14ac:dyDescent="0.2">
      <c r="A848" s="256"/>
      <c r="B848" s="256"/>
      <c r="C848" s="256"/>
      <c r="D848" s="256"/>
      <c r="E848" s="256"/>
      <c r="F848" s="256" t="s">
        <v>632</v>
      </c>
      <c r="G848" s="256" t="s">
        <v>1083</v>
      </c>
      <c r="H848" s="438" t="s">
        <v>630</v>
      </c>
      <c r="I848" s="438"/>
      <c r="J848" s="438" t="s">
        <v>1082</v>
      </c>
      <c r="K848" s="438"/>
    </row>
    <row r="849" spans="1:11" ht="30" customHeight="1" thickBot="1" x14ac:dyDescent="0.25">
      <c r="A849" s="256"/>
      <c r="B849" s="256"/>
      <c r="C849" s="256"/>
      <c r="D849" s="256"/>
      <c r="E849" s="256"/>
      <c r="F849" s="256" t="s">
        <v>628</v>
      </c>
      <c r="G849" s="256" t="s">
        <v>1804</v>
      </c>
      <c r="H849" s="439" t="s">
        <v>626</v>
      </c>
      <c r="I849" s="439"/>
      <c r="J849" s="439" t="s">
        <v>1803</v>
      </c>
      <c r="K849" s="439"/>
    </row>
    <row r="850" spans="1:11" ht="0.95" customHeight="1" thickTop="1" x14ac:dyDescent="0.2">
      <c r="A850" s="255"/>
      <c r="B850" s="255"/>
      <c r="C850" s="255"/>
      <c r="D850" s="255"/>
      <c r="E850" s="255"/>
      <c r="F850" s="255"/>
      <c r="G850" s="255"/>
      <c r="H850" s="255"/>
      <c r="I850" s="255"/>
      <c r="J850" s="255"/>
      <c r="K850" s="255"/>
    </row>
    <row r="851" spans="1:11" ht="18" customHeight="1" x14ac:dyDescent="0.2">
      <c r="A851" s="260"/>
      <c r="B851" s="260" t="s">
        <v>719</v>
      </c>
      <c r="C851" s="259" t="s">
        <v>718</v>
      </c>
      <c r="D851" s="260" t="s">
        <v>717</v>
      </c>
      <c r="E851" s="260" t="s">
        <v>716</v>
      </c>
      <c r="F851" s="434" t="s">
        <v>715</v>
      </c>
      <c r="G851" s="434"/>
      <c r="H851" s="264" t="s">
        <v>714</v>
      </c>
      <c r="I851" s="259" t="s">
        <v>713</v>
      </c>
      <c r="J851" s="259" t="s">
        <v>712</v>
      </c>
      <c r="K851" s="259" t="s">
        <v>515</v>
      </c>
    </row>
    <row r="852" spans="1:11" ht="21.95" customHeight="1" x14ac:dyDescent="0.2">
      <c r="A852" s="263" t="s">
        <v>711</v>
      </c>
      <c r="B852" s="263" t="s">
        <v>1802</v>
      </c>
      <c r="C852" s="261" t="s">
        <v>869</v>
      </c>
      <c r="D852" s="263" t="s">
        <v>76</v>
      </c>
      <c r="E852" s="263" t="s">
        <v>1627</v>
      </c>
      <c r="F852" s="435" t="s">
        <v>867</v>
      </c>
      <c r="G852" s="435"/>
      <c r="H852" s="262" t="s">
        <v>91</v>
      </c>
      <c r="I852" s="261">
        <v>1</v>
      </c>
      <c r="J852" s="261" t="s">
        <v>866</v>
      </c>
      <c r="K852" s="261" t="s">
        <v>866</v>
      </c>
    </row>
    <row r="853" spans="1:11" ht="21.95" customHeight="1" x14ac:dyDescent="0.2">
      <c r="A853" s="434" t="s">
        <v>706</v>
      </c>
      <c r="B853" s="434" t="s">
        <v>705</v>
      </c>
      <c r="C853" s="434" t="s">
        <v>541</v>
      </c>
      <c r="D853" s="434" t="s">
        <v>541</v>
      </c>
      <c r="E853" s="434" t="s">
        <v>541</v>
      </c>
      <c r="F853" s="446" t="s">
        <v>653</v>
      </c>
      <c r="G853" s="447" t="s">
        <v>704</v>
      </c>
      <c r="H853" s="447" t="s">
        <v>541</v>
      </c>
      <c r="I853" s="447" t="s">
        <v>703</v>
      </c>
      <c r="J853" s="447" t="s">
        <v>541</v>
      </c>
      <c r="K853" s="446" t="s">
        <v>651</v>
      </c>
    </row>
    <row r="854" spans="1:11" ht="21.95" customHeight="1" x14ac:dyDescent="0.2">
      <c r="A854" s="434" t="s">
        <v>541</v>
      </c>
      <c r="B854" s="434" t="s">
        <v>541</v>
      </c>
      <c r="C854" s="446" t="s">
        <v>541</v>
      </c>
      <c r="D854" s="446" t="s">
        <v>541</v>
      </c>
      <c r="E854" s="446" t="s">
        <v>541</v>
      </c>
      <c r="F854" s="446" t="s">
        <v>541</v>
      </c>
      <c r="G854" s="259" t="s">
        <v>702</v>
      </c>
      <c r="H854" s="259" t="s">
        <v>701</v>
      </c>
      <c r="I854" s="259" t="s">
        <v>702</v>
      </c>
      <c r="J854" s="259" t="s">
        <v>701</v>
      </c>
      <c r="K854" s="446" t="s">
        <v>541</v>
      </c>
    </row>
    <row r="855" spans="1:11" ht="21.95" customHeight="1" x14ac:dyDescent="0.2">
      <c r="A855" s="258" t="s">
        <v>865</v>
      </c>
      <c r="B855" s="437" t="s">
        <v>864</v>
      </c>
      <c r="C855" s="448"/>
      <c r="D855" s="437"/>
      <c r="E855" s="437"/>
      <c r="F855" s="257" t="s">
        <v>643</v>
      </c>
      <c r="G855" s="257" t="s">
        <v>687</v>
      </c>
      <c r="H855" s="257" t="s">
        <v>686</v>
      </c>
      <c r="I855" s="257" t="s">
        <v>863</v>
      </c>
      <c r="J855" s="257" t="s">
        <v>698</v>
      </c>
      <c r="K855" s="257" t="s">
        <v>863</v>
      </c>
    </row>
    <row r="856" spans="1:11" ht="20.100000000000001" customHeight="1" x14ac:dyDescent="0.2">
      <c r="A856" s="439"/>
      <c r="B856" s="439"/>
      <c r="C856" s="439"/>
      <c r="D856" s="439"/>
      <c r="E856" s="439"/>
      <c r="F856" s="439"/>
      <c r="G856" s="439"/>
      <c r="H856" s="439" t="s">
        <v>683</v>
      </c>
      <c r="I856" s="439"/>
      <c r="J856" s="439"/>
      <c r="K856" s="252" t="s">
        <v>863</v>
      </c>
    </row>
    <row r="857" spans="1:11" ht="20.100000000000001" customHeight="1" x14ac:dyDescent="0.2">
      <c r="A857" s="439"/>
      <c r="B857" s="439"/>
      <c r="C857" s="439"/>
      <c r="D857" s="439"/>
      <c r="E857" s="439"/>
      <c r="F857" s="439"/>
      <c r="G857" s="439"/>
      <c r="H857" s="439" t="s">
        <v>661</v>
      </c>
      <c r="I857" s="439"/>
      <c r="J857" s="439"/>
      <c r="K857" s="252" t="s">
        <v>863</v>
      </c>
    </row>
    <row r="858" spans="1:11" ht="20.100000000000001" customHeight="1" x14ac:dyDescent="0.2">
      <c r="A858" s="439"/>
      <c r="B858" s="439"/>
      <c r="C858" s="439"/>
      <c r="D858" s="439"/>
      <c r="E858" s="439"/>
      <c r="F858" s="439"/>
      <c r="G858" s="439"/>
      <c r="H858" s="439" t="s">
        <v>659</v>
      </c>
      <c r="I858" s="439"/>
      <c r="J858" s="439"/>
      <c r="K858" s="252"/>
    </row>
    <row r="859" spans="1:11" ht="20.100000000000001" customHeight="1" x14ac:dyDescent="0.2">
      <c r="A859" s="439"/>
      <c r="B859" s="439"/>
      <c r="C859" s="439"/>
      <c r="D859" s="439"/>
      <c r="E859" s="439"/>
      <c r="F859" s="439"/>
      <c r="G859" s="439"/>
      <c r="H859" s="439" t="s">
        <v>658</v>
      </c>
      <c r="I859" s="439"/>
      <c r="J859" s="439"/>
      <c r="K859" s="252">
        <v>374</v>
      </c>
    </row>
    <row r="860" spans="1:11" ht="20.100000000000001" customHeight="1" x14ac:dyDescent="0.2">
      <c r="A860" s="439"/>
      <c r="B860" s="439"/>
      <c r="C860" s="439"/>
      <c r="D860" s="439"/>
      <c r="E860" s="439"/>
      <c r="F860" s="439"/>
      <c r="G860" s="439"/>
      <c r="H860" s="439" t="s">
        <v>657</v>
      </c>
      <c r="I860" s="439"/>
      <c r="J860" s="439"/>
      <c r="K860" s="252" t="s">
        <v>862</v>
      </c>
    </row>
    <row r="861" spans="1:11" x14ac:dyDescent="0.2">
      <c r="A861" s="256"/>
      <c r="B861" s="256"/>
      <c r="C861" s="256"/>
      <c r="D861" s="256"/>
      <c r="E861" s="256"/>
      <c r="F861" s="256" t="s">
        <v>638</v>
      </c>
      <c r="G861" s="256" t="s">
        <v>686</v>
      </c>
      <c r="H861" s="256" t="s">
        <v>636</v>
      </c>
      <c r="I861" s="256" t="s">
        <v>686</v>
      </c>
      <c r="J861" s="256" t="s">
        <v>634</v>
      </c>
      <c r="K861" s="256" t="s">
        <v>686</v>
      </c>
    </row>
    <row r="862" spans="1:11" x14ac:dyDescent="0.2">
      <c r="A862" s="256"/>
      <c r="B862" s="256"/>
      <c r="C862" s="256"/>
      <c r="D862" s="256"/>
      <c r="E862" s="256"/>
      <c r="F862" s="256" t="s">
        <v>632</v>
      </c>
      <c r="G862" s="256" t="s">
        <v>861</v>
      </c>
      <c r="H862" s="438" t="s">
        <v>630</v>
      </c>
      <c r="I862" s="438"/>
      <c r="J862" s="438" t="s">
        <v>860</v>
      </c>
      <c r="K862" s="438"/>
    </row>
    <row r="863" spans="1:11" ht="30" customHeight="1" thickBot="1" x14ac:dyDescent="0.25">
      <c r="A863" s="256"/>
      <c r="B863" s="256"/>
      <c r="C863" s="256"/>
      <c r="D863" s="256"/>
      <c r="E863" s="256"/>
      <c r="F863" s="256" t="s">
        <v>628</v>
      </c>
      <c r="G863" s="256" t="s">
        <v>1781</v>
      </c>
      <c r="H863" s="439" t="s">
        <v>626</v>
      </c>
      <c r="I863" s="439"/>
      <c r="J863" s="439" t="s">
        <v>1780</v>
      </c>
      <c r="K863" s="439"/>
    </row>
    <row r="864" spans="1:11" ht="0.95" customHeight="1" thickTop="1" x14ac:dyDescent="0.2">
      <c r="A864" s="255"/>
      <c r="B864" s="255"/>
      <c r="C864" s="255"/>
      <c r="D864" s="255"/>
      <c r="E864" s="255"/>
      <c r="F864" s="255"/>
      <c r="G864" s="255"/>
      <c r="H864" s="255"/>
      <c r="I864" s="255"/>
      <c r="J864" s="255"/>
      <c r="K864" s="255"/>
    </row>
    <row r="865" spans="1:11" ht="18" customHeight="1" x14ac:dyDescent="0.2">
      <c r="A865" s="260"/>
      <c r="B865" s="260" t="s">
        <v>719</v>
      </c>
      <c r="C865" s="259" t="s">
        <v>718</v>
      </c>
      <c r="D865" s="260" t="s">
        <v>717</v>
      </c>
      <c r="E865" s="260" t="s">
        <v>716</v>
      </c>
      <c r="F865" s="434" t="s">
        <v>715</v>
      </c>
      <c r="G865" s="434"/>
      <c r="H865" s="264" t="s">
        <v>714</v>
      </c>
      <c r="I865" s="259" t="s">
        <v>713</v>
      </c>
      <c r="J865" s="259" t="s">
        <v>712</v>
      </c>
      <c r="K865" s="259" t="s">
        <v>515</v>
      </c>
    </row>
    <row r="866" spans="1:11" ht="21.95" customHeight="1" x14ac:dyDescent="0.2">
      <c r="A866" s="263" t="s">
        <v>711</v>
      </c>
      <c r="B866" s="263" t="s">
        <v>1801</v>
      </c>
      <c r="C866" s="261" t="s">
        <v>1075</v>
      </c>
      <c r="D866" s="263" t="s">
        <v>76</v>
      </c>
      <c r="E866" s="263" t="s">
        <v>98</v>
      </c>
      <c r="F866" s="435" t="s">
        <v>956</v>
      </c>
      <c r="G866" s="435"/>
      <c r="H866" s="262" t="s">
        <v>78</v>
      </c>
      <c r="I866" s="261">
        <v>1</v>
      </c>
      <c r="J866" s="261" t="s">
        <v>1074</v>
      </c>
      <c r="K866" s="261" t="s">
        <v>1074</v>
      </c>
    </row>
    <row r="867" spans="1:11" ht="21.95" customHeight="1" x14ac:dyDescent="0.2">
      <c r="A867" s="434" t="s">
        <v>706</v>
      </c>
      <c r="B867" s="434" t="s">
        <v>705</v>
      </c>
      <c r="C867" s="434" t="s">
        <v>541</v>
      </c>
      <c r="D867" s="434" t="s">
        <v>541</v>
      </c>
      <c r="E867" s="434" t="s">
        <v>541</v>
      </c>
      <c r="F867" s="446" t="s">
        <v>653</v>
      </c>
      <c r="G867" s="447" t="s">
        <v>704</v>
      </c>
      <c r="H867" s="447" t="s">
        <v>541</v>
      </c>
      <c r="I867" s="447" t="s">
        <v>703</v>
      </c>
      <c r="J867" s="447" t="s">
        <v>541</v>
      </c>
      <c r="K867" s="446" t="s">
        <v>651</v>
      </c>
    </row>
    <row r="868" spans="1:11" ht="21.95" customHeight="1" x14ac:dyDescent="0.2">
      <c r="A868" s="434" t="s">
        <v>541</v>
      </c>
      <c r="B868" s="434" t="s">
        <v>541</v>
      </c>
      <c r="C868" s="446" t="s">
        <v>541</v>
      </c>
      <c r="D868" s="446" t="s">
        <v>541</v>
      </c>
      <c r="E868" s="446" t="s">
        <v>541</v>
      </c>
      <c r="F868" s="446" t="s">
        <v>541</v>
      </c>
      <c r="G868" s="259" t="s">
        <v>702</v>
      </c>
      <c r="H868" s="259" t="s">
        <v>701</v>
      </c>
      <c r="I868" s="259" t="s">
        <v>702</v>
      </c>
      <c r="J868" s="259" t="s">
        <v>701</v>
      </c>
      <c r="K868" s="446" t="s">
        <v>541</v>
      </c>
    </row>
    <row r="869" spans="1:11" ht="21.95" customHeight="1" x14ac:dyDescent="0.2">
      <c r="A869" s="258" t="s">
        <v>865</v>
      </c>
      <c r="B869" s="437" t="s">
        <v>864</v>
      </c>
      <c r="C869" s="448"/>
      <c r="D869" s="437"/>
      <c r="E869" s="437"/>
      <c r="F869" s="257" t="s">
        <v>1073</v>
      </c>
      <c r="G869" s="257" t="s">
        <v>687</v>
      </c>
      <c r="H869" s="257" t="s">
        <v>686</v>
      </c>
      <c r="I869" s="257" t="s">
        <v>863</v>
      </c>
      <c r="J869" s="257" t="s">
        <v>698</v>
      </c>
      <c r="K869" s="257" t="s">
        <v>1072</v>
      </c>
    </row>
    <row r="870" spans="1:11" ht="20.100000000000001" customHeight="1" x14ac:dyDescent="0.2">
      <c r="A870" s="439"/>
      <c r="B870" s="439"/>
      <c r="C870" s="439"/>
      <c r="D870" s="439"/>
      <c r="E870" s="439"/>
      <c r="F870" s="439"/>
      <c r="G870" s="439"/>
      <c r="H870" s="439" t="s">
        <v>683</v>
      </c>
      <c r="I870" s="439"/>
      <c r="J870" s="439"/>
      <c r="K870" s="252" t="s">
        <v>1072</v>
      </c>
    </row>
    <row r="871" spans="1:11" ht="30" customHeight="1" x14ac:dyDescent="0.2">
      <c r="A871" s="260" t="s">
        <v>681</v>
      </c>
      <c r="B871" s="434" t="s">
        <v>680</v>
      </c>
      <c r="C871" s="434" t="s">
        <v>541</v>
      </c>
      <c r="D871" s="434" t="s">
        <v>541</v>
      </c>
      <c r="E871" s="434" t="s">
        <v>541</v>
      </c>
      <c r="F871" s="259" t="s">
        <v>653</v>
      </c>
      <c r="G871" s="446" t="s">
        <v>679</v>
      </c>
      <c r="H871" s="447" t="s">
        <v>541</v>
      </c>
      <c r="I871" s="447" t="s">
        <v>541</v>
      </c>
      <c r="J871" s="447" t="s">
        <v>541</v>
      </c>
      <c r="K871" s="259" t="s">
        <v>651</v>
      </c>
    </row>
    <row r="872" spans="1:11" ht="21.95" customHeight="1" x14ac:dyDescent="0.2">
      <c r="A872" s="258" t="s">
        <v>678</v>
      </c>
      <c r="B872" s="437" t="s">
        <v>677</v>
      </c>
      <c r="C872" s="448"/>
      <c r="D872" s="437"/>
      <c r="E872" s="437"/>
      <c r="F872" s="257" t="s">
        <v>1071</v>
      </c>
      <c r="G872" s="257"/>
      <c r="H872" s="257"/>
      <c r="I872" s="257"/>
      <c r="J872" s="257" t="s">
        <v>676</v>
      </c>
      <c r="K872" s="257" t="s">
        <v>1070</v>
      </c>
    </row>
    <row r="873" spans="1:11" ht="21.95" customHeight="1" x14ac:dyDescent="0.2">
      <c r="A873" s="258" t="s">
        <v>670</v>
      </c>
      <c r="B873" s="437" t="s">
        <v>669</v>
      </c>
      <c r="C873" s="448"/>
      <c r="D873" s="437"/>
      <c r="E873" s="437"/>
      <c r="F873" s="257" t="s">
        <v>1069</v>
      </c>
      <c r="G873" s="257"/>
      <c r="H873" s="257"/>
      <c r="I873" s="257"/>
      <c r="J873" s="257" t="s">
        <v>667</v>
      </c>
      <c r="K873" s="257" t="s">
        <v>1068</v>
      </c>
    </row>
    <row r="874" spans="1:11" ht="20.100000000000001" customHeight="1" x14ac:dyDescent="0.2">
      <c r="A874" s="439"/>
      <c r="B874" s="439"/>
      <c r="C874" s="439"/>
      <c r="D874" s="439"/>
      <c r="E874" s="439"/>
      <c r="F874" s="439"/>
      <c r="G874" s="439"/>
      <c r="H874" s="439" t="s">
        <v>665</v>
      </c>
      <c r="I874" s="439"/>
      <c r="J874" s="439"/>
      <c r="K874" s="252" t="s">
        <v>1067</v>
      </c>
    </row>
    <row r="875" spans="1:11" ht="20.100000000000001" customHeight="1" x14ac:dyDescent="0.2">
      <c r="A875" s="439"/>
      <c r="B875" s="439"/>
      <c r="C875" s="439"/>
      <c r="D875" s="439"/>
      <c r="E875" s="439"/>
      <c r="F875" s="439"/>
      <c r="G875" s="439"/>
      <c r="H875" s="439" t="s">
        <v>663</v>
      </c>
      <c r="I875" s="439"/>
      <c r="J875" s="439"/>
      <c r="K875" s="252" t="s">
        <v>1066</v>
      </c>
    </row>
    <row r="876" spans="1:11" ht="20.100000000000001" customHeight="1" x14ac:dyDescent="0.2">
      <c r="A876" s="439"/>
      <c r="B876" s="439"/>
      <c r="C876" s="439"/>
      <c r="D876" s="439"/>
      <c r="E876" s="439"/>
      <c r="F876" s="439"/>
      <c r="G876" s="439"/>
      <c r="H876" s="439" t="s">
        <v>661</v>
      </c>
      <c r="I876" s="439"/>
      <c r="J876" s="439"/>
      <c r="K876" s="252" t="s">
        <v>1065</v>
      </c>
    </row>
    <row r="877" spans="1:11" ht="20.100000000000001" customHeight="1" x14ac:dyDescent="0.2">
      <c r="A877" s="439"/>
      <c r="B877" s="439"/>
      <c r="C877" s="439"/>
      <c r="D877" s="439"/>
      <c r="E877" s="439"/>
      <c r="F877" s="439"/>
      <c r="G877" s="439"/>
      <c r="H877" s="439" t="s">
        <v>659</v>
      </c>
      <c r="I877" s="439"/>
      <c r="J877" s="439"/>
      <c r="K877" s="252"/>
    </row>
    <row r="878" spans="1:11" ht="20.100000000000001" customHeight="1" x14ac:dyDescent="0.2">
      <c r="A878" s="439"/>
      <c r="B878" s="439"/>
      <c r="C878" s="439"/>
      <c r="D878" s="439"/>
      <c r="E878" s="439"/>
      <c r="F878" s="439"/>
      <c r="G878" s="439"/>
      <c r="H878" s="439" t="s">
        <v>658</v>
      </c>
      <c r="I878" s="439"/>
      <c r="J878" s="439"/>
      <c r="K878" s="252">
        <v>1</v>
      </c>
    </row>
    <row r="879" spans="1:11" ht="20.100000000000001" customHeight="1" x14ac:dyDescent="0.2">
      <c r="A879" s="439"/>
      <c r="B879" s="439"/>
      <c r="C879" s="439"/>
      <c r="D879" s="439"/>
      <c r="E879" s="439"/>
      <c r="F879" s="439"/>
      <c r="G879" s="439"/>
      <c r="H879" s="439" t="s">
        <v>657</v>
      </c>
      <c r="I879" s="439"/>
      <c r="J879" s="439"/>
      <c r="K879" s="252" t="s">
        <v>1065</v>
      </c>
    </row>
    <row r="880" spans="1:11" x14ac:dyDescent="0.2">
      <c r="A880" s="256"/>
      <c r="B880" s="256"/>
      <c r="C880" s="256"/>
      <c r="D880" s="256"/>
      <c r="E880" s="256"/>
      <c r="F880" s="256" t="s">
        <v>638</v>
      </c>
      <c r="G880" s="256" t="s">
        <v>1064</v>
      </c>
      <c r="H880" s="256" t="s">
        <v>636</v>
      </c>
      <c r="I880" s="256" t="s">
        <v>1063</v>
      </c>
      <c r="J880" s="256" t="s">
        <v>634</v>
      </c>
      <c r="K880" s="256" t="s">
        <v>1062</v>
      </c>
    </row>
    <row r="881" spans="1:11" x14ac:dyDescent="0.2">
      <c r="A881" s="256"/>
      <c r="B881" s="256"/>
      <c r="C881" s="256"/>
      <c r="D881" s="256"/>
      <c r="E881" s="256"/>
      <c r="F881" s="256" t="s">
        <v>632</v>
      </c>
      <c r="G881" s="256" t="s">
        <v>1061</v>
      </c>
      <c r="H881" s="438" t="s">
        <v>630</v>
      </c>
      <c r="I881" s="438"/>
      <c r="J881" s="438" t="s">
        <v>1060</v>
      </c>
      <c r="K881" s="438"/>
    </row>
    <row r="882" spans="1:11" ht="30" customHeight="1" thickBot="1" x14ac:dyDescent="0.25">
      <c r="A882" s="256"/>
      <c r="B882" s="256"/>
      <c r="C882" s="256"/>
      <c r="D882" s="256"/>
      <c r="E882" s="256"/>
      <c r="F882" s="256" t="s">
        <v>628</v>
      </c>
      <c r="G882" s="256" t="s">
        <v>1800</v>
      </c>
      <c r="H882" s="439" t="s">
        <v>626</v>
      </c>
      <c r="I882" s="439"/>
      <c r="J882" s="439" t="s">
        <v>1799</v>
      </c>
      <c r="K882" s="439"/>
    </row>
    <row r="883" spans="1:11" ht="0.95" customHeight="1" thickTop="1" x14ac:dyDescent="0.2">
      <c r="A883" s="255"/>
      <c r="B883" s="255"/>
      <c r="C883" s="255"/>
      <c r="D883" s="255"/>
      <c r="E883" s="255"/>
      <c r="F883" s="255"/>
      <c r="G883" s="255"/>
      <c r="H883" s="255"/>
      <c r="I883" s="255"/>
      <c r="J883" s="255"/>
      <c r="K883" s="255"/>
    </row>
    <row r="884" spans="1:11" ht="21.95" customHeight="1" x14ac:dyDescent="0.2">
      <c r="A884" s="266" t="s">
        <v>737</v>
      </c>
      <c r="B884" s="266" t="s">
        <v>1798</v>
      </c>
      <c r="C884" s="265"/>
      <c r="D884" s="266"/>
      <c r="E884" s="266" t="s">
        <v>1797</v>
      </c>
      <c r="F884" s="440"/>
      <c r="G884" s="441"/>
      <c r="H884" s="265"/>
      <c r="I884" s="265"/>
      <c r="J884" s="265"/>
      <c r="K884" s="265" t="s">
        <v>1796</v>
      </c>
    </row>
    <row r="885" spans="1:11" ht="18" customHeight="1" x14ac:dyDescent="0.2">
      <c r="A885" s="260"/>
      <c r="B885" s="260" t="s">
        <v>719</v>
      </c>
      <c r="C885" s="259" t="s">
        <v>718</v>
      </c>
      <c r="D885" s="260" t="s">
        <v>717</v>
      </c>
      <c r="E885" s="260" t="s">
        <v>716</v>
      </c>
      <c r="F885" s="434" t="s">
        <v>715</v>
      </c>
      <c r="G885" s="434"/>
      <c r="H885" s="264" t="s">
        <v>714</v>
      </c>
      <c r="I885" s="259" t="s">
        <v>713</v>
      </c>
      <c r="J885" s="259" t="s">
        <v>712</v>
      </c>
      <c r="K885" s="259" t="s">
        <v>515</v>
      </c>
    </row>
    <row r="886" spans="1:11" ht="21.95" customHeight="1" x14ac:dyDescent="0.2">
      <c r="A886" s="263" t="s">
        <v>711</v>
      </c>
      <c r="B886" s="263" t="s">
        <v>1795</v>
      </c>
      <c r="C886" s="261" t="s">
        <v>957</v>
      </c>
      <c r="D886" s="263" t="s">
        <v>76</v>
      </c>
      <c r="E886" s="263" t="s">
        <v>84</v>
      </c>
      <c r="F886" s="435" t="s">
        <v>956</v>
      </c>
      <c r="G886" s="435"/>
      <c r="H886" s="262" t="s">
        <v>20</v>
      </c>
      <c r="I886" s="261">
        <v>1</v>
      </c>
      <c r="J886" s="261" t="s">
        <v>955</v>
      </c>
      <c r="K886" s="261" t="s">
        <v>955</v>
      </c>
    </row>
    <row r="887" spans="1:11" ht="21.95" customHeight="1" x14ac:dyDescent="0.2">
      <c r="A887" s="434" t="s">
        <v>706</v>
      </c>
      <c r="B887" s="434" t="s">
        <v>705</v>
      </c>
      <c r="C887" s="434" t="s">
        <v>541</v>
      </c>
      <c r="D887" s="434" t="s">
        <v>541</v>
      </c>
      <c r="E887" s="434" t="s">
        <v>541</v>
      </c>
      <c r="F887" s="446" t="s">
        <v>653</v>
      </c>
      <c r="G887" s="447" t="s">
        <v>704</v>
      </c>
      <c r="H887" s="447" t="s">
        <v>541</v>
      </c>
      <c r="I887" s="447" t="s">
        <v>703</v>
      </c>
      <c r="J887" s="447" t="s">
        <v>541</v>
      </c>
      <c r="K887" s="446" t="s">
        <v>651</v>
      </c>
    </row>
    <row r="888" spans="1:11" ht="21.95" customHeight="1" x14ac:dyDescent="0.2">
      <c r="A888" s="434" t="s">
        <v>541</v>
      </c>
      <c r="B888" s="434" t="s">
        <v>541</v>
      </c>
      <c r="C888" s="446" t="s">
        <v>541</v>
      </c>
      <c r="D888" s="446" t="s">
        <v>541</v>
      </c>
      <c r="E888" s="446" t="s">
        <v>541</v>
      </c>
      <c r="F888" s="446" t="s">
        <v>541</v>
      </c>
      <c r="G888" s="259" t="s">
        <v>702</v>
      </c>
      <c r="H888" s="259" t="s">
        <v>701</v>
      </c>
      <c r="I888" s="259" t="s">
        <v>702</v>
      </c>
      <c r="J888" s="259" t="s">
        <v>701</v>
      </c>
      <c r="K888" s="446" t="s">
        <v>541</v>
      </c>
    </row>
    <row r="889" spans="1:11" ht="21.95" customHeight="1" x14ac:dyDescent="0.2">
      <c r="A889" s="258" t="s">
        <v>922</v>
      </c>
      <c r="B889" s="437" t="s">
        <v>921</v>
      </c>
      <c r="C889" s="448"/>
      <c r="D889" s="437"/>
      <c r="E889" s="437"/>
      <c r="F889" s="257" t="s">
        <v>643</v>
      </c>
      <c r="G889" s="257" t="s">
        <v>953</v>
      </c>
      <c r="H889" s="257" t="s">
        <v>952</v>
      </c>
      <c r="I889" s="257" t="s">
        <v>920</v>
      </c>
      <c r="J889" s="257" t="s">
        <v>908</v>
      </c>
      <c r="K889" s="257" t="s">
        <v>954</v>
      </c>
    </row>
    <row r="890" spans="1:11" ht="21.95" customHeight="1" x14ac:dyDescent="0.2">
      <c r="A890" s="258" t="s">
        <v>906</v>
      </c>
      <c r="B890" s="437" t="s">
        <v>905</v>
      </c>
      <c r="C890" s="448"/>
      <c r="D890" s="437"/>
      <c r="E890" s="437"/>
      <c r="F890" s="257" t="s">
        <v>643</v>
      </c>
      <c r="G890" s="257" t="s">
        <v>953</v>
      </c>
      <c r="H890" s="257" t="s">
        <v>952</v>
      </c>
      <c r="I890" s="257" t="s">
        <v>902</v>
      </c>
      <c r="J890" s="257" t="s">
        <v>691</v>
      </c>
      <c r="K890" s="257" t="s">
        <v>951</v>
      </c>
    </row>
    <row r="891" spans="1:11" ht="21.95" customHeight="1" x14ac:dyDescent="0.2">
      <c r="A891" s="258" t="s">
        <v>950</v>
      </c>
      <c r="B891" s="437" t="s">
        <v>949</v>
      </c>
      <c r="C891" s="448"/>
      <c r="D891" s="437"/>
      <c r="E891" s="437"/>
      <c r="F891" s="257" t="s">
        <v>673</v>
      </c>
      <c r="G891" s="257" t="s">
        <v>687</v>
      </c>
      <c r="H891" s="257" t="s">
        <v>686</v>
      </c>
      <c r="I891" s="257" t="s">
        <v>948</v>
      </c>
      <c r="J891" s="257" t="s">
        <v>691</v>
      </c>
      <c r="K891" s="257" t="s">
        <v>947</v>
      </c>
    </row>
    <row r="892" spans="1:11" ht="21.95" customHeight="1" x14ac:dyDescent="0.2">
      <c r="A892" s="258" t="s">
        <v>946</v>
      </c>
      <c r="B892" s="437" t="s">
        <v>945</v>
      </c>
      <c r="C892" s="448"/>
      <c r="D892" s="437"/>
      <c r="E892" s="437"/>
      <c r="F892" s="257" t="s">
        <v>643</v>
      </c>
      <c r="G892" s="257" t="s">
        <v>687</v>
      </c>
      <c r="H892" s="257" t="s">
        <v>686</v>
      </c>
      <c r="I892" s="257" t="s">
        <v>944</v>
      </c>
      <c r="J892" s="257" t="s">
        <v>698</v>
      </c>
      <c r="K892" s="257" t="s">
        <v>944</v>
      </c>
    </row>
    <row r="893" spans="1:11" ht="20.100000000000001" customHeight="1" x14ac:dyDescent="0.2">
      <c r="A893" s="439"/>
      <c r="B893" s="439"/>
      <c r="C893" s="439"/>
      <c r="D893" s="439"/>
      <c r="E893" s="439"/>
      <c r="F893" s="439"/>
      <c r="G893" s="439"/>
      <c r="H893" s="439" t="s">
        <v>683</v>
      </c>
      <c r="I893" s="439"/>
      <c r="J893" s="439"/>
      <c r="K893" s="252" t="s">
        <v>943</v>
      </c>
    </row>
    <row r="894" spans="1:11" ht="30" customHeight="1" x14ac:dyDescent="0.2">
      <c r="A894" s="260" t="s">
        <v>681</v>
      </c>
      <c r="B894" s="434" t="s">
        <v>680</v>
      </c>
      <c r="C894" s="434" t="s">
        <v>541</v>
      </c>
      <c r="D894" s="434" t="s">
        <v>541</v>
      </c>
      <c r="E894" s="434" t="s">
        <v>541</v>
      </c>
      <c r="F894" s="259" t="s">
        <v>653</v>
      </c>
      <c r="G894" s="446" t="s">
        <v>679</v>
      </c>
      <c r="H894" s="447" t="s">
        <v>541</v>
      </c>
      <c r="I894" s="447" t="s">
        <v>541</v>
      </c>
      <c r="J894" s="447" t="s">
        <v>541</v>
      </c>
      <c r="K894" s="259" t="s">
        <v>651</v>
      </c>
    </row>
    <row r="895" spans="1:11" ht="21.95" customHeight="1" x14ac:dyDescent="0.2">
      <c r="A895" s="258" t="s">
        <v>891</v>
      </c>
      <c r="B895" s="437" t="s">
        <v>890</v>
      </c>
      <c r="C895" s="448"/>
      <c r="D895" s="437"/>
      <c r="E895" s="437"/>
      <c r="F895" s="257" t="s">
        <v>643</v>
      </c>
      <c r="G895" s="257"/>
      <c r="H895" s="257"/>
      <c r="I895" s="257"/>
      <c r="J895" s="257" t="s">
        <v>889</v>
      </c>
      <c r="K895" s="257" t="s">
        <v>889</v>
      </c>
    </row>
    <row r="896" spans="1:11" ht="21.95" customHeight="1" x14ac:dyDescent="0.2">
      <c r="A896" s="258" t="s">
        <v>670</v>
      </c>
      <c r="B896" s="437" t="s">
        <v>669</v>
      </c>
      <c r="C896" s="448"/>
      <c r="D896" s="437"/>
      <c r="E896" s="437"/>
      <c r="F896" s="257" t="s">
        <v>942</v>
      </c>
      <c r="G896" s="257"/>
      <c r="H896" s="257"/>
      <c r="I896" s="257"/>
      <c r="J896" s="257" t="s">
        <v>667</v>
      </c>
      <c r="K896" s="257" t="s">
        <v>941</v>
      </c>
    </row>
    <row r="897" spans="1:11" ht="20.100000000000001" customHeight="1" x14ac:dyDescent="0.2">
      <c r="A897" s="439"/>
      <c r="B897" s="439"/>
      <c r="C897" s="439"/>
      <c r="D897" s="439"/>
      <c r="E897" s="439"/>
      <c r="F897" s="439"/>
      <c r="G897" s="439"/>
      <c r="H897" s="439" t="s">
        <v>665</v>
      </c>
      <c r="I897" s="439"/>
      <c r="J897" s="439"/>
      <c r="K897" s="252" t="s">
        <v>940</v>
      </c>
    </row>
    <row r="898" spans="1:11" ht="20.100000000000001" customHeight="1" x14ac:dyDescent="0.2">
      <c r="A898" s="439"/>
      <c r="B898" s="439"/>
      <c r="C898" s="439"/>
      <c r="D898" s="439"/>
      <c r="E898" s="439"/>
      <c r="F898" s="439"/>
      <c r="G898" s="439"/>
      <c r="H898" s="439" t="s">
        <v>663</v>
      </c>
      <c r="I898" s="439"/>
      <c r="J898" s="439"/>
      <c r="K898" s="252" t="s">
        <v>939</v>
      </c>
    </row>
    <row r="899" spans="1:11" ht="20.100000000000001" customHeight="1" x14ac:dyDescent="0.2">
      <c r="A899" s="439"/>
      <c r="B899" s="439"/>
      <c r="C899" s="439"/>
      <c r="D899" s="439"/>
      <c r="E899" s="439"/>
      <c r="F899" s="439"/>
      <c r="G899" s="439"/>
      <c r="H899" s="439" t="s">
        <v>661</v>
      </c>
      <c r="I899" s="439"/>
      <c r="J899" s="439"/>
      <c r="K899" s="252" t="s">
        <v>938</v>
      </c>
    </row>
    <row r="900" spans="1:11" ht="20.100000000000001" customHeight="1" x14ac:dyDescent="0.2">
      <c r="A900" s="439"/>
      <c r="B900" s="439"/>
      <c r="C900" s="439"/>
      <c r="D900" s="439"/>
      <c r="E900" s="439"/>
      <c r="F900" s="439"/>
      <c r="G900" s="439"/>
      <c r="H900" s="439" t="s">
        <v>659</v>
      </c>
      <c r="I900" s="439"/>
      <c r="J900" s="439"/>
      <c r="K900" s="252"/>
    </row>
    <row r="901" spans="1:11" ht="20.100000000000001" customHeight="1" x14ac:dyDescent="0.2">
      <c r="A901" s="439"/>
      <c r="B901" s="439"/>
      <c r="C901" s="439"/>
      <c r="D901" s="439"/>
      <c r="E901" s="439"/>
      <c r="F901" s="439"/>
      <c r="G901" s="439"/>
      <c r="H901" s="439" t="s">
        <v>658</v>
      </c>
      <c r="I901" s="439"/>
      <c r="J901" s="439"/>
      <c r="K901" s="252">
        <v>1687</v>
      </c>
    </row>
    <row r="902" spans="1:11" ht="20.100000000000001" customHeight="1" x14ac:dyDescent="0.2">
      <c r="A902" s="439"/>
      <c r="B902" s="439"/>
      <c r="C902" s="439"/>
      <c r="D902" s="439"/>
      <c r="E902" s="439"/>
      <c r="F902" s="439"/>
      <c r="G902" s="439"/>
      <c r="H902" s="439" t="s">
        <v>657</v>
      </c>
      <c r="I902" s="439"/>
      <c r="J902" s="439"/>
      <c r="K902" s="252" t="s">
        <v>937</v>
      </c>
    </row>
    <row r="903" spans="1:11" ht="30" customHeight="1" x14ac:dyDescent="0.2">
      <c r="A903" s="260" t="s">
        <v>655</v>
      </c>
      <c r="B903" s="434" t="s">
        <v>654</v>
      </c>
      <c r="C903" s="434" t="s">
        <v>541</v>
      </c>
      <c r="D903" s="434" t="s">
        <v>541</v>
      </c>
      <c r="E903" s="434" t="s">
        <v>541</v>
      </c>
      <c r="F903" s="259" t="s">
        <v>653</v>
      </c>
      <c r="G903" s="259" t="s">
        <v>652</v>
      </c>
      <c r="H903" s="446" t="s">
        <v>499</v>
      </c>
      <c r="I903" s="447" t="s">
        <v>541</v>
      </c>
      <c r="J903" s="447" t="s">
        <v>541</v>
      </c>
      <c r="K903" s="259" t="s">
        <v>651</v>
      </c>
    </row>
    <row r="904" spans="1:11" ht="21.95" customHeight="1" x14ac:dyDescent="0.2">
      <c r="A904" s="258" t="s">
        <v>936</v>
      </c>
      <c r="B904" s="437" t="s">
        <v>935</v>
      </c>
      <c r="C904" s="448"/>
      <c r="D904" s="437"/>
      <c r="E904" s="437"/>
      <c r="F904" s="257" t="s">
        <v>934</v>
      </c>
      <c r="G904" s="257" t="s">
        <v>112</v>
      </c>
      <c r="H904" s="448" t="s">
        <v>933</v>
      </c>
      <c r="I904" s="448"/>
      <c r="J904" s="448"/>
      <c r="K904" s="257" t="s">
        <v>933</v>
      </c>
    </row>
    <row r="905" spans="1:11" ht="20.100000000000001" customHeight="1" x14ac:dyDescent="0.2">
      <c r="A905" s="439"/>
      <c r="B905" s="439"/>
      <c r="C905" s="439"/>
      <c r="D905" s="439"/>
      <c r="E905" s="439"/>
      <c r="F905" s="439"/>
      <c r="G905" s="439"/>
      <c r="H905" s="439" t="s">
        <v>640</v>
      </c>
      <c r="I905" s="439"/>
      <c r="J905" s="439"/>
      <c r="K905" s="252" t="s">
        <v>932</v>
      </c>
    </row>
    <row r="906" spans="1:11" x14ac:dyDescent="0.2">
      <c r="A906" s="256"/>
      <c r="B906" s="256"/>
      <c r="C906" s="256"/>
      <c r="D906" s="256"/>
      <c r="E906" s="256"/>
      <c r="F906" s="256" t="s">
        <v>638</v>
      </c>
      <c r="G906" s="256" t="s">
        <v>931</v>
      </c>
      <c r="H906" s="256" t="s">
        <v>636</v>
      </c>
      <c r="I906" s="256" t="s">
        <v>931</v>
      </c>
      <c r="J906" s="256" t="s">
        <v>634</v>
      </c>
      <c r="K906" s="256" t="s">
        <v>930</v>
      </c>
    </row>
    <row r="907" spans="1:11" x14ac:dyDescent="0.2">
      <c r="A907" s="256"/>
      <c r="B907" s="256"/>
      <c r="C907" s="256"/>
      <c r="D907" s="256"/>
      <c r="E907" s="256"/>
      <c r="F907" s="256" t="s">
        <v>632</v>
      </c>
      <c r="G907" s="256" t="s">
        <v>929</v>
      </c>
      <c r="H907" s="438" t="s">
        <v>630</v>
      </c>
      <c r="I907" s="438"/>
      <c r="J907" s="438" t="s">
        <v>928</v>
      </c>
      <c r="K907" s="438"/>
    </row>
    <row r="908" spans="1:11" ht="30" customHeight="1" thickBot="1" x14ac:dyDescent="0.25">
      <c r="A908" s="256"/>
      <c r="B908" s="256"/>
      <c r="C908" s="256"/>
      <c r="D908" s="256"/>
      <c r="E908" s="256"/>
      <c r="F908" s="256" t="s">
        <v>628</v>
      </c>
      <c r="G908" s="256" t="s">
        <v>1787</v>
      </c>
      <c r="H908" s="439" t="s">
        <v>626</v>
      </c>
      <c r="I908" s="439"/>
      <c r="J908" s="439" t="s">
        <v>1786</v>
      </c>
      <c r="K908" s="439"/>
    </row>
    <row r="909" spans="1:11" ht="0.95" customHeight="1" thickTop="1" x14ac:dyDescent="0.2">
      <c r="A909" s="255"/>
      <c r="B909" s="255"/>
      <c r="C909" s="255"/>
      <c r="D909" s="255"/>
      <c r="E909" s="255"/>
      <c r="F909" s="255"/>
      <c r="G909" s="255"/>
      <c r="H909" s="255"/>
      <c r="I909" s="255"/>
      <c r="J909" s="255"/>
      <c r="K909" s="255"/>
    </row>
    <row r="910" spans="1:11" ht="18" customHeight="1" x14ac:dyDescent="0.2">
      <c r="A910" s="260"/>
      <c r="B910" s="260" t="s">
        <v>719</v>
      </c>
      <c r="C910" s="259" t="s">
        <v>718</v>
      </c>
      <c r="D910" s="260" t="s">
        <v>717</v>
      </c>
      <c r="E910" s="260" t="s">
        <v>716</v>
      </c>
      <c r="F910" s="434" t="s">
        <v>715</v>
      </c>
      <c r="G910" s="434"/>
      <c r="H910" s="264" t="s">
        <v>714</v>
      </c>
      <c r="I910" s="259" t="s">
        <v>713</v>
      </c>
      <c r="J910" s="259" t="s">
        <v>712</v>
      </c>
      <c r="K910" s="259" t="s">
        <v>515</v>
      </c>
    </row>
    <row r="911" spans="1:11" ht="21.95" customHeight="1" x14ac:dyDescent="0.2">
      <c r="A911" s="263" t="s">
        <v>711</v>
      </c>
      <c r="B911" s="263" t="s">
        <v>1794</v>
      </c>
      <c r="C911" s="261" t="s">
        <v>989</v>
      </c>
      <c r="D911" s="263" t="s">
        <v>76</v>
      </c>
      <c r="E911" s="263" t="s">
        <v>142</v>
      </c>
      <c r="F911" s="435" t="s">
        <v>988</v>
      </c>
      <c r="G911" s="435"/>
      <c r="H911" s="262" t="s">
        <v>112</v>
      </c>
      <c r="I911" s="261">
        <v>1</v>
      </c>
      <c r="J911" s="261" t="s">
        <v>987</v>
      </c>
      <c r="K911" s="261" t="s">
        <v>987</v>
      </c>
    </row>
    <row r="912" spans="1:11" ht="21.95" customHeight="1" x14ac:dyDescent="0.2">
      <c r="A912" s="434" t="s">
        <v>706</v>
      </c>
      <c r="B912" s="434" t="s">
        <v>705</v>
      </c>
      <c r="C912" s="434" t="s">
        <v>541</v>
      </c>
      <c r="D912" s="434" t="s">
        <v>541</v>
      </c>
      <c r="E912" s="434" t="s">
        <v>541</v>
      </c>
      <c r="F912" s="446" t="s">
        <v>653</v>
      </c>
      <c r="G912" s="447" t="s">
        <v>704</v>
      </c>
      <c r="H912" s="447" t="s">
        <v>541</v>
      </c>
      <c r="I912" s="447" t="s">
        <v>703</v>
      </c>
      <c r="J912" s="447" t="s">
        <v>541</v>
      </c>
      <c r="K912" s="446" t="s">
        <v>651</v>
      </c>
    </row>
    <row r="913" spans="1:11" ht="21.95" customHeight="1" x14ac:dyDescent="0.2">
      <c r="A913" s="434" t="s">
        <v>541</v>
      </c>
      <c r="B913" s="434" t="s">
        <v>541</v>
      </c>
      <c r="C913" s="446" t="s">
        <v>541</v>
      </c>
      <c r="D913" s="446" t="s">
        <v>541</v>
      </c>
      <c r="E913" s="446" t="s">
        <v>541</v>
      </c>
      <c r="F913" s="446" t="s">
        <v>541</v>
      </c>
      <c r="G913" s="259" t="s">
        <v>702</v>
      </c>
      <c r="H913" s="259" t="s">
        <v>701</v>
      </c>
      <c r="I913" s="259" t="s">
        <v>702</v>
      </c>
      <c r="J913" s="259" t="s">
        <v>701</v>
      </c>
      <c r="K913" s="446" t="s">
        <v>541</v>
      </c>
    </row>
    <row r="914" spans="1:11" ht="21.95" customHeight="1" x14ac:dyDescent="0.2">
      <c r="A914" s="258" t="s">
        <v>922</v>
      </c>
      <c r="B914" s="437" t="s">
        <v>921</v>
      </c>
      <c r="C914" s="448"/>
      <c r="D914" s="437"/>
      <c r="E914" s="437"/>
      <c r="F914" s="257" t="s">
        <v>643</v>
      </c>
      <c r="G914" s="257" t="s">
        <v>979</v>
      </c>
      <c r="H914" s="257" t="s">
        <v>978</v>
      </c>
      <c r="I914" s="257" t="s">
        <v>920</v>
      </c>
      <c r="J914" s="257" t="s">
        <v>908</v>
      </c>
      <c r="K914" s="257" t="s">
        <v>986</v>
      </c>
    </row>
    <row r="915" spans="1:11" ht="21.95" customHeight="1" x14ac:dyDescent="0.2">
      <c r="A915" s="258" t="s">
        <v>918</v>
      </c>
      <c r="B915" s="437" t="s">
        <v>917</v>
      </c>
      <c r="C915" s="448"/>
      <c r="D915" s="437"/>
      <c r="E915" s="437"/>
      <c r="F915" s="257" t="s">
        <v>643</v>
      </c>
      <c r="G915" s="257" t="s">
        <v>985</v>
      </c>
      <c r="H915" s="257" t="s">
        <v>984</v>
      </c>
      <c r="I915" s="257" t="s">
        <v>914</v>
      </c>
      <c r="J915" s="257" t="s">
        <v>908</v>
      </c>
      <c r="K915" s="257" t="s">
        <v>983</v>
      </c>
    </row>
    <row r="916" spans="1:11" ht="21.95" customHeight="1" x14ac:dyDescent="0.2">
      <c r="A916" s="258" t="s">
        <v>912</v>
      </c>
      <c r="B916" s="437" t="s">
        <v>911</v>
      </c>
      <c r="C916" s="448"/>
      <c r="D916" s="437"/>
      <c r="E916" s="437"/>
      <c r="F916" s="257" t="s">
        <v>643</v>
      </c>
      <c r="G916" s="257" t="s">
        <v>982</v>
      </c>
      <c r="H916" s="257" t="s">
        <v>981</v>
      </c>
      <c r="I916" s="257" t="s">
        <v>909</v>
      </c>
      <c r="J916" s="257" t="s">
        <v>908</v>
      </c>
      <c r="K916" s="257" t="s">
        <v>980</v>
      </c>
    </row>
    <row r="917" spans="1:11" ht="21.95" customHeight="1" x14ac:dyDescent="0.2">
      <c r="A917" s="258" t="s">
        <v>906</v>
      </c>
      <c r="B917" s="437" t="s">
        <v>905</v>
      </c>
      <c r="C917" s="448"/>
      <c r="D917" s="437"/>
      <c r="E917" s="437"/>
      <c r="F917" s="257" t="s">
        <v>643</v>
      </c>
      <c r="G917" s="257" t="s">
        <v>979</v>
      </c>
      <c r="H917" s="257" t="s">
        <v>978</v>
      </c>
      <c r="I917" s="257" t="s">
        <v>902</v>
      </c>
      <c r="J917" s="257" t="s">
        <v>691</v>
      </c>
      <c r="K917" s="257" t="s">
        <v>977</v>
      </c>
    </row>
    <row r="918" spans="1:11" ht="21.95" customHeight="1" x14ac:dyDescent="0.2">
      <c r="A918" s="258" t="s">
        <v>900</v>
      </c>
      <c r="B918" s="437" t="s">
        <v>899</v>
      </c>
      <c r="C918" s="448"/>
      <c r="D918" s="437"/>
      <c r="E918" s="437"/>
      <c r="F918" s="257" t="s">
        <v>643</v>
      </c>
      <c r="G918" s="257" t="s">
        <v>976</v>
      </c>
      <c r="H918" s="257" t="s">
        <v>975</v>
      </c>
      <c r="I918" s="257" t="s">
        <v>897</v>
      </c>
      <c r="J918" s="257" t="s">
        <v>896</v>
      </c>
      <c r="K918" s="257" t="s">
        <v>974</v>
      </c>
    </row>
    <row r="919" spans="1:11" ht="21.95" customHeight="1" x14ac:dyDescent="0.2">
      <c r="A919" s="258" t="s">
        <v>865</v>
      </c>
      <c r="B919" s="437" t="s">
        <v>864</v>
      </c>
      <c r="C919" s="448"/>
      <c r="D919" s="437"/>
      <c r="E919" s="437"/>
      <c r="F919" s="257" t="s">
        <v>973</v>
      </c>
      <c r="G919" s="257" t="s">
        <v>687</v>
      </c>
      <c r="H919" s="257" t="s">
        <v>686</v>
      </c>
      <c r="I919" s="257" t="s">
        <v>863</v>
      </c>
      <c r="J919" s="257" t="s">
        <v>698</v>
      </c>
      <c r="K919" s="257" t="s">
        <v>972</v>
      </c>
    </row>
    <row r="920" spans="1:11" ht="20.100000000000001" customHeight="1" x14ac:dyDescent="0.2">
      <c r="A920" s="439"/>
      <c r="B920" s="439"/>
      <c r="C920" s="439"/>
      <c r="D920" s="439"/>
      <c r="E920" s="439"/>
      <c r="F920" s="439"/>
      <c r="G920" s="439"/>
      <c r="H920" s="439" t="s">
        <v>683</v>
      </c>
      <c r="I920" s="439"/>
      <c r="J920" s="439"/>
      <c r="K920" s="252" t="s">
        <v>971</v>
      </c>
    </row>
    <row r="921" spans="1:11" ht="30" customHeight="1" x14ac:dyDescent="0.2">
      <c r="A921" s="260" t="s">
        <v>681</v>
      </c>
      <c r="B921" s="434" t="s">
        <v>680</v>
      </c>
      <c r="C921" s="434" t="s">
        <v>541</v>
      </c>
      <c r="D921" s="434" t="s">
        <v>541</v>
      </c>
      <c r="E921" s="434" t="s">
        <v>541</v>
      </c>
      <c r="F921" s="259" t="s">
        <v>653</v>
      </c>
      <c r="G921" s="446" t="s">
        <v>679</v>
      </c>
      <c r="H921" s="447" t="s">
        <v>541</v>
      </c>
      <c r="I921" s="447" t="s">
        <v>541</v>
      </c>
      <c r="J921" s="447" t="s">
        <v>541</v>
      </c>
      <c r="K921" s="259" t="s">
        <v>651</v>
      </c>
    </row>
    <row r="922" spans="1:11" ht="21.95" customHeight="1" x14ac:dyDescent="0.2">
      <c r="A922" s="258" t="s">
        <v>891</v>
      </c>
      <c r="B922" s="437" t="s">
        <v>890</v>
      </c>
      <c r="C922" s="448"/>
      <c r="D922" s="437"/>
      <c r="E922" s="437"/>
      <c r="F922" s="257" t="s">
        <v>643</v>
      </c>
      <c r="G922" s="257"/>
      <c r="H922" s="257"/>
      <c r="I922" s="257"/>
      <c r="J922" s="257" t="s">
        <v>889</v>
      </c>
      <c r="K922" s="257" t="s">
        <v>889</v>
      </c>
    </row>
    <row r="923" spans="1:11" ht="21.95" customHeight="1" x14ac:dyDescent="0.2">
      <c r="A923" s="258" t="s">
        <v>670</v>
      </c>
      <c r="B923" s="437" t="s">
        <v>669</v>
      </c>
      <c r="C923" s="448"/>
      <c r="D923" s="437"/>
      <c r="E923" s="437"/>
      <c r="F923" s="257" t="s">
        <v>888</v>
      </c>
      <c r="G923" s="257"/>
      <c r="H923" s="257"/>
      <c r="I923" s="257"/>
      <c r="J923" s="257" t="s">
        <v>667</v>
      </c>
      <c r="K923" s="257" t="s">
        <v>887</v>
      </c>
    </row>
    <row r="924" spans="1:11" ht="20.100000000000001" customHeight="1" x14ac:dyDescent="0.2">
      <c r="A924" s="439"/>
      <c r="B924" s="439"/>
      <c r="C924" s="439"/>
      <c r="D924" s="439"/>
      <c r="E924" s="439"/>
      <c r="F924" s="439"/>
      <c r="G924" s="439"/>
      <c r="H924" s="439" t="s">
        <v>665</v>
      </c>
      <c r="I924" s="439"/>
      <c r="J924" s="439"/>
      <c r="K924" s="252" t="s">
        <v>886</v>
      </c>
    </row>
    <row r="925" spans="1:11" ht="20.100000000000001" customHeight="1" x14ac:dyDescent="0.2">
      <c r="A925" s="439"/>
      <c r="B925" s="439"/>
      <c r="C925" s="439"/>
      <c r="D925" s="439"/>
      <c r="E925" s="439"/>
      <c r="F925" s="439"/>
      <c r="G925" s="439"/>
      <c r="H925" s="439" t="s">
        <v>885</v>
      </c>
      <c r="I925" s="439"/>
      <c r="J925" s="439"/>
      <c r="K925" s="252" t="s">
        <v>884</v>
      </c>
    </row>
    <row r="926" spans="1:11" ht="20.100000000000001" customHeight="1" x14ac:dyDescent="0.2">
      <c r="A926" s="439"/>
      <c r="B926" s="439"/>
      <c r="C926" s="439"/>
      <c r="D926" s="439"/>
      <c r="E926" s="439"/>
      <c r="F926" s="439"/>
      <c r="G926" s="439"/>
      <c r="H926" s="439" t="s">
        <v>661</v>
      </c>
      <c r="I926" s="439"/>
      <c r="J926" s="439"/>
      <c r="K926" s="252" t="s">
        <v>970</v>
      </c>
    </row>
    <row r="927" spans="1:11" ht="20.100000000000001" customHeight="1" x14ac:dyDescent="0.2">
      <c r="A927" s="439"/>
      <c r="B927" s="439"/>
      <c r="C927" s="439"/>
      <c r="D927" s="439"/>
      <c r="E927" s="439"/>
      <c r="F927" s="439"/>
      <c r="G927" s="439"/>
      <c r="H927" s="439" t="s">
        <v>659</v>
      </c>
      <c r="I927" s="439"/>
      <c r="J927" s="439"/>
      <c r="K927" s="252"/>
    </row>
    <row r="928" spans="1:11" ht="20.100000000000001" customHeight="1" x14ac:dyDescent="0.2">
      <c r="A928" s="439"/>
      <c r="B928" s="439"/>
      <c r="C928" s="439"/>
      <c r="D928" s="439"/>
      <c r="E928" s="439"/>
      <c r="F928" s="439"/>
      <c r="G928" s="439"/>
      <c r="H928" s="439" t="s">
        <v>658</v>
      </c>
      <c r="I928" s="439"/>
      <c r="J928" s="439"/>
      <c r="K928" s="252">
        <v>75</v>
      </c>
    </row>
    <row r="929" spans="1:11" ht="20.100000000000001" customHeight="1" x14ac:dyDescent="0.2">
      <c r="A929" s="439"/>
      <c r="B929" s="439"/>
      <c r="C929" s="439"/>
      <c r="D929" s="439"/>
      <c r="E929" s="439"/>
      <c r="F929" s="439"/>
      <c r="G929" s="439"/>
      <c r="H929" s="439" t="s">
        <v>657</v>
      </c>
      <c r="I929" s="439"/>
      <c r="J929" s="439"/>
      <c r="K929" s="252" t="s">
        <v>969</v>
      </c>
    </row>
    <row r="930" spans="1:11" ht="30" customHeight="1" x14ac:dyDescent="0.2">
      <c r="A930" s="260" t="s">
        <v>503</v>
      </c>
      <c r="B930" s="434" t="s">
        <v>881</v>
      </c>
      <c r="C930" s="434" t="s">
        <v>541</v>
      </c>
      <c r="D930" s="434" t="s">
        <v>541</v>
      </c>
      <c r="E930" s="434" t="s">
        <v>541</v>
      </c>
      <c r="F930" s="259" t="s">
        <v>653</v>
      </c>
      <c r="G930" s="259" t="s">
        <v>652</v>
      </c>
      <c r="H930" s="446" t="s">
        <v>499</v>
      </c>
      <c r="I930" s="447" t="s">
        <v>541</v>
      </c>
      <c r="J930" s="447" t="s">
        <v>541</v>
      </c>
      <c r="K930" s="259" t="s">
        <v>651</v>
      </c>
    </row>
    <row r="931" spans="1:11" ht="21.95" customHeight="1" x14ac:dyDescent="0.2">
      <c r="A931" s="272" t="s">
        <v>968</v>
      </c>
      <c r="B931" s="436" t="s">
        <v>967</v>
      </c>
      <c r="C931" s="449"/>
      <c r="D931" s="436"/>
      <c r="E931" s="436"/>
      <c r="F931" s="270" t="s">
        <v>643</v>
      </c>
      <c r="G931" s="270" t="s">
        <v>112</v>
      </c>
      <c r="H931" s="449" t="s">
        <v>966</v>
      </c>
      <c r="I931" s="449"/>
      <c r="J931" s="449"/>
      <c r="K931" s="270" t="s">
        <v>966</v>
      </c>
    </row>
    <row r="932" spans="1:11" ht="20.100000000000001" customHeight="1" x14ac:dyDescent="0.2">
      <c r="A932" s="439"/>
      <c r="B932" s="439"/>
      <c r="C932" s="439"/>
      <c r="D932" s="439"/>
      <c r="E932" s="439"/>
      <c r="F932" s="439"/>
      <c r="G932" s="439"/>
      <c r="H932" s="439" t="s">
        <v>640</v>
      </c>
      <c r="I932" s="439"/>
      <c r="J932" s="439"/>
      <c r="K932" s="252" t="s">
        <v>966</v>
      </c>
    </row>
    <row r="933" spans="1:11" x14ac:dyDescent="0.2">
      <c r="A933" s="256"/>
      <c r="B933" s="256"/>
      <c r="C933" s="256"/>
      <c r="D933" s="256"/>
      <c r="E933" s="256"/>
      <c r="F933" s="256" t="s">
        <v>638</v>
      </c>
      <c r="G933" s="256" t="s">
        <v>877</v>
      </c>
      <c r="H933" s="256" t="s">
        <v>636</v>
      </c>
      <c r="I933" s="256" t="s">
        <v>876</v>
      </c>
      <c r="J933" s="256" t="s">
        <v>634</v>
      </c>
      <c r="K933" s="256" t="s">
        <v>875</v>
      </c>
    </row>
    <row r="934" spans="1:11" x14ac:dyDescent="0.2">
      <c r="A934" s="256"/>
      <c r="B934" s="256"/>
      <c r="C934" s="256"/>
      <c r="D934" s="256"/>
      <c r="E934" s="256"/>
      <c r="F934" s="256" t="s">
        <v>632</v>
      </c>
      <c r="G934" s="256" t="s">
        <v>965</v>
      </c>
      <c r="H934" s="438" t="s">
        <v>630</v>
      </c>
      <c r="I934" s="438"/>
      <c r="J934" s="438" t="s">
        <v>964</v>
      </c>
      <c r="K934" s="438"/>
    </row>
    <row r="935" spans="1:11" ht="30" customHeight="1" thickBot="1" x14ac:dyDescent="0.25">
      <c r="A935" s="256"/>
      <c r="B935" s="256"/>
      <c r="C935" s="256"/>
      <c r="D935" s="256"/>
      <c r="E935" s="256"/>
      <c r="F935" s="256" t="s">
        <v>628</v>
      </c>
      <c r="G935" s="256" t="s">
        <v>1784</v>
      </c>
      <c r="H935" s="439" t="s">
        <v>626</v>
      </c>
      <c r="I935" s="439"/>
      <c r="J935" s="439" t="s">
        <v>1793</v>
      </c>
      <c r="K935" s="439"/>
    </row>
    <row r="936" spans="1:11" ht="0.95" customHeight="1" thickTop="1" x14ac:dyDescent="0.2">
      <c r="A936" s="255"/>
      <c r="B936" s="255"/>
      <c r="C936" s="255"/>
      <c r="D936" s="255"/>
      <c r="E936" s="255"/>
      <c r="F936" s="255"/>
      <c r="G936" s="255"/>
      <c r="H936" s="255"/>
      <c r="I936" s="255"/>
      <c r="J936" s="255"/>
      <c r="K936" s="255"/>
    </row>
    <row r="937" spans="1:11" ht="18" customHeight="1" x14ac:dyDescent="0.2">
      <c r="A937" s="260"/>
      <c r="B937" s="260" t="s">
        <v>719</v>
      </c>
      <c r="C937" s="259" t="s">
        <v>718</v>
      </c>
      <c r="D937" s="260" t="s">
        <v>717</v>
      </c>
      <c r="E937" s="260" t="s">
        <v>716</v>
      </c>
      <c r="F937" s="434" t="s">
        <v>715</v>
      </c>
      <c r="G937" s="434"/>
      <c r="H937" s="264" t="s">
        <v>714</v>
      </c>
      <c r="I937" s="259" t="s">
        <v>713</v>
      </c>
      <c r="J937" s="259" t="s">
        <v>712</v>
      </c>
      <c r="K937" s="259" t="s">
        <v>515</v>
      </c>
    </row>
    <row r="938" spans="1:11" ht="21.95" customHeight="1" x14ac:dyDescent="0.2">
      <c r="A938" s="263" t="s">
        <v>711</v>
      </c>
      <c r="B938" s="263" t="s">
        <v>1792</v>
      </c>
      <c r="C938" s="261" t="s">
        <v>869</v>
      </c>
      <c r="D938" s="263" t="s">
        <v>76</v>
      </c>
      <c r="E938" s="263" t="s">
        <v>1627</v>
      </c>
      <c r="F938" s="435" t="s">
        <v>867</v>
      </c>
      <c r="G938" s="435"/>
      <c r="H938" s="262" t="s">
        <v>91</v>
      </c>
      <c r="I938" s="261">
        <v>1</v>
      </c>
      <c r="J938" s="261" t="s">
        <v>866</v>
      </c>
      <c r="K938" s="261" t="s">
        <v>866</v>
      </c>
    </row>
    <row r="939" spans="1:11" ht="21.95" customHeight="1" x14ac:dyDescent="0.2">
      <c r="A939" s="434" t="s">
        <v>706</v>
      </c>
      <c r="B939" s="434" t="s">
        <v>705</v>
      </c>
      <c r="C939" s="434" t="s">
        <v>541</v>
      </c>
      <c r="D939" s="434" t="s">
        <v>541</v>
      </c>
      <c r="E939" s="434" t="s">
        <v>541</v>
      </c>
      <c r="F939" s="446" t="s">
        <v>653</v>
      </c>
      <c r="G939" s="447" t="s">
        <v>704</v>
      </c>
      <c r="H939" s="447" t="s">
        <v>541</v>
      </c>
      <c r="I939" s="447" t="s">
        <v>703</v>
      </c>
      <c r="J939" s="447" t="s">
        <v>541</v>
      </c>
      <c r="K939" s="446" t="s">
        <v>651</v>
      </c>
    </row>
    <row r="940" spans="1:11" ht="21.95" customHeight="1" x14ac:dyDescent="0.2">
      <c r="A940" s="434" t="s">
        <v>541</v>
      </c>
      <c r="B940" s="434" t="s">
        <v>541</v>
      </c>
      <c r="C940" s="446" t="s">
        <v>541</v>
      </c>
      <c r="D940" s="446" t="s">
        <v>541</v>
      </c>
      <c r="E940" s="446" t="s">
        <v>541</v>
      </c>
      <c r="F940" s="446" t="s">
        <v>541</v>
      </c>
      <c r="G940" s="259" t="s">
        <v>702</v>
      </c>
      <c r="H940" s="259" t="s">
        <v>701</v>
      </c>
      <c r="I940" s="259" t="s">
        <v>702</v>
      </c>
      <c r="J940" s="259" t="s">
        <v>701</v>
      </c>
      <c r="K940" s="446" t="s">
        <v>541</v>
      </c>
    </row>
    <row r="941" spans="1:11" ht="21.95" customHeight="1" x14ac:dyDescent="0.2">
      <c r="A941" s="258" t="s">
        <v>865</v>
      </c>
      <c r="B941" s="437" t="s">
        <v>864</v>
      </c>
      <c r="C941" s="448"/>
      <c r="D941" s="437"/>
      <c r="E941" s="437"/>
      <c r="F941" s="257" t="s">
        <v>643</v>
      </c>
      <c r="G941" s="257" t="s">
        <v>687</v>
      </c>
      <c r="H941" s="257" t="s">
        <v>686</v>
      </c>
      <c r="I941" s="257" t="s">
        <v>863</v>
      </c>
      <c r="J941" s="257" t="s">
        <v>698</v>
      </c>
      <c r="K941" s="257" t="s">
        <v>863</v>
      </c>
    </row>
    <row r="942" spans="1:11" ht="20.100000000000001" customHeight="1" x14ac:dyDescent="0.2">
      <c r="A942" s="439"/>
      <c r="B942" s="439"/>
      <c r="C942" s="439"/>
      <c r="D942" s="439"/>
      <c r="E942" s="439"/>
      <c r="F942" s="439"/>
      <c r="G942" s="439"/>
      <c r="H942" s="439" t="s">
        <v>683</v>
      </c>
      <c r="I942" s="439"/>
      <c r="J942" s="439"/>
      <c r="K942" s="252" t="s">
        <v>863</v>
      </c>
    </row>
    <row r="943" spans="1:11" ht="20.100000000000001" customHeight="1" x14ac:dyDescent="0.2">
      <c r="A943" s="439"/>
      <c r="B943" s="439"/>
      <c r="C943" s="439"/>
      <c r="D943" s="439"/>
      <c r="E943" s="439"/>
      <c r="F943" s="439"/>
      <c r="G943" s="439"/>
      <c r="H943" s="439" t="s">
        <v>661</v>
      </c>
      <c r="I943" s="439"/>
      <c r="J943" s="439"/>
      <c r="K943" s="252" t="s">
        <v>863</v>
      </c>
    </row>
    <row r="944" spans="1:11" ht="20.100000000000001" customHeight="1" x14ac:dyDescent="0.2">
      <c r="A944" s="439"/>
      <c r="B944" s="439"/>
      <c r="C944" s="439"/>
      <c r="D944" s="439"/>
      <c r="E944" s="439"/>
      <c r="F944" s="439"/>
      <c r="G944" s="439"/>
      <c r="H944" s="439" t="s">
        <v>659</v>
      </c>
      <c r="I944" s="439"/>
      <c r="J944" s="439"/>
      <c r="K944" s="252"/>
    </row>
    <row r="945" spans="1:11" ht="20.100000000000001" customHeight="1" x14ac:dyDescent="0.2">
      <c r="A945" s="439"/>
      <c r="B945" s="439"/>
      <c r="C945" s="439"/>
      <c r="D945" s="439"/>
      <c r="E945" s="439"/>
      <c r="F945" s="439"/>
      <c r="G945" s="439"/>
      <c r="H945" s="439" t="s">
        <v>658</v>
      </c>
      <c r="I945" s="439"/>
      <c r="J945" s="439"/>
      <c r="K945" s="252">
        <v>374</v>
      </c>
    </row>
    <row r="946" spans="1:11" ht="20.100000000000001" customHeight="1" x14ac:dyDescent="0.2">
      <c r="A946" s="439"/>
      <c r="B946" s="439"/>
      <c r="C946" s="439"/>
      <c r="D946" s="439"/>
      <c r="E946" s="439"/>
      <c r="F946" s="439"/>
      <c r="G946" s="439"/>
      <c r="H946" s="439" t="s">
        <v>657</v>
      </c>
      <c r="I946" s="439"/>
      <c r="J946" s="439"/>
      <c r="K946" s="252" t="s">
        <v>862</v>
      </c>
    </row>
    <row r="947" spans="1:11" x14ac:dyDescent="0.2">
      <c r="A947" s="256"/>
      <c r="B947" s="256"/>
      <c r="C947" s="256"/>
      <c r="D947" s="256"/>
      <c r="E947" s="256"/>
      <c r="F947" s="256" t="s">
        <v>638</v>
      </c>
      <c r="G947" s="256" t="s">
        <v>686</v>
      </c>
      <c r="H947" s="256" t="s">
        <v>636</v>
      </c>
      <c r="I947" s="256" t="s">
        <v>686</v>
      </c>
      <c r="J947" s="256" t="s">
        <v>634</v>
      </c>
      <c r="K947" s="256" t="s">
        <v>686</v>
      </c>
    </row>
    <row r="948" spans="1:11" x14ac:dyDescent="0.2">
      <c r="A948" s="256"/>
      <c r="B948" s="256"/>
      <c r="C948" s="256"/>
      <c r="D948" s="256"/>
      <c r="E948" s="256"/>
      <c r="F948" s="256" t="s">
        <v>632</v>
      </c>
      <c r="G948" s="256" t="s">
        <v>861</v>
      </c>
      <c r="H948" s="438" t="s">
        <v>630</v>
      </c>
      <c r="I948" s="438"/>
      <c r="J948" s="438" t="s">
        <v>860</v>
      </c>
      <c r="K948" s="438"/>
    </row>
    <row r="949" spans="1:11" ht="30" customHeight="1" thickBot="1" x14ac:dyDescent="0.25">
      <c r="A949" s="256"/>
      <c r="B949" s="256"/>
      <c r="C949" s="256"/>
      <c r="D949" s="256"/>
      <c r="E949" s="256"/>
      <c r="F949" s="256" t="s">
        <v>628</v>
      </c>
      <c r="G949" s="256" t="s">
        <v>1781</v>
      </c>
      <c r="H949" s="439" t="s">
        <v>626</v>
      </c>
      <c r="I949" s="439"/>
      <c r="J949" s="439" t="s">
        <v>1780</v>
      </c>
      <c r="K949" s="439"/>
    </row>
    <row r="950" spans="1:11" ht="0.95" customHeight="1" thickTop="1" x14ac:dyDescent="0.2">
      <c r="A950" s="255"/>
      <c r="B950" s="255"/>
      <c r="C950" s="255"/>
      <c r="D950" s="255"/>
      <c r="E950" s="255"/>
      <c r="F950" s="255"/>
      <c r="G950" s="255"/>
      <c r="H950" s="255"/>
      <c r="I950" s="255"/>
      <c r="J950" s="255"/>
      <c r="K950" s="255"/>
    </row>
    <row r="951" spans="1:11" ht="21.95" customHeight="1" x14ac:dyDescent="0.2">
      <c r="A951" s="266" t="s">
        <v>737</v>
      </c>
      <c r="B951" s="266" t="s">
        <v>1791</v>
      </c>
      <c r="C951" s="265"/>
      <c r="D951" s="266"/>
      <c r="E951" s="266" t="s">
        <v>1790</v>
      </c>
      <c r="F951" s="440"/>
      <c r="G951" s="441"/>
      <c r="H951" s="265"/>
      <c r="I951" s="265"/>
      <c r="J951" s="265"/>
      <c r="K951" s="265" t="s">
        <v>1789</v>
      </c>
    </row>
    <row r="952" spans="1:11" ht="18" customHeight="1" x14ac:dyDescent="0.2">
      <c r="A952" s="260"/>
      <c r="B952" s="260" t="s">
        <v>719</v>
      </c>
      <c r="C952" s="259" t="s">
        <v>718</v>
      </c>
      <c r="D952" s="260" t="s">
        <v>717</v>
      </c>
      <c r="E952" s="260" t="s">
        <v>716</v>
      </c>
      <c r="F952" s="434" t="s">
        <v>715</v>
      </c>
      <c r="G952" s="434"/>
      <c r="H952" s="264" t="s">
        <v>714</v>
      </c>
      <c r="I952" s="259" t="s">
        <v>713</v>
      </c>
      <c r="J952" s="259" t="s">
        <v>712</v>
      </c>
      <c r="K952" s="259" t="s">
        <v>515</v>
      </c>
    </row>
    <row r="953" spans="1:11" ht="21.95" customHeight="1" x14ac:dyDescent="0.2">
      <c r="A953" s="263" t="s">
        <v>711</v>
      </c>
      <c r="B953" s="263" t="s">
        <v>1788</v>
      </c>
      <c r="C953" s="261" t="s">
        <v>957</v>
      </c>
      <c r="D953" s="263" t="s">
        <v>76</v>
      </c>
      <c r="E953" s="263" t="s">
        <v>84</v>
      </c>
      <c r="F953" s="435" t="s">
        <v>956</v>
      </c>
      <c r="G953" s="435"/>
      <c r="H953" s="262" t="s">
        <v>20</v>
      </c>
      <c r="I953" s="261">
        <v>1</v>
      </c>
      <c r="J953" s="261" t="s">
        <v>955</v>
      </c>
      <c r="K953" s="261" t="s">
        <v>955</v>
      </c>
    </row>
    <row r="954" spans="1:11" ht="21.95" customHeight="1" x14ac:dyDescent="0.2">
      <c r="A954" s="434" t="s">
        <v>706</v>
      </c>
      <c r="B954" s="434" t="s">
        <v>705</v>
      </c>
      <c r="C954" s="434" t="s">
        <v>541</v>
      </c>
      <c r="D954" s="434" t="s">
        <v>541</v>
      </c>
      <c r="E954" s="434" t="s">
        <v>541</v>
      </c>
      <c r="F954" s="446" t="s">
        <v>653</v>
      </c>
      <c r="G954" s="447" t="s">
        <v>704</v>
      </c>
      <c r="H954" s="447" t="s">
        <v>541</v>
      </c>
      <c r="I954" s="447" t="s">
        <v>703</v>
      </c>
      <c r="J954" s="447" t="s">
        <v>541</v>
      </c>
      <c r="K954" s="446" t="s">
        <v>651</v>
      </c>
    </row>
    <row r="955" spans="1:11" ht="21.95" customHeight="1" x14ac:dyDescent="0.2">
      <c r="A955" s="434" t="s">
        <v>541</v>
      </c>
      <c r="B955" s="434" t="s">
        <v>541</v>
      </c>
      <c r="C955" s="446" t="s">
        <v>541</v>
      </c>
      <c r="D955" s="446" t="s">
        <v>541</v>
      </c>
      <c r="E955" s="446" t="s">
        <v>541</v>
      </c>
      <c r="F955" s="446" t="s">
        <v>541</v>
      </c>
      <c r="G955" s="259" t="s">
        <v>702</v>
      </c>
      <c r="H955" s="259" t="s">
        <v>701</v>
      </c>
      <c r="I955" s="259" t="s">
        <v>702</v>
      </c>
      <c r="J955" s="259" t="s">
        <v>701</v>
      </c>
      <c r="K955" s="446" t="s">
        <v>541</v>
      </c>
    </row>
    <row r="956" spans="1:11" ht="21.95" customHeight="1" x14ac:dyDescent="0.2">
      <c r="A956" s="258" t="s">
        <v>922</v>
      </c>
      <c r="B956" s="437" t="s">
        <v>921</v>
      </c>
      <c r="C956" s="448"/>
      <c r="D956" s="437"/>
      <c r="E956" s="437"/>
      <c r="F956" s="257" t="s">
        <v>643</v>
      </c>
      <c r="G956" s="257" t="s">
        <v>953</v>
      </c>
      <c r="H956" s="257" t="s">
        <v>952</v>
      </c>
      <c r="I956" s="257" t="s">
        <v>920</v>
      </c>
      <c r="J956" s="257" t="s">
        <v>908</v>
      </c>
      <c r="K956" s="257" t="s">
        <v>954</v>
      </c>
    </row>
    <row r="957" spans="1:11" ht="21.95" customHeight="1" x14ac:dyDescent="0.2">
      <c r="A957" s="258" t="s">
        <v>906</v>
      </c>
      <c r="B957" s="437" t="s">
        <v>905</v>
      </c>
      <c r="C957" s="448"/>
      <c r="D957" s="437"/>
      <c r="E957" s="437"/>
      <c r="F957" s="257" t="s">
        <v>643</v>
      </c>
      <c r="G957" s="257" t="s">
        <v>953</v>
      </c>
      <c r="H957" s="257" t="s">
        <v>952</v>
      </c>
      <c r="I957" s="257" t="s">
        <v>902</v>
      </c>
      <c r="J957" s="257" t="s">
        <v>691</v>
      </c>
      <c r="K957" s="257" t="s">
        <v>951</v>
      </c>
    </row>
    <row r="958" spans="1:11" ht="21.95" customHeight="1" x14ac:dyDescent="0.2">
      <c r="A958" s="258" t="s">
        <v>950</v>
      </c>
      <c r="B958" s="437" t="s">
        <v>949</v>
      </c>
      <c r="C958" s="448"/>
      <c r="D958" s="437"/>
      <c r="E958" s="437"/>
      <c r="F958" s="257" t="s">
        <v>673</v>
      </c>
      <c r="G958" s="257" t="s">
        <v>687</v>
      </c>
      <c r="H958" s="257" t="s">
        <v>686</v>
      </c>
      <c r="I958" s="257" t="s">
        <v>948</v>
      </c>
      <c r="J958" s="257" t="s">
        <v>691</v>
      </c>
      <c r="K958" s="257" t="s">
        <v>947</v>
      </c>
    </row>
    <row r="959" spans="1:11" ht="21.95" customHeight="1" x14ac:dyDescent="0.2">
      <c r="A959" s="258" t="s">
        <v>946</v>
      </c>
      <c r="B959" s="437" t="s">
        <v>945</v>
      </c>
      <c r="C959" s="448"/>
      <c r="D959" s="437"/>
      <c r="E959" s="437"/>
      <c r="F959" s="257" t="s">
        <v>643</v>
      </c>
      <c r="G959" s="257" t="s">
        <v>687</v>
      </c>
      <c r="H959" s="257" t="s">
        <v>686</v>
      </c>
      <c r="I959" s="257" t="s">
        <v>944</v>
      </c>
      <c r="J959" s="257" t="s">
        <v>698</v>
      </c>
      <c r="K959" s="257" t="s">
        <v>944</v>
      </c>
    </row>
    <row r="960" spans="1:11" ht="20.100000000000001" customHeight="1" x14ac:dyDescent="0.2">
      <c r="A960" s="439"/>
      <c r="B960" s="439"/>
      <c r="C960" s="439"/>
      <c r="D960" s="439"/>
      <c r="E960" s="439"/>
      <c r="F960" s="439"/>
      <c r="G960" s="439"/>
      <c r="H960" s="439" t="s">
        <v>683</v>
      </c>
      <c r="I960" s="439"/>
      <c r="J960" s="439"/>
      <c r="K960" s="252" t="s">
        <v>943</v>
      </c>
    </row>
    <row r="961" spans="1:11" ht="30" customHeight="1" x14ac:dyDescent="0.2">
      <c r="A961" s="260" t="s">
        <v>681</v>
      </c>
      <c r="B961" s="434" t="s">
        <v>680</v>
      </c>
      <c r="C961" s="434" t="s">
        <v>541</v>
      </c>
      <c r="D961" s="434" t="s">
        <v>541</v>
      </c>
      <c r="E961" s="434" t="s">
        <v>541</v>
      </c>
      <c r="F961" s="259" t="s">
        <v>653</v>
      </c>
      <c r="G961" s="446" t="s">
        <v>679</v>
      </c>
      <c r="H961" s="447" t="s">
        <v>541</v>
      </c>
      <c r="I961" s="447" t="s">
        <v>541</v>
      </c>
      <c r="J961" s="447" t="s">
        <v>541</v>
      </c>
      <c r="K961" s="259" t="s">
        <v>651</v>
      </c>
    </row>
    <row r="962" spans="1:11" ht="21.95" customHeight="1" x14ac:dyDescent="0.2">
      <c r="A962" s="258" t="s">
        <v>891</v>
      </c>
      <c r="B962" s="437" t="s">
        <v>890</v>
      </c>
      <c r="C962" s="448"/>
      <c r="D962" s="437"/>
      <c r="E962" s="437"/>
      <c r="F962" s="257" t="s">
        <v>643</v>
      </c>
      <c r="G962" s="257"/>
      <c r="H962" s="257"/>
      <c r="I962" s="257"/>
      <c r="J962" s="257" t="s">
        <v>889</v>
      </c>
      <c r="K962" s="257" t="s">
        <v>889</v>
      </c>
    </row>
    <row r="963" spans="1:11" ht="21.95" customHeight="1" x14ac:dyDescent="0.2">
      <c r="A963" s="258" t="s">
        <v>670</v>
      </c>
      <c r="B963" s="437" t="s">
        <v>669</v>
      </c>
      <c r="C963" s="448"/>
      <c r="D963" s="437"/>
      <c r="E963" s="437"/>
      <c r="F963" s="257" t="s">
        <v>942</v>
      </c>
      <c r="G963" s="257"/>
      <c r="H963" s="257"/>
      <c r="I963" s="257"/>
      <c r="J963" s="257" t="s">
        <v>667</v>
      </c>
      <c r="K963" s="257" t="s">
        <v>941</v>
      </c>
    </row>
    <row r="964" spans="1:11" ht="20.100000000000001" customHeight="1" x14ac:dyDescent="0.2">
      <c r="A964" s="439"/>
      <c r="B964" s="439"/>
      <c r="C964" s="439"/>
      <c r="D964" s="439"/>
      <c r="E964" s="439"/>
      <c r="F964" s="439"/>
      <c r="G964" s="439"/>
      <c r="H964" s="439" t="s">
        <v>665</v>
      </c>
      <c r="I964" s="439"/>
      <c r="J964" s="439"/>
      <c r="K964" s="252" t="s">
        <v>940</v>
      </c>
    </row>
    <row r="965" spans="1:11" ht="20.100000000000001" customHeight="1" x14ac:dyDescent="0.2">
      <c r="A965" s="439"/>
      <c r="B965" s="439"/>
      <c r="C965" s="439"/>
      <c r="D965" s="439"/>
      <c r="E965" s="439"/>
      <c r="F965" s="439"/>
      <c r="G965" s="439"/>
      <c r="H965" s="439" t="s">
        <v>663</v>
      </c>
      <c r="I965" s="439"/>
      <c r="J965" s="439"/>
      <c r="K965" s="252" t="s">
        <v>939</v>
      </c>
    </row>
    <row r="966" spans="1:11" ht="20.100000000000001" customHeight="1" x14ac:dyDescent="0.2">
      <c r="A966" s="439"/>
      <c r="B966" s="439"/>
      <c r="C966" s="439"/>
      <c r="D966" s="439"/>
      <c r="E966" s="439"/>
      <c r="F966" s="439"/>
      <c r="G966" s="439"/>
      <c r="H966" s="439" t="s">
        <v>661</v>
      </c>
      <c r="I966" s="439"/>
      <c r="J966" s="439"/>
      <c r="K966" s="252" t="s">
        <v>938</v>
      </c>
    </row>
    <row r="967" spans="1:11" ht="20.100000000000001" customHeight="1" x14ac:dyDescent="0.2">
      <c r="A967" s="439"/>
      <c r="B967" s="439"/>
      <c r="C967" s="439"/>
      <c r="D967" s="439"/>
      <c r="E967" s="439"/>
      <c r="F967" s="439"/>
      <c r="G967" s="439"/>
      <c r="H967" s="439" t="s">
        <v>659</v>
      </c>
      <c r="I967" s="439"/>
      <c r="J967" s="439"/>
      <c r="K967" s="252"/>
    </row>
    <row r="968" spans="1:11" ht="20.100000000000001" customHeight="1" x14ac:dyDescent="0.2">
      <c r="A968" s="439"/>
      <c r="B968" s="439"/>
      <c r="C968" s="439"/>
      <c r="D968" s="439"/>
      <c r="E968" s="439"/>
      <c r="F968" s="439"/>
      <c r="G968" s="439"/>
      <c r="H968" s="439" t="s">
        <v>658</v>
      </c>
      <c r="I968" s="439"/>
      <c r="J968" s="439"/>
      <c r="K968" s="252">
        <v>1687</v>
      </c>
    </row>
    <row r="969" spans="1:11" ht="20.100000000000001" customHeight="1" x14ac:dyDescent="0.2">
      <c r="A969" s="439"/>
      <c r="B969" s="439"/>
      <c r="C969" s="439"/>
      <c r="D969" s="439"/>
      <c r="E969" s="439"/>
      <c r="F969" s="439"/>
      <c r="G969" s="439"/>
      <c r="H969" s="439" t="s">
        <v>657</v>
      </c>
      <c r="I969" s="439"/>
      <c r="J969" s="439"/>
      <c r="K969" s="252" t="s">
        <v>937</v>
      </c>
    </row>
    <row r="970" spans="1:11" ht="30" customHeight="1" x14ac:dyDescent="0.2">
      <c r="A970" s="260" t="s">
        <v>655</v>
      </c>
      <c r="B970" s="434" t="s">
        <v>654</v>
      </c>
      <c r="C970" s="434" t="s">
        <v>541</v>
      </c>
      <c r="D970" s="434" t="s">
        <v>541</v>
      </c>
      <c r="E970" s="434" t="s">
        <v>541</v>
      </c>
      <c r="F970" s="259" t="s">
        <v>653</v>
      </c>
      <c r="G970" s="259" t="s">
        <v>652</v>
      </c>
      <c r="H970" s="446" t="s">
        <v>499</v>
      </c>
      <c r="I970" s="447" t="s">
        <v>541</v>
      </c>
      <c r="J970" s="447" t="s">
        <v>541</v>
      </c>
      <c r="K970" s="259" t="s">
        <v>651</v>
      </c>
    </row>
    <row r="971" spans="1:11" ht="21.95" customHeight="1" x14ac:dyDescent="0.2">
      <c r="A971" s="258" t="s">
        <v>936</v>
      </c>
      <c r="B971" s="437" t="s">
        <v>935</v>
      </c>
      <c r="C971" s="448"/>
      <c r="D971" s="437"/>
      <c r="E971" s="437"/>
      <c r="F971" s="257" t="s">
        <v>934</v>
      </c>
      <c r="G971" s="257" t="s">
        <v>112</v>
      </c>
      <c r="H971" s="448" t="s">
        <v>933</v>
      </c>
      <c r="I971" s="448"/>
      <c r="J971" s="448"/>
      <c r="K971" s="257" t="s">
        <v>933</v>
      </c>
    </row>
    <row r="972" spans="1:11" ht="20.100000000000001" customHeight="1" x14ac:dyDescent="0.2">
      <c r="A972" s="439"/>
      <c r="B972" s="439"/>
      <c r="C972" s="439"/>
      <c r="D972" s="439"/>
      <c r="E972" s="439"/>
      <c r="F972" s="439"/>
      <c r="G972" s="439"/>
      <c r="H972" s="439" t="s">
        <v>640</v>
      </c>
      <c r="I972" s="439"/>
      <c r="J972" s="439"/>
      <c r="K972" s="252" t="s">
        <v>932</v>
      </c>
    </row>
    <row r="973" spans="1:11" x14ac:dyDescent="0.2">
      <c r="A973" s="256"/>
      <c r="B973" s="256"/>
      <c r="C973" s="256"/>
      <c r="D973" s="256"/>
      <c r="E973" s="256"/>
      <c r="F973" s="256" t="s">
        <v>638</v>
      </c>
      <c r="G973" s="256" t="s">
        <v>931</v>
      </c>
      <c r="H973" s="256" t="s">
        <v>636</v>
      </c>
      <c r="I973" s="256" t="s">
        <v>931</v>
      </c>
      <c r="J973" s="256" t="s">
        <v>634</v>
      </c>
      <c r="K973" s="256" t="s">
        <v>930</v>
      </c>
    </row>
    <row r="974" spans="1:11" x14ac:dyDescent="0.2">
      <c r="A974" s="256"/>
      <c r="B974" s="256"/>
      <c r="C974" s="256"/>
      <c r="D974" s="256"/>
      <c r="E974" s="256"/>
      <c r="F974" s="256" t="s">
        <v>632</v>
      </c>
      <c r="G974" s="256" t="s">
        <v>929</v>
      </c>
      <c r="H974" s="438" t="s">
        <v>630</v>
      </c>
      <c r="I974" s="438"/>
      <c r="J974" s="438" t="s">
        <v>928</v>
      </c>
      <c r="K974" s="438"/>
    </row>
    <row r="975" spans="1:11" ht="30" customHeight="1" thickBot="1" x14ac:dyDescent="0.25">
      <c r="A975" s="256"/>
      <c r="B975" s="256"/>
      <c r="C975" s="256"/>
      <c r="D975" s="256"/>
      <c r="E975" s="256"/>
      <c r="F975" s="256" t="s">
        <v>628</v>
      </c>
      <c r="G975" s="256" t="s">
        <v>1787</v>
      </c>
      <c r="H975" s="439" t="s">
        <v>626</v>
      </c>
      <c r="I975" s="439"/>
      <c r="J975" s="439" t="s">
        <v>1786</v>
      </c>
      <c r="K975" s="439"/>
    </row>
    <row r="976" spans="1:11" ht="0.95" customHeight="1" thickTop="1" x14ac:dyDescent="0.2">
      <c r="A976" s="255"/>
      <c r="B976" s="255"/>
      <c r="C976" s="255"/>
      <c r="D976" s="255"/>
      <c r="E976" s="255"/>
      <c r="F976" s="255"/>
      <c r="G976" s="255"/>
      <c r="H976" s="255"/>
      <c r="I976" s="255"/>
      <c r="J976" s="255"/>
      <c r="K976" s="255"/>
    </row>
    <row r="977" spans="1:11" ht="18" customHeight="1" x14ac:dyDescent="0.2">
      <c r="A977" s="260"/>
      <c r="B977" s="260" t="s">
        <v>719</v>
      </c>
      <c r="C977" s="259" t="s">
        <v>718</v>
      </c>
      <c r="D977" s="260" t="s">
        <v>717</v>
      </c>
      <c r="E977" s="260" t="s">
        <v>716</v>
      </c>
      <c r="F977" s="434" t="s">
        <v>715</v>
      </c>
      <c r="G977" s="434"/>
      <c r="H977" s="264" t="s">
        <v>714</v>
      </c>
      <c r="I977" s="259" t="s">
        <v>713</v>
      </c>
      <c r="J977" s="259" t="s">
        <v>712</v>
      </c>
      <c r="K977" s="259" t="s">
        <v>515</v>
      </c>
    </row>
    <row r="978" spans="1:11" ht="21.95" customHeight="1" x14ac:dyDescent="0.2">
      <c r="A978" s="263" t="s">
        <v>711</v>
      </c>
      <c r="B978" s="263" t="s">
        <v>1785</v>
      </c>
      <c r="C978" s="261" t="s">
        <v>924</v>
      </c>
      <c r="D978" s="263" t="s">
        <v>76</v>
      </c>
      <c r="E978" s="263" t="s">
        <v>147</v>
      </c>
      <c r="F978" s="435" t="s">
        <v>867</v>
      </c>
      <c r="G978" s="435"/>
      <c r="H978" s="262" t="s">
        <v>112</v>
      </c>
      <c r="I978" s="261">
        <v>1</v>
      </c>
      <c r="J978" s="261" t="s">
        <v>923</v>
      </c>
      <c r="K978" s="261" t="s">
        <v>923</v>
      </c>
    </row>
    <row r="979" spans="1:11" ht="21.95" customHeight="1" x14ac:dyDescent="0.2">
      <c r="A979" s="434" t="s">
        <v>706</v>
      </c>
      <c r="B979" s="434" t="s">
        <v>705</v>
      </c>
      <c r="C979" s="434" t="s">
        <v>541</v>
      </c>
      <c r="D979" s="434" t="s">
        <v>541</v>
      </c>
      <c r="E979" s="434" t="s">
        <v>541</v>
      </c>
      <c r="F979" s="446" t="s">
        <v>653</v>
      </c>
      <c r="G979" s="447" t="s">
        <v>704</v>
      </c>
      <c r="H979" s="447" t="s">
        <v>541</v>
      </c>
      <c r="I979" s="447" t="s">
        <v>703</v>
      </c>
      <c r="J979" s="447" t="s">
        <v>541</v>
      </c>
      <c r="K979" s="446" t="s">
        <v>651</v>
      </c>
    </row>
    <row r="980" spans="1:11" ht="21.95" customHeight="1" x14ac:dyDescent="0.2">
      <c r="A980" s="434" t="s">
        <v>541</v>
      </c>
      <c r="B980" s="434" t="s">
        <v>541</v>
      </c>
      <c r="C980" s="446" t="s">
        <v>541</v>
      </c>
      <c r="D980" s="446" t="s">
        <v>541</v>
      </c>
      <c r="E980" s="446" t="s">
        <v>541</v>
      </c>
      <c r="F980" s="446" t="s">
        <v>541</v>
      </c>
      <c r="G980" s="259" t="s">
        <v>702</v>
      </c>
      <c r="H980" s="259" t="s">
        <v>701</v>
      </c>
      <c r="I980" s="259" t="s">
        <v>702</v>
      </c>
      <c r="J980" s="259" t="s">
        <v>701</v>
      </c>
      <c r="K980" s="446" t="s">
        <v>541</v>
      </c>
    </row>
    <row r="981" spans="1:11" ht="21.95" customHeight="1" x14ac:dyDescent="0.2">
      <c r="A981" s="258" t="s">
        <v>922</v>
      </c>
      <c r="B981" s="437" t="s">
        <v>921</v>
      </c>
      <c r="C981" s="448"/>
      <c r="D981" s="437"/>
      <c r="E981" s="437"/>
      <c r="F981" s="257" t="s">
        <v>643</v>
      </c>
      <c r="G981" s="257" t="s">
        <v>904</v>
      </c>
      <c r="H981" s="257" t="s">
        <v>903</v>
      </c>
      <c r="I981" s="257" t="s">
        <v>920</v>
      </c>
      <c r="J981" s="257" t="s">
        <v>908</v>
      </c>
      <c r="K981" s="257" t="s">
        <v>919</v>
      </c>
    </row>
    <row r="982" spans="1:11" ht="21.95" customHeight="1" x14ac:dyDescent="0.2">
      <c r="A982" s="258" t="s">
        <v>918</v>
      </c>
      <c r="B982" s="437" t="s">
        <v>917</v>
      </c>
      <c r="C982" s="448"/>
      <c r="D982" s="437"/>
      <c r="E982" s="437"/>
      <c r="F982" s="257" t="s">
        <v>643</v>
      </c>
      <c r="G982" s="257" t="s">
        <v>916</v>
      </c>
      <c r="H982" s="257" t="s">
        <v>915</v>
      </c>
      <c r="I982" s="257" t="s">
        <v>914</v>
      </c>
      <c r="J982" s="257" t="s">
        <v>908</v>
      </c>
      <c r="K982" s="257" t="s">
        <v>913</v>
      </c>
    </row>
    <row r="983" spans="1:11" ht="21.95" customHeight="1" x14ac:dyDescent="0.2">
      <c r="A983" s="258" t="s">
        <v>912</v>
      </c>
      <c r="B983" s="437" t="s">
        <v>911</v>
      </c>
      <c r="C983" s="448"/>
      <c r="D983" s="437"/>
      <c r="E983" s="437"/>
      <c r="F983" s="257" t="s">
        <v>673</v>
      </c>
      <c r="G983" s="257" t="s">
        <v>745</v>
      </c>
      <c r="H983" s="257" t="s">
        <v>910</v>
      </c>
      <c r="I983" s="257" t="s">
        <v>909</v>
      </c>
      <c r="J983" s="257" t="s">
        <v>908</v>
      </c>
      <c r="K983" s="257" t="s">
        <v>907</v>
      </c>
    </row>
    <row r="984" spans="1:11" ht="21.95" customHeight="1" x14ac:dyDescent="0.2">
      <c r="A984" s="258" t="s">
        <v>906</v>
      </c>
      <c r="B984" s="437" t="s">
        <v>905</v>
      </c>
      <c r="C984" s="448"/>
      <c r="D984" s="437"/>
      <c r="E984" s="437"/>
      <c r="F984" s="257" t="s">
        <v>643</v>
      </c>
      <c r="G984" s="257" t="s">
        <v>904</v>
      </c>
      <c r="H984" s="257" t="s">
        <v>903</v>
      </c>
      <c r="I984" s="257" t="s">
        <v>902</v>
      </c>
      <c r="J984" s="257" t="s">
        <v>691</v>
      </c>
      <c r="K984" s="257" t="s">
        <v>901</v>
      </c>
    </row>
    <row r="985" spans="1:11" ht="21.95" customHeight="1" x14ac:dyDescent="0.2">
      <c r="A985" s="258" t="s">
        <v>900</v>
      </c>
      <c r="B985" s="437" t="s">
        <v>899</v>
      </c>
      <c r="C985" s="448"/>
      <c r="D985" s="437"/>
      <c r="E985" s="437"/>
      <c r="F985" s="257" t="s">
        <v>643</v>
      </c>
      <c r="G985" s="257" t="s">
        <v>898</v>
      </c>
      <c r="H985" s="257" t="s">
        <v>861</v>
      </c>
      <c r="I985" s="257" t="s">
        <v>897</v>
      </c>
      <c r="J985" s="257" t="s">
        <v>896</v>
      </c>
      <c r="K985" s="257" t="s">
        <v>895</v>
      </c>
    </row>
    <row r="986" spans="1:11" ht="21.95" customHeight="1" x14ac:dyDescent="0.2">
      <c r="A986" s="258" t="s">
        <v>865</v>
      </c>
      <c r="B986" s="437" t="s">
        <v>864</v>
      </c>
      <c r="C986" s="448"/>
      <c r="D986" s="437"/>
      <c r="E986" s="437"/>
      <c r="F986" s="257" t="s">
        <v>894</v>
      </c>
      <c r="G986" s="257" t="s">
        <v>687</v>
      </c>
      <c r="H986" s="257" t="s">
        <v>686</v>
      </c>
      <c r="I986" s="257" t="s">
        <v>863</v>
      </c>
      <c r="J986" s="257" t="s">
        <v>698</v>
      </c>
      <c r="K986" s="257" t="s">
        <v>893</v>
      </c>
    </row>
    <row r="987" spans="1:11" ht="20.100000000000001" customHeight="1" x14ac:dyDescent="0.2">
      <c r="A987" s="439"/>
      <c r="B987" s="439"/>
      <c r="C987" s="439"/>
      <c r="D987" s="439"/>
      <c r="E987" s="439"/>
      <c r="F987" s="439"/>
      <c r="G987" s="439"/>
      <c r="H987" s="439" t="s">
        <v>683</v>
      </c>
      <c r="I987" s="439"/>
      <c r="J987" s="439"/>
      <c r="K987" s="252" t="s">
        <v>892</v>
      </c>
    </row>
    <row r="988" spans="1:11" ht="30" customHeight="1" x14ac:dyDescent="0.2">
      <c r="A988" s="260" t="s">
        <v>681</v>
      </c>
      <c r="B988" s="434" t="s">
        <v>680</v>
      </c>
      <c r="C988" s="434" t="s">
        <v>541</v>
      </c>
      <c r="D988" s="434" t="s">
        <v>541</v>
      </c>
      <c r="E988" s="434" t="s">
        <v>541</v>
      </c>
      <c r="F988" s="259" t="s">
        <v>653</v>
      </c>
      <c r="G988" s="446" t="s">
        <v>679</v>
      </c>
      <c r="H988" s="447" t="s">
        <v>541</v>
      </c>
      <c r="I988" s="447" t="s">
        <v>541</v>
      </c>
      <c r="J988" s="447" t="s">
        <v>541</v>
      </c>
      <c r="K988" s="259" t="s">
        <v>651</v>
      </c>
    </row>
    <row r="989" spans="1:11" ht="21.95" customHeight="1" x14ac:dyDescent="0.2">
      <c r="A989" s="258" t="s">
        <v>891</v>
      </c>
      <c r="B989" s="437" t="s">
        <v>890</v>
      </c>
      <c r="C989" s="448"/>
      <c r="D989" s="437"/>
      <c r="E989" s="437"/>
      <c r="F989" s="257" t="s">
        <v>643</v>
      </c>
      <c r="G989" s="257"/>
      <c r="H989" s="257"/>
      <c r="I989" s="257"/>
      <c r="J989" s="257" t="s">
        <v>889</v>
      </c>
      <c r="K989" s="257" t="s">
        <v>889</v>
      </c>
    </row>
    <row r="990" spans="1:11" ht="21.95" customHeight="1" x14ac:dyDescent="0.2">
      <c r="A990" s="258" t="s">
        <v>670</v>
      </c>
      <c r="B990" s="437" t="s">
        <v>669</v>
      </c>
      <c r="C990" s="448"/>
      <c r="D990" s="437"/>
      <c r="E990" s="437"/>
      <c r="F990" s="257" t="s">
        <v>888</v>
      </c>
      <c r="G990" s="257"/>
      <c r="H990" s="257"/>
      <c r="I990" s="257"/>
      <c r="J990" s="257" t="s">
        <v>667</v>
      </c>
      <c r="K990" s="257" t="s">
        <v>887</v>
      </c>
    </row>
    <row r="991" spans="1:11" ht="20.100000000000001" customHeight="1" x14ac:dyDescent="0.2">
      <c r="A991" s="439"/>
      <c r="B991" s="439"/>
      <c r="C991" s="439"/>
      <c r="D991" s="439"/>
      <c r="E991" s="439"/>
      <c r="F991" s="439"/>
      <c r="G991" s="439"/>
      <c r="H991" s="439" t="s">
        <v>665</v>
      </c>
      <c r="I991" s="439"/>
      <c r="J991" s="439"/>
      <c r="K991" s="252" t="s">
        <v>886</v>
      </c>
    </row>
    <row r="992" spans="1:11" ht="20.100000000000001" customHeight="1" x14ac:dyDescent="0.2">
      <c r="A992" s="439"/>
      <c r="B992" s="439"/>
      <c r="C992" s="439"/>
      <c r="D992" s="439"/>
      <c r="E992" s="439"/>
      <c r="F992" s="439"/>
      <c r="G992" s="439"/>
      <c r="H992" s="439" t="s">
        <v>885</v>
      </c>
      <c r="I992" s="439"/>
      <c r="J992" s="439"/>
      <c r="K992" s="252" t="s">
        <v>884</v>
      </c>
    </row>
    <row r="993" spans="1:11" ht="20.100000000000001" customHeight="1" x14ac:dyDescent="0.2">
      <c r="A993" s="439"/>
      <c r="B993" s="439"/>
      <c r="C993" s="439"/>
      <c r="D993" s="439"/>
      <c r="E993" s="439"/>
      <c r="F993" s="439"/>
      <c r="G993" s="439"/>
      <c r="H993" s="439" t="s">
        <v>661</v>
      </c>
      <c r="I993" s="439"/>
      <c r="J993" s="439"/>
      <c r="K993" s="252" t="s">
        <v>883</v>
      </c>
    </row>
    <row r="994" spans="1:11" ht="20.100000000000001" customHeight="1" x14ac:dyDescent="0.2">
      <c r="A994" s="439"/>
      <c r="B994" s="439"/>
      <c r="C994" s="439"/>
      <c r="D994" s="439"/>
      <c r="E994" s="439"/>
      <c r="F994" s="439"/>
      <c r="G994" s="439"/>
      <c r="H994" s="439" t="s">
        <v>659</v>
      </c>
      <c r="I994" s="439"/>
      <c r="J994" s="439"/>
      <c r="K994" s="252"/>
    </row>
    <row r="995" spans="1:11" ht="20.100000000000001" customHeight="1" x14ac:dyDescent="0.2">
      <c r="A995" s="439"/>
      <c r="B995" s="439"/>
      <c r="C995" s="439"/>
      <c r="D995" s="439"/>
      <c r="E995" s="439"/>
      <c r="F995" s="439"/>
      <c r="G995" s="439"/>
      <c r="H995" s="439" t="s">
        <v>658</v>
      </c>
      <c r="I995" s="439"/>
      <c r="J995" s="439"/>
      <c r="K995" s="252">
        <v>75</v>
      </c>
    </row>
    <row r="996" spans="1:11" ht="20.100000000000001" customHeight="1" x14ac:dyDescent="0.2">
      <c r="A996" s="439"/>
      <c r="B996" s="439"/>
      <c r="C996" s="439"/>
      <c r="D996" s="439"/>
      <c r="E996" s="439"/>
      <c r="F996" s="439"/>
      <c r="G996" s="439"/>
      <c r="H996" s="439" t="s">
        <v>657</v>
      </c>
      <c r="I996" s="439"/>
      <c r="J996" s="439"/>
      <c r="K996" s="252" t="s">
        <v>882</v>
      </c>
    </row>
    <row r="997" spans="1:11" ht="30" customHeight="1" x14ac:dyDescent="0.2">
      <c r="A997" s="260" t="s">
        <v>503</v>
      </c>
      <c r="B997" s="434" t="s">
        <v>881</v>
      </c>
      <c r="C997" s="434" t="s">
        <v>541</v>
      </c>
      <c r="D997" s="434" t="s">
        <v>541</v>
      </c>
      <c r="E997" s="434" t="s">
        <v>541</v>
      </c>
      <c r="F997" s="259" t="s">
        <v>653</v>
      </c>
      <c r="G997" s="259" t="s">
        <v>652</v>
      </c>
      <c r="H997" s="446" t="s">
        <v>499</v>
      </c>
      <c r="I997" s="447" t="s">
        <v>541</v>
      </c>
      <c r="J997" s="447" t="s">
        <v>541</v>
      </c>
      <c r="K997" s="259" t="s">
        <v>651</v>
      </c>
    </row>
    <row r="998" spans="1:11" ht="21.95" customHeight="1" x14ac:dyDescent="0.2">
      <c r="A998" s="272" t="s">
        <v>880</v>
      </c>
      <c r="B998" s="436" t="s">
        <v>879</v>
      </c>
      <c r="C998" s="449"/>
      <c r="D998" s="436"/>
      <c r="E998" s="436"/>
      <c r="F998" s="270" t="s">
        <v>643</v>
      </c>
      <c r="G998" s="270" t="s">
        <v>112</v>
      </c>
      <c r="H998" s="449" t="s">
        <v>878</v>
      </c>
      <c r="I998" s="449"/>
      <c r="J998" s="449"/>
      <c r="K998" s="270" t="s">
        <v>878</v>
      </c>
    </row>
    <row r="999" spans="1:11" ht="20.100000000000001" customHeight="1" x14ac:dyDescent="0.2">
      <c r="A999" s="439"/>
      <c r="B999" s="439"/>
      <c r="C999" s="439"/>
      <c r="D999" s="439"/>
      <c r="E999" s="439"/>
      <c r="F999" s="439"/>
      <c r="G999" s="439"/>
      <c r="H999" s="439" t="s">
        <v>640</v>
      </c>
      <c r="I999" s="439"/>
      <c r="J999" s="439"/>
      <c r="K999" s="252" t="s">
        <v>878</v>
      </c>
    </row>
    <row r="1000" spans="1:11" x14ac:dyDescent="0.2">
      <c r="A1000" s="256"/>
      <c r="B1000" s="256"/>
      <c r="C1000" s="256"/>
      <c r="D1000" s="256"/>
      <c r="E1000" s="256"/>
      <c r="F1000" s="256" t="s">
        <v>638</v>
      </c>
      <c r="G1000" s="256" t="s">
        <v>877</v>
      </c>
      <c r="H1000" s="256" t="s">
        <v>636</v>
      </c>
      <c r="I1000" s="256" t="s">
        <v>876</v>
      </c>
      <c r="J1000" s="256" t="s">
        <v>634</v>
      </c>
      <c r="K1000" s="256" t="s">
        <v>875</v>
      </c>
    </row>
    <row r="1001" spans="1:11" x14ac:dyDescent="0.2">
      <c r="A1001" s="256"/>
      <c r="B1001" s="256"/>
      <c r="C1001" s="256"/>
      <c r="D1001" s="256"/>
      <c r="E1001" s="256"/>
      <c r="F1001" s="256" t="s">
        <v>632</v>
      </c>
      <c r="G1001" s="256" t="s">
        <v>874</v>
      </c>
      <c r="H1001" s="438" t="s">
        <v>630</v>
      </c>
      <c r="I1001" s="438"/>
      <c r="J1001" s="438" t="s">
        <v>873</v>
      </c>
      <c r="K1001" s="438"/>
    </row>
    <row r="1002" spans="1:11" ht="30" customHeight="1" thickBot="1" x14ac:dyDescent="0.25">
      <c r="A1002" s="256"/>
      <c r="B1002" s="256"/>
      <c r="C1002" s="256"/>
      <c r="D1002" s="256"/>
      <c r="E1002" s="256"/>
      <c r="F1002" s="256" t="s">
        <v>628</v>
      </c>
      <c r="G1002" s="256" t="s">
        <v>1784</v>
      </c>
      <c r="H1002" s="439" t="s">
        <v>626</v>
      </c>
      <c r="I1002" s="439"/>
      <c r="J1002" s="439" t="s">
        <v>1783</v>
      </c>
      <c r="K1002" s="439"/>
    </row>
    <row r="1003" spans="1:11" ht="0.95" customHeight="1" thickTop="1" x14ac:dyDescent="0.2">
      <c r="A1003" s="255"/>
      <c r="B1003" s="255"/>
      <c r="C1003" s="255"/>
      <c r="D1003" s="255"/>
      <c r="E1003" s="255"/>
      <c r="F1003" s="255"/>
      <c r="G1003" s="255"/>
      <c r="H1003" s="255"/>
      <c r="I1003" s="255"/>
      <c r="J1003" s="255"/>
      <c r="K1003" s="255"/>
    </row>
    <row r="1004" spans="1:11" ht="18" customHeight="1" x14ac:dyDescent="0.2">
      <c r="A1004" s="260"/>
      <c r="B1004" s="260" t="s">
        <v>719</v>
      </c>
      <c r="C1004" s="259" t="s">
        <v>718</v>
      </c>
      <c r="D1004" s="260" t="s">
        <v>717</v>
      </c>
      <c r="E1004" s="260" t="s">
        <v>716</v>
      </c>
      <c r="F1004" s="434" t="s">
        <v>715</v>
      </c>
      <c r="G1004" s="434"/>
      <c r="H1004" s="264" t="s">
        <v>714</v>
      </c>
      <c r="I1004" s="259" t="s">
        <v>713</v>
      </c>
      <c r="J1004" s="259" t="s">
        <v>712</v>
      </c>
      <c r="K1004" s="259" t="s">
        <v>515</v>
      </c>
    </row>
    <row r="1005" spans="1:11" ht="21.95" customHeight="1" x14ac:dyDescent="0.2">
      <c r="A1005" s="263" t="s">
        <v>711</v>
      </c>
      <c r="B1005" s="263" t="s">
        <v>1782</v>
      </c>
      <c r="C1005" s="261" t="s">
        <v>869</v>
      </c>
      <c r="D1005" s="263" t="s">
        <v>76</v>
      </c>
      <c r="E1005" s="263" t="s">
        <v>1627</v>
      </c>
      <c r="F1005" s="435" t="s">
        <v>867</v>
      </c>
      <c r="G1005" s="435"/>
      <c r="H1005" s="262" t="s">
        <v>91</v>
      </c>
      <c r="I1005" s="261">
        <v>1</v>
      </c>
      <c r="J1005" s="261" t="s">
        <v>866</v>
      </c>
      <c r="K1005" s="261" t="s">
        <v>866</v>
      </c>
    </row>
    <row r="1006" spans="1:11" ht="21.95" customHeight="1" x14ac:dyDescent="0.2">
      <c r="A1006" s="434" t="s">
        <v>706</v>
      </c>
      <c r="B1006" s="434" t="s">
        <v>705</v>
      </c>
      <c r="C1006" s="434" t="s">
        <v>541</v>
      </c>
      <c r="D1006" s="434" t="s">
        <v>541</v>
      </c>
      <c r="E1006" s="434" t="s">
        <v>541</v>
      </c>
      <c r="F1006" s="446" t="s">
        <v>653</v>
      </c>
      <c r="G1006" s="447" t="s">
        <v>704</v>
      </c>
      <c r="H1006" s="447" t="s">
        <v>541</v>
      </c>
      <c r="I1006" s="447" t="s">
        <v>703</v>
      </c>
      <c r="J1006" s="447" t="s">
        <v>541</v>
      </c>
      <c r="K1006" s="446" t="s">
        <v>651</v>
      </c>
    </row>
    <row r="1007" spans="1:11" ht="21.95" customHeight="1" x14ac:dyDescent="0.2">
      <c r="A1007" s="434" t="s">
        <v>541</v>
      </c>
      <c r="B1007" s="434" t="s">
        <v>541</v>
      </c>
      <c r="C1007" s="446" t="s">
        <v>541</v>
      </c>
      <c r="D1007" s="446" t="s">
        <v>541</v>
      </c>
      <c r="E1007" s="446" t="s">
        <v>541</v>
      </c>
      <c r="F1007" s="446" t="s">
        <v>541</v>
      </c>
      <c r="G1007" s="259" t="s">
        <v>702</v>
      </c>
      <c r="H1007" s="259" t="s">
        <v>701</v>
      </c>
      <c r="I1007" s="259" t="s">
        <v>702</v>
      </c>
      <c r="J1007" s="259" t="s">
        <v>701</v>
      </c>
      <c r="K1007" s="446" t="s">
        <v>541</v>
      </c>
    </row>
    <row r="1008" spans="1:11" ht="21.95" customHeight="1" x14ac:dyDescent="0.2">
      <c r="A1008" s="258" t="s">
        <v>865</v>
      </c>
      <c r="B1008" s="437" t="s">
        <v>864</v>
      </c>
      <c r="C1008" s="448"/>
      <c r="D1008" s="437"/>
      <c r="E1008" s="437"/>
      <c r="F1008" s="257" t="s">
        <v>643</v>
      </c>
      <c r="G1008" s="257" t="s">
        <v>687</v>
      </c>
      <c r="H1008" s="257" t="s">
        <v>686</v>
      </c>
      <c r="I1008" s="257" t="s">
        <v>863</v>
      </c>
      <c r="J1008" s="257" t="s">
        <v>698</v>
      </c>
      <c r="K1008" s="257" t="s">
        <v>863</v>
      </c>
    </row>
    <row r="1009" spans="1:11" ht="20.100000000000001" customHeight="1" x14ac:dyDescent="0.2">
      <c r="A1009" s="439"/>
      <c r="B1009" s="439"/>
      <c r="C1009" s="439"/>
      <c r="D1009" s="439"/>
      <c r="E1009" s="439"/>
      <c r="F1009" s="439"/>
      <c r="G1009" s="439"/>
      <c r="H1009" s="439" t="s">
        <v>683</v>
      </c>
      <c r="I1009" s="439"/>
      <c r="J1009" s="439"/>
      <c r="K1009" s="252" t="s">
        <v>863</v>
      </c>
    </row>
    <row r="1010" spans="1:11" ht="20.100000000000001" customHeight="1" x14ac:dyDescent="0.2">
      <c r="A1010" s="439"/>
      <c r="B1010" s="439"/>
      <c r="C1010" s="439"/>
      <c r="D1010" s="439"/>
      <c r="E1010" s="439"/>
      <c r="F1010" s="439"/>
      <c r="G1010" s="439"/>
      <c r="H1010" s="439" t="s">
        <v>661</v>
      </c>
      <c r="I1010" s="439"/>
      <c r="J1010" s="439"/>
      <c r="K1010" s="252" t="s">
        <v>863</v>
      </c>
    </row>
    <row r="1011" spans="1:11" ht="20.100000000000001" customHeight="1" x14ac:dyDescent="0.2">
      <c r="A1011" s="439"/>
      <c r="B1011" s="439"/>
      <c r="C1011" s="439"/>
      <c r="D1011" s="439"/>
      <c r="E1011" s="439"/>
      <c r="F1011" s="439"/>
      <c r="G1011" s="439"/>
      <c r="H1011" s="439" t="s">
        <v>659</v>
      </c>
      <c r="I1011" s="439"/>
      <c r="J1011" s="439"/>
      <c r="K1011" s="252"/>
    </row>
    <row r="1012" spans="1:11" ht="20.100000000000001" customHeight="1" x14ac:dyDescent="0.2">
      <c r="A1012" s="439"/>
      <c r="B1012" s="439"/>
      <c r="C1012" s="439"/>
      <c r="D1012" s="439"/>
      <c r="E1012" s="439"/>
      <c r="F1012" s="439"/>
      <c r="G1012" s="439"/>
      <c r="H1012" s="439" t="s">
        <v>658</v>
      </c>
      <c r="I1012" s="439"/>
      <c r="J1012" s="439"/>
      <c r="K1012" s="252">
        <v>374</v>
      </c>
    </row>
    <row r="1013" spans="1:11" ht="20.100000000000001" customHeight="1" x14ac:dyDescent="0.2">
      <c r="A1013" s="439"/>
      <c r="B1013" s="439"/>
      <c r="C1013" s="439"/>
      <c r="D1013" s="439"/>
      <c r="E1013" s="439"/>
      <c r="F1013" s="439"/>
      <c r="G1013" s="439"/>
      <c r="H1013" s="439" t="s">
        <v>657</v>
      </c>
      <c r="I1013" s="439"/>
      <c r="J1013" s="439"/>
      <c r="K1013" s="252" t="s">
        <v>862</v>
      </c>
    </row>
    <row r="1014" spans="1:11" x14ac:dyDescent="0.2">
      <c r="A1014" s="256"/>
      <c r="B1014" s="256"/>
      <c r="C1014" s="256"/>
      <c r="D1014" s="256"/>
      <c r="E1014" s="256"/>
      <c r="F1014" s="256" t="s">
        <v>638</v>
      </c>
      <c r="G1014" s="256" t="s">
        <v>686</v>
      </c>
      <c r="H1014" s="256" t="s">
        <v>636</v>
      </c>
      <c r="I1014" s="256" t="s">
        <v>686</v>
      </c>
      <c r="J1014" s="256" t="s">
        <v>634</v>
      </c>
      <c r="K1014" s="256" t="s">
        <v>686</v>
      </c>
    </row>
    <row r="1015" spans="1:11" x14ac:dyDescent="0.2">
      <c r="A1015" s="256"/>
      <c r="B1015" s="256"/>
      <c r="C1015" s="256"/>
      <c r="D1015" s="256"/>
      <c r="E1015" s="256"/>
      <c r="F1015" s="256" t="s">
        <v>632</v>
      </c>
      <c r="G1015" s="256" t="s">
        <v>861</v>
      </c>
      <c r="H1015" s="438" t="s">
        <v>630</v>
      </c>
      <c r="I1015" s="438"/>
      <c r="J1015" s="438" t="s">
        <v>860</v>
      </c>
      <c r="K1015" s="438"/>
    </row>
    <row r="1016" spans="1:11" ht="30" customHeight="1" thickBot="1" x14ac:dyDescent="0.25">
      <c r="A1016" s="256"/>
      <c r="B1016" s="256"/>
      <c r="C1016" s="256"/>
      <c r="D1016" s="256"/>
      <c r="E1016" s="256"/>
      <c r="F1016" s="256" t="s">
        <v>628</v>
      </c>
      <c r="G1016" s="256" t="s">
        <v>1781</v>
      </c>
      <c r="H1016" s="439" t="s">
        <v>626</v>
      </c>
      <c r="I1016" s="439"/>
      <c r="J1016" s="439" t="s">
        <v>1780</v>
      </c>
      <c r="K1016" s="439"/>
    </row>
    <row r="1017" spans="1:11" ht="0.95" customHeight="1" thickTop="1" x14ac:dyDescent="0.2">
      <c r="A1017" s="255"/>
      <c r="B1017" s="255"/>
      <c r="C1017" s="255"/>
      <c r="D1017" s="255"/>
      <c r="E1017" s="255"/>
      <c r="F1017" s="255"/>
      <c r="G1017" s="255"/>
      <c r="H1017" s="255"/>
      <c r="I1017" s="255"/>
      <c r="J1017" s="255"/>
      <c r="K1017" s="255"/>
    </row>
    <row r="1018" spans="1:11" ht="33" customHeight="1" x14ac:dyDescent="0.2">
      <c r="A1018" s="266" t="s">
        <v>737</v>
      </c>
      <c r="B1018" s="266" t="s">
        <v>1779</v>
      </c>
      <c r="C1018" s="265"/>
      <c r="D1018" s="266"/>
      <c r="E1018" s="266" t="s">
        <v>856</v>
      </c>
      <c r="F1018" s="440"/>
      <c r="G1018" s="441"/>
      <c r="H1018" s="265"/>
      <c r="I1018" s="265"/>
      <c r="J1018" s="265"/>
      <c r="K1018" s="265" t="s">
        <v>1778</v>
      </c>
    </row>
    <row r="1019" spans="1:11" ht="18" customHeight="1" x14ac:dyDescent="0.2">
      <c r="A1019" s="260"/>
      <c r="B1019" s="260" t="s">
        <v>719</v>
      </c>
      <c r="C1019" s="259" t="s">
        <v>718</v>
      </c>
      <c r="D1019" s="260" t="s">
        <v>717</v>
      </c>
      <c r="E1019" s="260" t="s">
        <v>716</v>
      </c>
      <c r="F1019" s="434" t="s">
        <v>715</v>
      </c>
      <c r="G1019" s="434"/>
      <c r="H1019" s="264" t="s">
        <v>714</v>
      </c>
      <c r="I1019" s="259" t="s">
        <v>713</v>
      </c>
      <c r="J1019" s="259" t="s">
        <v>712</v>
      </c>
      <c r="K1019" s="259" t="s">
        <v>515</v>
      </c>
    </row>
    <row r="1020" spans="1:11" ht="21.95" customHeight="1" x14ac:dyDescent="0.2">
      <c r="A1020" s="274" t="s">
        <v>846</v>
      </c>
      <c r="B1020" s="274" t="s">
        <v>1777</v>
      </c>
      <c r="C1020" s="273" t="s">
        <v>853</v>
      </c>
      <c r="D1020" s="274" t="s">
        <v>51</v>
      </c>
      <c r="E1020" s="274" t="s">
        <v>852</v>
      </c>
      <c r="F1020" s="450" t="s">
        <v>842</v>
      </c>
      <c r="G1020" s="451"/>
      <c r="H1020" s="273" t="s">
        <v>841</v>
      </c>
      <c r="I1020" s="273" t="s">
        <v>840</v>
      </c>
      <c r="J1020" s="273" t="s">
        <v>851</v>
      </c>
      <c r="K1020" s="273" t="s">
        <v>849</v>
      </c>
    </row>
    <row r="1021" spans="1:11" x14ac:dyDescent="0.2">
      <c r="A1021" s="256"/>
      <c r="B1021" s="256"/>
      <c r="C1021" s="256"/>
      <c r="D1021" s="256"/>
      <c r="E1021" s="256"/>
      <c r="F1021" s="256" t="s">
        <v>638</v>
      </c>
      <c r="G1021" s="256" t="s">
        <v>686</v>
      </c>
      <c r="H1021" s="256" t="s">
        <v>636</v>
      </c>
      <c r="I1021" s="256" t="s">
        <v>686</v>
      </c>
      <c r="J1021" s="256" t="s">
        <v>634</v>
      </c>
      <c r="K1021" s="256" t="s">
        <v>686</v>
      </c>
    </row>
    <row r="1022" spans="1:11" x14ac:dyDescent="0.2">
      <c r="A1022" s="256"/>
      <c r="B1022" s="256"/>
      <c r="C1022" s="256"/>
      <c r="D1022" s="256"/>
      <c r="E1022" s="256"/>
      <c r="F1022" s="256" t="s">
        <v>632</v>
      </c>
      <c r="G1022" s="256" t="s">
        <v>850</v>
      </c>
      <c r="H1022" s="438" t="s">
        <v>630</v>
      </c>
      <c r="I1022" s="438"/>
      <c r="J1022" s="438" t="s">
        <v>849</v>
      </c>
      <c r="K1022" s="438"/>
    </row>
    <row r="1023" spans="1:11" ht="30" customHeight="1" thickBot="1" x14ac:dyDescent="0.25">
      <c r="A1023" s="256"/>
      <c r="B1023" s="256"/>
      <c r="C1023" s="256"/>
      <c r="D1023" s="256"/>
      <c r="E1023" s="256"/>
      <c r="F1023" s="256" t="s">
        <v>628</v>
      </c>
      <c r="G1023" s="256" t="s">
        <v>1776</v>
      </c>
      <c r="H1023" s="439" t="s">
        <v>626</v>
      </c>
      <c r="I1023" s="439"/>
      <c r="J1023" s="439" t="s">
        <v>1775</v>
      </c>
      <c r="K1023" s="439"/>
    </row>
    <row r="1024" spans="1:11" ht="0.95" customHeight="1" thickTop="1" x14ac:dyDescent="0.2">
      <c r="A1024" s="255"/>
      <c r="B1024" s="255"/>
      <c r="C1024" s="255"/>
      <c r="D1024" s="255"/>
      <c r="E1024" s="255"/>
      <c r="F1024" s="255"/>
      <c r="G1024" s="255"/>
      <c r="H1024" s="255"/>
      <c r="I1024" s="255"/>
      <c r="J1024" s="255"/>
      <c r="K1024" s="255"/>
    </row>
    <row r="1025" spans="1:11" ht="18" customHeight="1" x14ac:dyDescent="0.2">
      <c r="A1025" s="260"/>
      <c r="B1025" s="260" t="s">
        <v>719</v>
      </c>
      <c r="C1025" s="259" t="s">
        <v>718</v>
      </c>
      <c r="D1025" s="260" t="s">
        <v>717</v>
      </c>
      <c r="E1025" s="260" t="s">
        <v>716</v>
      </c>
      <c r="F1025" s="434" t="s">
        <v>715</v>
      </c>
      <c r="G1025" s="434"/>
      <c r="H1025" s="264" t="s">
        <v>714</v>
      </c>
      <c r="I1025" s="259" t="s">
        <v>713</v>
      </c>
      <c r="J1025" s="259" t="s">
        <v>712</v>
      </c>
      <c r="K1025" s="259" t="s">
        <v>515</v>
      </c>
    </row>
    <row r="1026" spans="1:11" ht="21.95" customHeight="1" x14ac:dyDescent="0.2">
      <c r="A1026" s="274" t="s">
        <v>846</v>
      </c>
      <c r="B1026" s="274" t="s">
        <v>1774</v>
      </c>
      <c r="C1026" s="273" t="s">
        <v>844</v>
      </c>
      <c r="D1026" s="274" t="s">
        <v>51</v>
      </c>
      <c r="E1026" s="274" t="s">
        <v>843</v>
      </c>
      <c r="F1026" s="450" t="s">
        <v>842</v>
      </c>
      <c r="G1026" s="451"/>
      <c r="H1026" s="273" t="s">
        <v>841</v>
      </c>
      <c r="I1026" s="273" t="s">
        <v>840</v>
      </c>
      <c r="J1026" s="273" t="s">
        <v>839</v>
      </c>
      <c r="K1026" s="273" t="s">
        <v>837</v>
      </c>
    </row>
    <row r="1027" spans="1:11" x14ac:dyDescent="0.2">
      <c r="A1027" s="256"/>
      <c r="B1027" s="256"/>
      <c r="C1027" s="256"/>
      <c r="D1027" s="256"/>
      <c r="E1027" s="256"/>
      <c r="F1027" s="256" t="s">
        <v>638</v>
      </c>
      <c r="G1027" s="256" t="s">
        <v>686</v>
      </c>
      <c r="H1027" s="256" t="s">
        <v>636</v>
      </c>
      <c r="I1027" s="256" t="s">
        <v>686</v>
      </c>
      <c r="J1027" s="256" t="s">
        <v>634</v>
      </c>
      <c r="K1027" s="256" t="s">
        <v>686</v>
      </c>
    </row>
    <row r="1028" spans="1:11" x14ac:dyDescent="0.2">
      <c r="A1028" s="256"/>
      <c r="B1028" s="256"/>
      <c r="C1028" s="256"/>
      <c r="D1028" s="256"/>
      <c r="E1028" s="256"/>
      <c r="F1028" s="256" t="s">
        <v>632</v>
      </c>
      <c r="G1028" s="256" t="s">
        <v>838</v>
      </c>
      <c r="H1028" s="438" t="s">
        <v>630</v>
      </c>
      <c r="I1028" s="438"/>
      <c r="J1028" s="438" t="s">
        <v>837</v>
      </c>
      <c r="K1028" s="438"/>
    </row>
    <row r="1029" spans="1:11" ht="30" customHeight="1" thickBot="1" x14ac:dyDescent="0.25">
      <c r="A1029" s="256"/>
      <c r="B1029" s="256"/>
      <c r="C1029" s="256"/>
      <c r="D1029" s="256"/>
      <c r="E1029" s="256"/>
      <c r="F1029" s="256" t="s">
        <v>628</v>
      </c>
      <c r="G1029" s="256" t="s">
        <v>1773</v>
      </c>
      <c r="H1029" s="439" t="s">
        <v>626</v>
      </c>
      <c r="I1029" s="439"/>
      <c r="J1029" s="439" t="s">
        <v>1772</v>
      </c>
      <c r="K1029" s="439"/>
    </row>
    <row r="1030" spans="1:11" ht="0.95" customHeight="1" thickTop="1" x14ac:dyDescent="0.2">
      <c r="A1030" s="255"/>
      <c r="B1030" s="255"/>
      <c r="C1030" s="255"/>
      <c r="D1030" s="255"/>
      <c r="E1030" s="255"/>
      <c r="F1030" s="255"/>
      <c r="G1030" s="255"/>
      <c r="H1030" s="255"/>
      <c r="I1030" s="255"/>
      <c r="J1030" s="255"/>
      <c r="K1030" s="255"/>
    </row>
    <row r="1031" spans="1:11" ht="21.95" customHeight="1" x14ac:dyDescent="0.2">
      <c r="A1031" s="266" t="s">
        <v>737</v>
      </c>
      <c r="B1031" s="266" t="s">
        <v>1771</v>
      </c>
      <c r="C1031" s="265"/>
      <c r="D1031" s="266"/>
      <c r="E1031" s="266" t="s">
        <v>1770</v>
      </c>
      <c r="F1031" s="440"/>
      <c r="G1031" s="441"/>
      <c r="H1031" s="265"/>
      <c r="I1031" s="265"/>
      <c r="J1031" s="265"/>
      <c r="K1031" s="265" t="s">
        <v>1769</v>
      </c>
    </row>
    <row r="1032" spans="1:11" ht="21.95" customHeight="1" x14ac:dyDescent="0.2">
      <c r="A1032" s="266" t="s">
        <v>737</v>
      </c>
      <c r="B1032" s="266" t="s">
        <v>1768</v>
      </c>
      <c r="C1032" s="265"/>
      <c r="D1032" s="266"/>
      <c r="E1032" s="266" t="s">
        <v>1704</v>
      </c>
      <c r="F1032" s="440"/>
      <c r="G1032" s="441"/>
      <c r="H1032" s="265"/>
      <c r="I1032" s="265"/>
      <c r="J1032" s="265"/>
      <c r="K1032" s="265" t="s">
        <v>1767</v>
      </c>
    </row>
    <row r="1033" spans="1:11" ht="18" customHeight="1" x14ac:dyDescent="0.2">
      <c r="A1033" s="260"/>
      <c r="B1033" s="260" t="s">
        <v>719</v>
      </c>
      <c r="C1033" s="259" t="s">
        <v>718</v>
      </c>
      <c r="D1033" s="260" t="s">
        <v>717</v>
      </c>
      <c r="E1033" s="260" t="s">
        <v>716</v>
      </c>
      <c r="F1033" s="434" t="s">
        <v>715</v>
      </c>
      <c r="G1033" s="434"/>
      <c r="H1033" s="264" t="s">
        <v>714</v>
      </c>
      <c r="I1033" s="259" t="s">
        <v>713</v>
      </c>
      <c r="J1033" s="259" t="s">
        <v>712</v>
      </c>
      <c r="K1033" s="259" t="s">
        <v>515</v>
      </c>
    </row>
    <row r="1034" spans="1:11" ht="21.95" customHeight="1" x14ac:dyDescent="0.2">
      <c r="A1034" s="263" t="s">
        <v>711</v>
      </c>
      <c r="B1034" s="263" t="s">
        <v>1766</v>
      </c>
      <c r="C1034" s="261" t="s">
        <v>1153</v>
      </c>
      <c r="D1034" s="263" t="s">
        <v>76</v>
      </c>
      <c r="E1034" s="263" t="s">
        <v>77</v>
      </c>
      <c r="F1034" s="435" t="s">
        <v>988</v>
      </c>
      <c r="G1034" s="435"/>
      <c r="H1034" s="262" t="s">
        <v>78</v>
      </c>
      <c r="I1034" s="261">
        <v>1</v>
      </c>
      <c r="J1034" s="261" t="s">
        <v>1152</v>
      </c>
      <c r="K1034" s="261" t="s">
        <v>1152</v>
      </c>
    </row>
    <row r="1035" spans="1:11" ht="21.95" customHeight="1" x14ac:dyDescent="0.2">
      <c r="A1035" s="434" t="s">
        <v>706</v>
      </c>
      <c r="B1035" s="434" t="s">
        <v>705</v>
      </c>
      <c r="C1035" s="434" t="s">
        <v>541</v>
      </c>
      <c r="D1035" s="434" t="s">
        <v>541</v>
      </c>
      <c r="E1035" s="434" t="s">
        <v>541</v>
      </c>
      <c r="F1035" s="446" t="s">
        <v>653</v>
      </c>
      <c r="G1035" s="447" t="s">
        <v>704</v>
      </c>
      <c r="H1035" s="447" t="s">
        <v>541</v>
      </c>
      <c r="I1035" s="447" t="s">
        <v>703</v>
      </c>
      <c r="J1035" s="447" t="s">
        <v>541</v>
      </c>
      <c r="K1035" s="446" t="s">
        <v>651</v>
      </c>
    </row>
    <row r="1036" spans="1:11" ht="21.95" customHeight="1" x14ac:dyDescent="0.2">
      <c r="A1036" s="434" t="s">
        <v>541</v>
      </c>
      <c r="B1036" s="434" t="s">
        <v>541</v>
      </c>
      <c r="C1036" s="446" t="s">
        <v>541</v>
      </c>
      <c r="D1036" s="446" t="s">
        <v>541</v>
      </c>
      <c r="E1036" s="446" t="s">
        <v>541</v>
      </c>
      <c r="F1036" s="446" t="s">
        <v>541</v>
      </c>
      <c r="G1036" s="259" t="s">
        <v>702</v>
      </c>
      <c r="H1036" s="259" t="s">
        <v>701</v>
      </c>
      <c r="I1036" s="259" t="s">
        <v>702</v>
      </c>
      <c r="J1036" s="259" t="s">
        <v>701</v>
      </c>
      <c r="K1036" s="446" t="s">
        <v>541</v>
      </c>
    </row>
    <row r="1037" spans="1:11" ht="21.95" customHeight="1" x14ac:dyDescent="0.2">
      <c r="A1037" s="258" t="s">
        <v>1151</v>
      </c>
      <c r="B1037" s="437" t="s">
        <v>1150</v>
      </c>
      <c r="C1037" s="448"/>
      <c r="D1037" s="437"/>
      <c r="E1037" s="437"/>
      <c r="F1037" s="257" t="s">
        <v>643</v>
      </c>
      <c r="G1037" s="257" t="s">
        <v>687</v>
      </c>
      <c r="H1037" s="257" t="s">
        <v>686</v>
      </c>
      <c r="I1037" s="257" t="s">
        <v>1149</v>
      </c>
      <c r="J1037" s="257" t="s">
        <v>691</v>
      </c>
      <c r="K1037" s="257" t="s">
        <v>1149</v>
      </c>
    </row>
    <row r="1038" spans="1:11" ht="20.100000000000001" customHeight="1" x14ac:dyDescent="0.2">
      <c r="A1038" s="439"/>
      <c r="B1038" s="439"/>
      <c r="C1038" s="439"/>
      <c r="D1038" s="439"/>
      <c r="E1038" s="439"/>
      <c r="F1038" s="439"/>
      <c r="G1038" s="439"/>
      <c r="H1038" s="439" t="s">
        <v>683</v>
      </c>
      <c r="I1038" s="439"/>
      <c r="J1038" s="439"/>
      <c r="K1038" s="252" t="s">
        <v>1149</v>
      </c>
    </row>
    <row r="1039" spans="1:11" ht="30" customHeight="1" x14ac:dyDescent="0.2">
      <c r="A1039" s="260" t="s">
        <v>681</v>
      </c>
      <c r="B1039" s="434" t="s">
        <v>680</v>
      </c>
      <c r="C1039" s="434" t="s">
        <v>541</v>
      </c>
      <c r="D1039" s="434" t="s">
        <v>541</v>
      </c>
      <c r="E1039" s="434" t="s">
        <v>541</v>
      </c>
      <c r="F1039" s="259" t="s">
        <v>653</v>
      </c>
      <c r="G1039" s="446" t="s">
        <v>679</v>
      </c>
      <c r="H1039" s="447" t="s">
        <v>541</v>
      </c>
      <c r="I1039" s="447" t="s">
        <v>541</v>
      </c>
      <c r="J1039" s="447" t="s">
        <v>541</v>
      </c>
      <c r="K1039" s="259" t="s">
        <v>651</v>
      </c>
    </row>
    <row r="1040" spans="1:11" ht="21.95" customHeight="1" x14ac:dyDescent="0.2">
      <c r="A1040" s="258" t="s">
        <v>678</v>
      </c>
      <c r="B1040" s="437" t="s">
        <v>677</v>
      </c>
      <c r="C1040" s="448"/>
      <c r="D1040" s="437"/>
      <c r="E1040" s="437"/>
      <c r="F1040" s="257" t="s">
        <v>1071</v>
      </c>
      <c r="G1040" s="257"/>
      <c r="H1040" s="257"/>
      <c r="I1040" s="257"/>
      <c r="J1040" s="257" t="s">
        <v>676</v>
      </c>
      <c r="K1040" s="257" t="s">
        <v>1070</v>
      </c>
    </row>
    <row r="1041" spans="1:11" ht="21.95" customHeight="1" x14ac:dyDescent="0.2">
      <c r="A1041" s="258" t="s">
        <v>670</v>
      </c>
      <c r="B1041" s="437" t="s">
        <v>669</v>
      </c>
      <c r="C1041" s="448"/>
      <c r="D1041" s="437"/>
      <c r="E1041" s="437"/>
      <c r="F1041" s="257" t="s">
        <v>1148</v>
      </c>
      <c r="G1041" s="257"/>
      <c r="H1041" s="257"/>
      <c r="I1041" s="257"/>
      <c r="J1041" s="257" t="s">
        <v>667</v>
      </c>
      <c r="K1041" s="257" t="s">
        <v>1147</v>
      </c>
    </row>
    <row r="1042" spans="1:11" ht="20.100000000000001" customHeight="1" x14ac:dyDescent="0.2">
      <c r="A1042" s="439"/>
      <c r="B1042" s="439"/>
      <c r="C1042" s="439"/>
      <c r="D1042" s="439"/>
      <c r="E1042" s="439"/>
      <c r="F1042" s="439"/>
      <c r="G1042" s="439"/>
      <c r="H1042" s="439" t="s">
        <v>665</v>
      </c>
      <c r="I1042" s="439"/>
      <c r="J1042" s="439"/>
      <c r="K1042" s="252" t="s">
        <v>1146</v>
      </c>
    </row>
    <row r="1043" spans="1:11" ht="20.100000000000001" customHeight="1" x14ac:dyDescent="0.2">
      <c r="A1043" s="439"/>
      <c r="B1043" s="439"/>
      <c r="C1043" s="439"/>
      <c r="D1043" s="439"/>
      <c r="E1043" s="439"/>
      <c r="F1043" s="439"/>
      <c r="G1043" s="439"/>
      <c r="H1043" s="439" t="s">
        <v>663</v>
      </c>
      <c r="I1043" s="439"/>
      <c r="J1043" s="439"/>
      <c r="K1043" s="252" t="s">
        <v>1145</v>
      </c>
    </row>
    <row r="1044" spans="1:11" ht="20.100000000000001" customHeight="1" x14ac:dyDescent="0.2">
      <c r="A1044" s="439"/>
      <c r="B1044" s="439"/>
      <c r="C1044" s="439"/>
      <c r="D1044" s="439"/>
      <c r="E1044" s="439"/>
      <c r="F1044" s="439"/>
      <c r="G1044" s="439"/>
      <c r="H1044" s="439" t="s">
        <v>661</v>
      </c>
      <c r="I1044" s="439"/>
      <c r="J1044" s="439"/>
      <c r="K1044" s="252" t="s">
        <v>1144</v>
      </c>
    </row>
    <row r="1045" spans="1:11" ht="20.100000000000001" customHeight="1" x14ac:dyDescent="0.2">
      <c r="A1045" s="439"/>
      <c r="B1045" s="439"/>
      <c r="C1045" s="439"/>
      <c r="D1045" s="439"/>
      <c r="E1045" s="439"/>
      <c r="F1045" s="439"/>
      <c r="G1045" s="439"/>
      <c r="H1045" s="439" t="s">
        <v>659</v>
      </c>
      <c r="I1045" s="439"/>
      <c r="J1045" s="439"/>
      <c r="K1045" s="252"/>
    </row>
    <row r="1046" spans="1:11" ht="20.100000000000001" customHeight="1" x14ac:dyDescent="0.2">
      <c r="A1046" s="439"/>
      <c r="B1046" s="439"/>
      <c r="C1046" s="439"/>
      <c r="D1046" s="439"/>
      <c r="E1046" s="439"/>
      <c r="F1046" s="439"/>
      <c r="G1046" s="439"/>
      <c r="H1046" s="439" t="s">
        <v>658</v>
      </c>
      <c r="I1046" s="439"/>
      <c r="J1046" s="439"/>
      <c r="K1046" s="252">
        <v>3</v>
      </c>
    </row>
    <row r="1047" spans="1:11" ht="20.100000000000001" customHeight="1" x14ac:dyDescent="0.2">
      <c r="A1047" s="439"/>
      <c r="B1047" s="439"/>
      <c r="C1047" s="439"/>
      <c r="D1047" s="439"/>
      <c r="E1047" s="439"/>
      <c r="F1047" s="439"/>
      <c r="G1047" s="439"/>
      <c r="H1047" s="439" t="s">
        <v>657</v>
      </c>
      <c r="I1047" s="439"/>
      <c r="J1047" s="439"/>
      <c r="K1047" s="252" t="s">
        <v>1143</v>
      </c>
    </row>
    <row r="1048" spans="1:11" x14ac:dyDescent="0.2">
      <c r="A1048" s="256"/>
      <c r="B1048" s="256"/>
      <c r="C1048" s="256"/>
      <c r="D1048" s="256"/>
      <c r="E1048" s="256"/>
      <c r="F1048" s="256" t="s">
        <v>638</v>
      </c>
      <c r="G1048" s="256" t="s">
        <v>1142</v>
      </c>
      <c r="H1048" s="256" t="s">
        <v>636</v>
      </c>
      <c r="I1048" s="256" t="s">
        <v>1141</v>
      </c>
      <c r="J1048" s="256" t="s">
        <v>634</v>
      </c>
      <c r="K1048" s="256" t="s">
        <v>1140</v>
      </c>
    </row>
    <row r="1049" spans="1:11" x14ac:dyDescent="0.2">
      <c r="A1049" s="256"/>
      <c r="B1049" s="256"/>
      <c r="C1049" s="256"/>
      <c r="D1049" s="256"/>
      <c r="E1049" s="256"/>
      <c r="F1049" s="256" t="s">
        <v>632</v>
      </c>
      <c r="G1049" s="256" t="s">
        <v>1139</v>
      </c>
      <c r="H1049" s="438" t="s">
        <v>630</v>
      </c>
      <c r="I1049" s="438"/>
      <c r="J1049" s="438" t="s">
        <v>1138</v>
      </c>
      <c r="K1049" s="438"/>
    </row>
    <row r="1050" spans="1:11" ht="30" customHeight="1" thickBot="1" x14ac:dyDescent="0.25">
      <c r="A1050" s="256"/>
      <c r="B1050" s="256"/>
      <c r="C1050" s="256"/>
      <c r="D1050" s="256"/>
      <c r="E1050" s="256"/>
      <c r="F1050" s="256" t="s">
        <v>628</v>
      </c>
      <c r="G1050" s="256" t="s">
        <v>1751</v>
      </c>
      <c r="H1050" s="439" t="s">
        <v>626</v>
      </c>
      <c r="I1050" s="439"/>
      <c r="J1050" s="439" t="s">
        <v>1765</v>
      </c>
      <c r="K1050" s="439"/>
    </row>
    <row r="1051" spans="1:11" ht="0.95" customHeight="1" thickTop="1" x14ac:dyDescent="0.2">
      <c r="A1051" s="255"/>
      <c r="B1051" s="255"/>
      <c r="C1051" s="255"/>
      <c r="D1051" s="255"/>
      <c r="E1051" s="255"/>
      <c r="F1051" s="255"/>
      <c r="G1051" s="255"/>
      <c r="H1051" s="255"/>
      <c r="I1051" s="255"/>
      <c r="J1051" s="255"/>
      <c r="K1051" s="255"/>
    </row>
    <row r="1052" spans="1:11" ht="18" customHeight="1" x14ac:dyDescent="0.2">
      <c r="A1052" s="260"/>
      <c r="B1052" s="260" t="s">
        <v>719</v>
      </c>
      <c r="C1052" s="259" t="s">
        <v>718</v>
      </c>
      <c r="D1052" s="260" t="s">
        <v>717</v>
      </c>
      <c r="E1052" s="260" t="s">
        <v>716</v>
      </c>
      <c r="F1052" s="434" t="s">
        <v>715</v>
      </c>
      <c r="G1052" s="434"/>
      <c r="H1052" s="264" t="s">
        <v>714</v>
      </c>
      <c r="I1052" s="259" t="s">
        <v>713</v>
      </c>
      <c r="J1052" s="259" t="s">
        <v>712</v>
      </c>
      <c r="K1052" s="259" t="s">
        <v>515</v>
      </c>
    </row>
    <row r="1053" spans="1:11" ht="21.95" customHeight="1" x14ac:dyDescent="0.2">
      <c r="A1053" s="263" t="s">
        <v>711</v>
      </c>
      <c r="B1053" s="263" t="s">
        <v>1764</v>
      </c>
      <c r="C1053" s="261" t="s">
        <v>1135</v>
      </c>
      <c r="D1053" s="263" t="s">
        <v>76</v>
      </c>
      <c r="E1053" s="263" t="s">
        <v>81</v>
      </c>
      <c r="F1053" s="435" t="s">
        <v>956</v>
      </c>
      <c r="G1053" s="435"/>
      <c r="H1053" s="262" t="s">
        <v>78</v>
      </c>
      <c r="I1053" s="261">
        <v>1</v>
      </c>
      <c r="J1053" s="261" t="s">
        <v>1134</v>
      </c>
      <c r="K1053" s="261" t="s">
        <v>1134</v>
      </c>
    </row>
    <row r="1054" spans="1:11" ht="20.100000000000001" customHeight="1" x14ac:dyDescent="0.2">
      <c r="A1054" s="439"/>
      <c r="B1054" s="439"/>
      <c r="C1054" s="439"/>
      <c r="D1054" s="439"/>
      <c r="E1054" s="439"/>
      <c r="F1054" s="439"/>
      <c r="G1054" s="439"/>
      <c r="H1054" s="439" t="s">
        <v>661</v>
      </c>
      <c r="I1054" s="439"/>
      <c r="J1054" s="439"/>
      <c r="K1054" s="252" t="s">
        <v>691</v>
      </c>
    </row>
    <row r="1055" spans="1:11" ht="20.100000000000001" customHeight="1" x14ac:dyDescent="0.2">
      <c r="A1055" s="439"/>
      <c r="B1055" s="439"/>
      <c r="C1055" s="439"/>
      <c r="D1055" s="439"/>
      <c r="E1055" s="439"/>
      <c r="F1055" s="439"/>
      <c r="G1055" s="439"/>
      <c r="H1055" s="439" t="s">
        <v>659</v>
      </c>
      <c r="I1055" s="439"/>
      <c r="J1055" s="439"/>
      <c r="K1055" s="252"/>
    </row>
    <row r="1056" spans="1:11" ht="20.100000000000001" customHeight="1" x14ac:dyDescent="0.2">
      <c r="A1056" s="439"/>
      <c r="B1056" s="439"/>
      <c r="C1056" s="439"/>
      <c r="D1056" s="439"/>
      <c r="E1056" s="439"/>
      <c r="F1056" s="439"/>
      <c r="G1056" s="439"/>
      <c r="H1056" s="439" t="s">
        <v>658</v>
      </c>
      <c r="I1056" s="439"/>
      <c r="J1056" s="439"/>
      <c r="K1056" s="252">
        <v>1</v>
      </c>
    </row>
    <row r="1057" spans="1:11" ht="20.100000000000001" customHeight="1" x14ac:dyDescent="0.2">
      <c r="A1057" s="439"/>
      <c r="B1057" s="439"/>
      <c r="C1057" s="439"/>
      <c r="D1057" s="439"/>
      <c r="E1057" s="439"/>
      <c r="F1057" s="439"/>
      <c r="G1057" s="439"/>
      <c r="H1057" s="439" t="s">
        <v>657</v>
      </c>
      <c r="I1057" s="439"/>
      <c r="J1057" s="439"/>
      <c r="K1057" s="252" t="s">
        <v>691</v>
      </c>
    </row>
    <row r="1058" spans="1:11" ht="30" customHeight="1" x14ac:dyDescent="0.2">
      <c r="A1058" s="260" t="s">
        <v>503</v>
      </c>
      <c r="B1058" s="434" t="s">
        <v>881</v>
      </c>
      <c r="C1058" s="434" t="s">
        <v>541</v>
      </c>
      <c r="D1058" s="434" t="s">
        <v>541</v>
      </c>
      <c r="E1058" s="434" t="s">
        <v>541</v>
      </c>
      <c r="F1058" s="259" t="s">
        <v>653</v>
      </c>
      <c r="G1058" s="259" t="s">
        <v>652</v>
      </c>
      <c r="H1058" s="446" t="s">
        <v>499</v>
      </c>
      <c r="I1058" s="447" t="s">
        <v>541</v>
      </c>
      <c r="J1058" s="447" t="s">
        <v>541</v>
      </c>
      <c r="K1058" s="259" t="s">
        <v>651</v>
      </c>
    </row>
    <row r="1059" spans="1:11" ht="21.95" customHeight="1" x14ac:dyDescent="0.2">
      <c r="A1059" s="272" t="s">
        <v>1133</v>
      </c>
      <c r="B1059" s="436" t="s">
        <v>1132</v>
      </c>
      <c r="C1059" s="449"/>
      <c r="D1059" s="436"/>
      <c r="E1059" s="436"/>
      <c r="F1059" s="270" t="s">
        <v>1131</v>
      </c>
      <c r="G1059" s="270" t="s">
        <v>78</v>
      </c>
      <c r="H1059" s="449" t="s">
        <v>1130</v>
      </c>
      <c r="I1059" s="449"/>
      <c r="J1059" s="449"/>
      <c r="K1059" s="270" t="s">
        <v>1129</v>
      </c>
    </row>
    <row r="1060" spans="1:11" ht="20.100000000000001" customHeight="1" x14ac:dyDescent="0.2">
      <c r="A1060" s="439"/>
      <c r="B1060" s="439"/>
      <c r="C1060" s="439"/>
      <c r="D1060" s="439"/>
      <c r="E1060" s="439"/>
      <c r="F1060" s="439"/>
      <c r="G1060" s="439"/>
      <c r="H1060" s="439" t="s">
        <v>640</v>
      </c>
      <c r="I1060" s="439"/>
      <c r="J1060" s="439"/>
      <c r="K1060" s="252" t="s">
        <v>1129</v>
      </c>
    </row>
    <row r="1061" spans="1:11" x14ac:dyDescent="0.2">
      <c r="A1061" s="256"/>
      <c r="B1061" s="256"/>
      <c r="C1061" s="256"/>
      <c r="D1061" s="256"/>
      <c r="E1061" s="256"/>
      <c r="F1061" s="256" t="s">
        <v>638</v>
      </c>
      <c r="G1061" s="256" t="s">
        <v>686</v>
      </c>
      <c r="H1061" s="256" t="s">
        <v>636</v>
      </c>
      <c r="I1061" s="256" t="s">
        <v>686</v>
      </c>
      <c r="J1061" s="256" t="s">
        <v>634</v>
      </c>
      <c r="K1061" s="256" t="s">
        <v>686</v>
      </c>
    </row>
    <row r="1062" spans="1:11" x14ac:dyDescent="0.2">
      <c r="A1062" s="256"/>
      <c r="B1062" s="256"/>
      <c r="C1062" s="256"/>
      <c r="D1062" s="256"/>
      <c r="E1062" s="256"/>
      <c r="F1062" s="256" t="s">
        <v>632</v>
      </c>
      <c r="G1062" s="256" t="s">
        <v>1128</v>
      </c>
      <c r="H1062" s="438" t="s">
        <v>630</v>
      </c>
      <c r="I1062" s="438"/>
      <c r="J1062" s="438" t="s">
        <v>1127</v>
      </c>
      <c r="K1062" s="438"/>
    </row>
    <row r="1063" spans="1:11" ht="30" customHeight="1" thickBot="1" x14ac:dyDescent="0.25">
      <c r="A1063" s="256"/>
      <c r="B1063" s="256"/>
      <c r="C1063" s="256"/>
      <c r="D1063" s="256"/>
      <c r="E1063" s="256"/>
      <c r="F1063" s="256" t="s">
        <v>628</v>
      </c>
      <c r="G1063" s="256" t="s">
        <v>1763</v>
      </c>
      <c r="H1063" s="439" t="s">
        <v>626</v>
      </c>
      <c r="I1063" s="439"/>
      <c r="J1063" s="439" t="s">
        <v>1762</v>
      </c>
      <c r="K1063" s="439"/>
    </row>
    <row r="1064" spans="1:11" ht="0.95" customHeight="1" thickTop="1" x14ac:dyDescent="0.2">
      <c r="A1064" s="255"/>
      <c r="B1064" s="255"/>
      <c r="C1064" s="255"/>
      <c r="D1064" s="255"/>
      <c r="E1064" s="255"/>
      <c r="F1064" s="255"/>
      <c r="G1064" s="255"/>
      <c r="H1064" s="255"/>
      <c r="I1064" s="255"/>
      <c r="J1064" s="255"/>
      <c r="K1064" s="255"/>
    </row>
    <row r="1065" spans="1:11" ht="18" customHeight="1" x14ac:dyDescent="0.2">
      <c r="A1065" s="260"/>
      <c r="B1065" s="260" t="s">
        <v>719</v>
      </c>
      <c r="C1065" s="259" t="s">
        <v>718</v>
      </c>
      <c r="D1065" s="260" t="s">
        <v>717</v>
      </c>
      <c r="E1065" s="260" t="s">
        <v>716</v>
      </c>
      <c r="F1065" s="434" t="s">
        <v>715</v>
      </c>
      <c r="G1065" s="434"/>
      <c r="H1065" s="264" t="s">
        <v>714</v>
      </c>
      <c r="I1065" s="259" t="s">
        <v>713</v>
      </c>
      <c r="J1065" s="259" t="s">
        <v>712</v>
      </c>
      <c r="K1065" s="259" t="s">
        <v>515</v>
      </c>
    </row>
    <row r="1066" spans="1:11" ht="21.95" customHeight="1" x14ac:dyDescent="0.2">
      <c r="A1066" s="263" t="s">
        <v>711</v>
      </c>
      <c r="B1066" s="263" t="s">
        <v>1761</v>
      </c>
      <c r="C1066" s="261" t="s">
        <v>957</v>
      </c>
      <c r="D1066" s="263" t="s">
        <v>76</v>
      </c>
      <c r="E1066" s="263" t="s">
        <v>84</v>
      </c>
      <c r="F1066" s="435" t="s">
        <v>956</v>
      </c>
      <c r="G1066" s="435"/>
      <c r="H1066" s="262" t="s">
        <v>20</v>
      </c>
      <c r="I1066" s="261">
        <v>1</v>
      </c>
      <c r="J1066" s="261" t="s">
        <v>955</v>
      </c>
      <c r="K1066" s="261" t="s">
        <v>955</v>
      </c>
    </row>
    <row r="1067" spans="1:11" ht="21.95" customHeight="1" x14ac:dyDescent="0.2">
      <c r="A1067" s="434" t="s">
        <v>706</v>
      </c>
      <c r="B1067" s="434" t="s">
        <v>705</v>
      </c>
      <c r="C1067" s="434" t="s">
        <v>541</v>
      </c>
      <c r="D1067" s="434" t="s">
        <v>541</v>
      </c>
      <c r="E1067" s="434" t="s">
        <v>541</v>
      </c>
      <c r="F1067" s="446" t="s">
        <v>653</v>
      </c>
      <c r="G1067" s="447" t="s">
        <v>704</v>
      </c>
      <c r="H1067" s="447" t="s">
        <v>541</v>
      </c>
      <c r="I1067" s="447" t="s">
        <v>703</v>
      </c>
      <c r="J1067" s="447" t="s">
        <v>541</v>
      </c>
      <c r="K1067" s="446" t="s">
        <v>651</v>
      </c>
    </row>
    <row r="1068" spans="1:11" ht="21.95" customHeight="1" x14ac:dyDescent="0.2">
      <c r="A1068" s="434" t="s">
        <v>541</v>
      </c>
      <c r="B1068" s="434" t="s">
        <v>541</v>
      </c>
      <c r="C1068" s="446" t="s">
        <v>541</v>
      </c>
      <c r="D1068" s="446" t="s">
        <v>541</v>
      </c>
      <c r="E1068" s="446" t="s">
        <v>541</v>
      </c>
      <c r="F1068" s="446" t="s">
        <v>541</v>
      </c>
      <c r="G1068" s="259" t="s">
        <v>702</v>
      </c>
      <c r="H1068" s="259" t="s">
        <v>701</v>
      </c>
      <c r="I1068" s="259" t="s">
        <v>702</v>
      </c>
      <c r="J1068" s="259" t="s">
        <v>701</v>
      </c>
      <c r="K1068" s="446" t="s">
        <v>541</v>
      </c>
    </row>
    <row r="1069" spans="1:11" ht="21.95" customHeight="1" x14ac:dyDescent="0.2">
      <c r="A1069" s="258" t="s">
        <v>922</v>
      </c>
      <c r="B1069" s="437" t="s">
        <v>921</v>
      </c>
      <c r="C1069" s="448"/>
      <c r="D1069" s="437"/>
      <c r="E1069" s="437"/>
      <c r="F1069" s="257" t="s">
        <v>643</v>
      </c>
      <c r="G1069" s="257" t="s">
        <v>953</v>
      </c>
      <c r="H1069" s="257" t="s">
        <v>952</v>
      </c>
      <c r="I1069" s="257" t="s">
        <v>920</v>
      </c>
      <c r="J1069" s="257" t="s">
        <v>908</v>
      </c>
      <c r="K1069" s="257" t="s">
        <v>954</v>
      </c>
    </row>
    <row r="1070" spans="1:11" ht="21.95" customHeight="1" x14ac:dyDescent="0.2">
      <c r="A1070" s="258" t="s">
        <v>906</v>
      </c>
      <c r="B1070" s="437" t="s">
        <v>905</v>
      </c>
      <c r="C1070" s="448"/>
      <c r="D1070" s="437"/>
      <c r="E1070" s="437"/>
      <c r="F1070" s="257" t="s">
        <v>643</v>
      </c>
      <c r="G1070" s="257" t="s">
        <v>953</v>
      </c>
      <c r="H1070" s="257" t="s">
        <v>952</v>
      </c>
      <c r="I1070" s="257" t="s">
        <v>902</v>
      </c>
      <c r="J1070" s="257" t="s">
        <v>691</v>
      </c>
      <c r="K1070" s="257" t="s">
        <v>951</v>
      </c>
    </row>
    <row r="1071" spans="1:11" ht="21.95" customHeight="1" x14ac:dyDescent="0.2">
      <c r="A1071" s="258" t="s">
        <v>950</v>
      </c>
      <c r="B1071" s="437" t="s">
        <v>949</v>
      </c>
      <c r="C1071" s="448"/>
      <c r="D1071" s="437"/>
      <c r="E1071" s="437"/>
      <c r="F1071" s="257" t="s">
        <v>673</v>
      </c>
      <c r="G1071" s="257" t="s">
        <v>687</v>
      </c>
      <c r="H1071" s="257" t="s">
        <v>686</v>
      </c>
      <c r="I1071" s="257" t="s">
        <v>948</v>
      </c>
      <c r="J1071" s="257" t="s">
        <v>691</v>
      </c>
      <c r="K1071" s="257" t="s">
        <v>947</v>
      </c>
    </row>
    <row r="1072" spans="1:11" ht="21.95" customHeight="1" x14ac:dyDescent="0.2">
      <c r="A1072" s="258" t="s">
        <v>946</v>
      </c>
      <c r="B1072" s="437" t="s">
        <v>945</v>
      </c>
      <c r="C1072" s="448"/>
      <c r="D1072" s="437"/>
      <c r="E1072" s="437"/>
      <c r="F1072" s="257" t="s">
        <v>643</v>
      </c>
      <c r="G1072" s="257" t="s">
        <v>687</v>
      </c>
      <c r="H1072" s="257" t="s">
        <v>686</v>
      </c>
      <c r="I1072" s="257" t="s">
        <v>944</v>
      </c>
      <c r="J1072" s="257" t="s">
        <v>698</v>
      </c>
      <c r="K1072" s="257" t="s">
        <v>944</v>
      </c>
    </row>
    <row r="1073" spans="1:11" ht="20.100000000000001" customHeight="1" x14ac:dyDescent="0.2">
      <c r="A1073" s="439"/>
      <c r="B1073" s="439"/>
      <c r="C1073" s="439"/>
      <c r="D1073" s="439"/>
      <c r="E1073" s="439"/>
      <c r="F1073" s="439"/>
      <c r="G1073" s="439"/>
      <c r="H1073" s="439" t="s">
        <v>683</v>
      </c>
      <c r="I1073" s="439"/>
      <c r="J1073" s="439"/>
      <c r="K1073" s="252" t="s">
        <v>943</v>
      </c>
    </row>
    <row r="1074" spans="1:11" ht="30" customHeight="1" x14ac:dyDescent="0.2">
      <c r="A1074" s="260" t="s">
        <v>681</v>
      </c>
      <c r="B1074" s="434" t="s">
        <v>680</v>
      </c>
      <c r="C1074" s="434" t="s">
        <v>541</v>
      </c>
      <c r="D1074" s="434" t="s">
        <v>541</v>
      </c>
      <c r="E1074" s="434" t="s">
        <v>541</v>
      </c>
      <c r="F1074" s="259" t="s">
        <v>653</v>
      </c>
      <c r="G1074" s="446" t="s">
        <v>679</v>
      </c>
      <c r="H1074" s="447" t="s">
        <v>541</v>
      </c>
      <c r="I1074" s="447" t="s">
        <v>541</v>
      </c>
      <c r="J1074" s="447" t="s">
        <v>541</v>
      </c>
      <c r="K1074" s="259" t="s">
        <v>651</v>
      </c>
    </row>
    <row r="1075" spans="1:11" ht="21.95" customHeight="1" x14ac:dyDescent="0.2">
      <c r="A1075" s="258" t="s">
        <v>891</v>
      </c>
      <c r="B1075" s="437" t="s">
        <v>890</v>
      </c>
      <c r="C1075" s="448"/>
      <c r="D1075" s="437"/>
      <c r="E1075" s="437"/>
      <c r="F1075" s="257" t="s">
        <v>643</v>
      </c>
      <c r="G1075" s="257"/>
      <c r="H1075" s="257"/>
      <c r="I1075" s="257"/>
      <c r="J1075" s="257" t="s">
        <v>889</v>
      </c>
      <c r="K1075" s="257" t="s">
        <v>889</v>
      </c>
    </row>
    <row r="1076" spans="1:11" ht="21.95" customHeight="1" x14ac:dyDescent="0.2">
      <c r="A1076" s="258" t="s">
        <v>670</v>
      </c>
      <c r="B1076" s="437" t="s">
        <v>669</v>
      </c>
      <c r="C1076" s="448"/>
      <c r="D1076" s="437"/>
      <c r="E1076" s="437"/>
      <c r="F1076" s="257" t="s">
        <v>942</v>
      </c>
      <c r="G1076" s="257"/>
      <c r="H1076" s="257"/>
      <c r="I1076" s="257"/>
      <c r="J1076" s="257" t="s">
        <v>667</v>
      </c>
      <c r="K1076" s="257" t="s">
        <v>941</v>
      </c>
    </row>
    <row r="1077" spans="1:11" ht="20.100000000000001" customHeight="1" x14ac:dyDescent="0.2">
      <c r="A1077" s="439"/>
      <c r="B1077" s="439"/>
      <c r="C1077" s="439"/>
      <c r="D1077" s="439"/>
      <c r="E1077" s="439"/>
      <c r="F1077" s="439"/>
      <c r="G1077" s="439"/>
      <c r="H1077" s="439" t="s">
        <v>665</v>
      </c>
      <c r="I1077" s="439"/>
      <c r="J1077" s="439"/>
      <c r="K1077" s="252" t="s">
        <v>940</v>
      </c>
    </row>
    <row r="1078" spans="1:11" ht="20.100000000000001" customHeight="1" x14ac:dyDescent="0.2">
      <c r="A1078" s="439"/>
      <c r="B1078" s="439"/>
      <c r="C1078" s="439"/>
      <c r="D1078" s="439"/>
      <c r="E1078" s="439"/>
      <c r="F1078" s="439"/>
      <c r="G1078" s="439"/>
      <c r="H1078" s="439" t="s">
        <v>663</v>
      </c>
      <c r="I1078" s="439"/>
      <c r="J1078" s="439"/>
      <c r="K1078" s="252" t="s">
        <v>939</v>
      </c>
    </row>
    <row r="1079" spans="1:11" ht="20.100000000000001" customHeight="1" x14ac:dyDescent="0.2">
      <c r="A1079" s="439"/>
      <c r="B1079" s="439"/>
      <c r="C1079" s="439"/>
      <c r="D1079" s="439"/>
      <c r="E1079" s="439"/>
      <c r="F1079" s="439"/>
      <c r="G1079" s="439"/>
      <c r="H1079" s="439" t="s">
        <v>661</v>
      </c>
      <c r="I1079" s="439"/>
      <c r="J1079" s="439"/>
      <c r="K1079" s="252" t="s">
        <v>938</v>
      </c>
    </row>
    <row r="1080" spans="1:11" ht="20.100000000000001" customHeight="1" x14ac:dyDescent="0.2">
      <c r="A1080" s="439"/>
      <c r="B1080" s="439"/>
      <c r="C1080" s="439"/>
      <c r="D1080" s="439"/>
      <c r="E1080" s="439"/>
      <c r="F1080" s="439"/>
      <c r="G1080" s="439"/>
      <c r="H1080" s="439" t="s">
        <v>659</v>
      </c>
      <c r="I1080" s="439"/>
      <c r="J1080" s="439"/>
      <c r="K1080" s="252"/>
    </row>
    <row r="1081" spans="1:11" ht="20.100000000000001" customHeight="1" x14ac:dyDescent="0.2">
      <c r="A1081" s="439"/>
      <c r="B1081" s="439"/>
      <c r="C1081" s="439"/>
      <c r="D1081" s="439"/>
      <c r="E1081" s="439"/>
      <c r="F1081" s="439"/>
      <c r="G1081" s="439"/>
      <c r="H1081" s="439" t="s">
        <v>658</v>
      </c>
      <c r="I1081" s="439"/>
      <c r="J1081" s="439"/>
      <c r="K1081" s="252">
        <v>1687</v>
      </c>
    </row>
    <row r="1082" spans="1:11" ht="20.100000000000001" customHeight="1" x14ac:dyDescent="0.2">
      <c r="A1082" s="439"/>
      <c r="B1082" s="439"/>
      <c r="C1082" s="439"/>
      <c r="D1082" s="439"/>
      <c r="E1082" s="439"/>
      <c r="F1082" s="439"/>
      <c r="G1082" s="439"/>
      <c r="H1082" s="439" t="s">
        <v>657</v>
      </c>
      <c r="I1082" s="439"/>
      <c r="J1082" s="439"/>
      <c r="K1082" s="252" t="s">
        <v>937</v>
      </c>
    </row>
    <row r="1083" spans="1:11" ht="30" customHeight="1" x14ac:dyDescent="0.2">
      <c r="A1083" s="260" t="s">
        <v>655</v>
      </c>
      <c r="B1083" s="434" t="s">
        <v>654</v>
      </c>
      <c r="C1083" s="434" t="s">
        <v>541</v>
      </c>
      <c r="D1083" s="434" t="s">
        <v>541</v>
      </c>
      <c r="E1083" s="434" t="s">
        <v>541</v>
      </c>
      <c r="F1083" s="259" t="s">
        <v>653</v>
      </c>
      <c r="G1083" s="259" t="s">
        <v>652</v>
      </c>
      <c r="H1083" s="446" t="s">
        <v>499</v>
      </c>
      <c r="I1083" s="447" t="s">
        <v>541</v>
      </c>
      <c r="J1083" s="447" t="s">
        <v>541</v>
      </c>
      <c r="K1083" s="259" t="s">
        <v>651</v>
      </c>
    </row>
    <row r="1084" spans="1:11" ht="21.95" customHeight="1" x14ac:dyDescent="0.2">
      <c r="A1084" s="258" t="s">
        <v>936</v>
      </c>
      <c r="B1084" s="437" t="s">
        <v>935</v>
      </c>
      <c r="C1084" s="448"/>
      <c r="D1084" s="437"/>
      <c r="E1084" s="437"/>
      <c r="F1084" s="257" t="s">
        <v>934</v>
      </c>
      <c r="G1084" s="257" t="s">
        <v>112</v>
      </c>
      <c r="H1084" s="448" t="s">
        <v>933</v>
      </c>
      <c r="I1084" s="448"/>
      <c r="J1084" s="448"/>
      <c r="K1084" s="257" t="s">
        <v>933</v>
      </c>
    </row>
    <row r="1085" spans="1:11" ht="20.100000000000001" customHeight="1" x14ac:dyDescent="0.2">
      <c r="A1085" s="439"/>
      <c r="B1085" s="439"/>
      <c r="C1085" s="439"/>
      <c r="D1085" s="439"/>
      <c r="E1085" s="439"/>
      <c r="F1085" s="439"/>
      <c r="G1085" s="439"/>
      <c r="H1085" s="439" t="s">
        <v>640</v>
      </c>
      <c r="I1085" s="439"/>
      <c r="J1085" s="439"/>
      <c r="K1085" s="252" t="s">
        <v>932</v>
      </c>
    </row>
    <row r="1086" spans="1:11" x14ac:dyDescent="0.2">
      <c r="A1086" s="256"/>
      <c r="B1086" s="256"/>
      <c r="C1086" s="256"/>
      <c r="D1086" s="256"/>
      <c r="E1086" s="256"/>
      <c r="F1086" s="256" t="s">
        <v>638</v>
      </c>
      <c r="G1086" s="256" t="s">
        <v>931</v>
      </c>
      <c r="H1086" s="256" t="s">
        <v>636</v>
      </c>
      <c r="I1086" s="256" t="s">
        <v>931</v>
      </c>
      <c r="J1086" s="256" t="s">
        <v>634</v>
      </c>
      <c r="K1086" s="256" t="s">
        <v>930</v>
      </c>
    </row>
    <row r="1087" spans="1:11" x14ac:dyDescent="0.2">
      <c r="A1087" s="256"/>
      <c r="B1087" s="256"/>
      <c r="C1087" s="256"/>
      <c r="D1087" s="256"/>
      <c r="E1087" s="256"/>
      <c r="F1087" s="256" t="s">
        <v>632</v>
      </c>
      <c r="G1087" s="256" t="s">
        <v>929</v>
      </c>
      <c r="H1087" s="438" t="s">
        <v>630</v>
      </c>
      <c r="I1087" s="438"/>
      <c r="J1087" s="438" t="s">
        <v>928</v>
      </c>
      <c r="K1087" s="438"/>
    </row>
    <row r="1088" spans="1:11" ht="30" customHeight="1" thickBot="1" x14ac:dyDescent="0.25">
      <c r="A1088" s="256"/>
      <c r="B1088" s="256"/>
      <c r="C1088" s="256"/>
      <c r="D1088" s="256"/>
      <c r="E1088" s="256"/>
      <c r="F1088" s="256" t="s">
        <v>628</v>
      </c>
      <c r="G1088" s="256" t="s">
        <v>1760</v>
      </c>
      <c r="H1088" s="439" t="s">
        <v>626</v>
      </c>
      <c r="I1088" s="439"/>
      <c r="J1088" s="439" t="s">
        <v>1759</v>
      </c>
      <c r="K1088" s="439"/>
    </row>
    <row r="1089" spans="1:11" ht="0.95" customHeight="1" thickTop="1" x14ac:dyDescent="0.2">
      <c r="A1089" s="255"/>
      <c r="B1089" s="255"/>
      <c r="C1089" s="255"/>
      <c r="D1089" s="255"/>
      <c r="E1089" s="255"/>
      <c r="F1089" s="255"/>
      <c r="G1089" s="255"/>
      <c r="H1089" s="255"/>
      <c r="I1089" s="255"/>
      <c r="J1089" s="255"/>
      <c r="K1089" s="255"/>
    </row>
    <row r="1090" spans="1:11" ht="18" customHeight="1" x14ac:dyDescent="0.2">
      <c r="A1090" s="260"/>
      <c r="B1090" s="260" t="s">
        <v>719</v>
      </c>
      <c r="C1090" s="259" t="s">
        <v>718</v>
      </c>
      <c r="D1090" s="260" t="s">
        <v>717</v>
      </c>
      <c r="E1090" s="260" t="s">
        <v>716</v>
      </c>
      <c r="F1090" s="434" t="s">
        <v>715</v>
      </c>
      <c r="G1090" s="434"/>
      <c r="H1090" s="264" t="s">
        <v>714</v>
      </c>
      <c r="I1090" s="259" t="s">
        <v>713</v>
      </c>
      <c r="J1090" s="259" t="s">
        <v>712</v>
      </c>
      <c r="K1090" s="259" t="s">
        <v>515</v>
      </c>
    </row>
    <row r="1091" spans="1:11" ht="21.95" customHeight="1" x14ac:dyDescent="0.2">
      <c r="A1091" s="263" t="s">
        <v>711</v>
      </c>
      <c r="B1091" s="263" t="s">
        <v>1758</v>
      </c>
      <c r="C1091" s="261" t="s">
        <v>1120</v>
      </c>
      <c r="D1091" s="263" t="s">
        <v>76</v>
      </c>
      <c r="E1091" s="263" t="s">
        <v>136</v>
      </c>
      <c r="F1091" s="435" t="s">
        <v>956</v>
      </c>
      <c r="G1091" s="435"/>
      <c r="H1091" s="262" t="s">
        <v>78</v>
      </c>
      <c r="I1091" s="261">
        <v>1</v>
      </c>
      <c r="J1091" s="261" t="s">
        <v>1119</v>
      </c>
      <c r="K1091" s="261" t="s">
        <v>1119</v>
      </c>
    </row>
    <row r="1092" spans="1:11" ht="21.95" customHeight="1" x14ac:dyDescent="0.2">
      <c r="A1092" s="434" t="s">
        <v>706</v>
      </c>
      <c r="B1092" s="434" t="s">
        <v>705</v>
      </c>
      <c r="C1092" s="434" t="s">
        <v>541</v>
      </c>
      <c r="D1092" s="434" t="s">
        <v>541</v>
      </c>
      <c r="E1092" s="434" t="s">
        <v>541</v>
      </c>
      <c r="F1092" s="446" t="s">
        <v>653</v>
      </c>
      <c r="G1092" s="447" t="s">
        <v>704</v>
      </c>
      <c r="H1092" s="447" t="s">
        <v>541</v>
      </c>
      <c r="I1092" s="447" t="s">
        <v>703</v>
      </c>
      <c r="J1092" s="447" t="s">
        <v>541</v>
      </c>
      <c r="K1092" s="446" t="s">
        <v>651</v>
      </c>
    </row>
    <row r="1093" spans="1:11" ht="21.95" customHeight="1" x14ac:dyDescent="0.2">
      <c r="A1093" s="434" t="s">
        <v>541</v>
      </c>
      <c r="B1093" s="434" t="s">
        <v>541</v>
      </c>
      <c r="C1093" s="446" t="s">
        <v>541</v>
      </c>
      <c r="D1093" s="446" t="s">
        <v>541</v>
      </c>
      <c r="E1093" s="446" t="s">
        <v>541</v>
      </c>
      <c r="F1093" s="446" t="s">
        <v>541</v>
      </c>
      <c r="G1093" s="259" t="s">
        <v>702</v>
      </c>
      <c r="H1093" s="259" t="s">
        <v>701</v>
      </c>
      <c r="I1093" s="259" t="s">
        <v>702</v>
      </c>
      <c r="J1093" s="259" t="s">
        <v>701</v>
      </c>
      <c r="K1093" s="446" t="s">
        <v>541</v>
      </c>
    </row>
    <row r="1094" spans="1:11" ht="21.95" customHeight="1" x14ac:dyDescent="0.2">
      <c r="A1094" s="258" t="s">
        <v>1118</v>
      </c>
      <c r="B1094" s="437" t="s">
        <v>1117</v>
      </c>
      <c r="C1094" s="448"/>
      <c r="D1094" s="437"/>
      <c r="E1094" s="437"/>
      <c r="F1094" s="257" t="s">
        <v>643</v>
      </c>
      <c r="G1094" s="257" t="s">
        <v>1104</v>
      </c>
      <c r="H1094" s="257" t="s">
        <v>1103</v>
      </c>
      <c r="I1094" s="257" t="s">
        <v>1116</v>
      </c>
      <c r="J1094" s="257" t="s">
        <v>908</v>
      </c>
      <c r="K1094" s="257" t="s">
        <v>1115</v>
      </c>
    </row>
    <row r="1095" spans="1:11" ht="21.95" customHeight="1" x14ac:dyDescent="0.2">
      <c r="A1095" s="258" t="s">
        <v>1114</v>
      </c>
      <c r="B1095" s="437" t="s">
        <v>1113</v>
      </c>
      <c r="C1095" s="448"/>
      <c r="D1095" s="437"/>
      <c r="E1095" s="437"/>
      <c r="F1095" s="257" t="s">
        <v>643</v>
      </c>
      <c r="G1095" s="257" t="s">
        <v>1104</v>
      </c>
      <c r="H1095" s="257" t="s">
        <v>1103</v>
      </c>
      <c r="I1095" s="257" t="s">
        <v>1112</v>
      </c>
      <c r="J1095" s="257" t="s">
        <v>672</v>
      </c>
      <c r="K1095" s="257" t="s">
        <v>1111</v>
      </c>
    </row>
    <row r="1096" spans="1:11" ht="33" customHeight="1" x14ac:dyDescent="0.2">
      <c r="A1096" s="258" t="s">
        <v>1110</v>
      </c>
      <c r="B1096" s="437" t="s">
        <v>1109</v>
      </c>
      <c r="C1096" s="448"/>
      <c r="D1096" s="437"/>
      <c r="E1096" s="437"/>
      <c r="F1096" s="257" t="s">
        <v>643</v>
      </c>
      <c r="G1096" s="257" t="s">
        <v>1104</v>
      </c>
      <c r="H1096" s="257" t="s">
        <v>1103</v>
      </c>
      <c r="I1096" s="257" t="s">
        <v>1108</v>
      </c>
      <c r="J1096" s="257" t="s">
        <v>691</v>
      </c>
      <c r="K1096" s="257" t="s">
        <v>1107</v>
      </c>
    </row>
    <row r="1097" spans="1:11" ht="21.95" customHeight="1" x14ac:dyDescent="0.2">
      <c r="A1097" s="258" t="s">
        <v>1106</v>
      </c>
      <c r="B1097" s="437" t="s">
        <v>1105</v>
      </c>
      <c r="C1097" s="448"/>
      <c r="D1097" s="437"/>
      <c r="E1097" s="437"/>
      <c r="F1097" s="257" t="s">
        <v>643</v>
      </c>
      <c r="G1097" s="257" t="s">
        <v>1104</v>
      </c>
      <c r="H1097" s="257" t="s">
        <v>1103</v>
      </c>
      <c r="I1097" s="257" t="s">
        <v>1102</v>
      </c>
      <c r="J1097" s="257" t="s">
        <v>672</v>
      </c>
      <c r="K1097" s="257" t="s">
        <v>1101</v>
      </c>
    </row>
    <row r="1098" spans="1:11" ht="20.100000000000001" customHeight="1" x14ac:dyDescent="0.2">
      <c r="A1098" s="439"/>
      <c r="B1098" s="439"/>
      <c r="C1098" s="439"/>
      <c r="D1098" s="439"/>
      <c r="E1098" s="439"/>
      <c r="F1098" s="439"/>
      <c r="G1098" s="439"/>
      <c r="H1098" s="439" t="s">
        <v>683</v>
      </c>
      <c r="I1098" s="439"/>
      <c r="J1098" s="439"/>
      <c r="K1098" s="252" t="s">
        <v>1100</v>
      </c>
    </row>
    <row r="1099" spans="1:11" ht="30" customHeight="1" x14ac:dyDescent="0.2">
      <c r="A1099" s="260" t="s">
        <v>681</v>
      </c>
      <c r="B1099" s="434" t="s">
        <v>680</v>
      </c>
      <c r="C1099" s="434" t="s">
        <v>541</v>
      </c>
      <c r="D1099" s="434" t="s">
        <v>541</v>
      </c>
      <c r="E1099" s="434" t="s">
        <v>541</v>
      </c>
      <c r="F1099" s="259" t="s">
        <v>653</v>
      </c>
      <c r="G1099" s="446" t="s">
        <v>679</v>
      </c>
      <c r="H1099" s="447" t="s">
        <v>541</v>
      </c>
      <c r="I1099" s="447" t="s">
        <v>541</v>
      </c>
      <c r="J1099" s="447" t="s">
        <v>541</v>
      </c>
      <c r="K1099" s="259" t="s">
        <v>651</v>
      </c>
    </row>
    <row r="1100" spans="1:11" ht="21.95" customHeight="1" x14ac:dyDescent="0.2">
      <c r="A1100" s="258" t="s">
        <v>678</v>
      </c>
      <c r="B1100" s="437" t="s">
        <v>677</v>
      </c>
      <c r="C1100" s="448"/>
      <c r="D1100" s="437"/>
      <c r="E1100" s="437"/>
      <c r="F1100" s="257" t="s">
        <v>643</v>
      </c>
      <c r="G1100" s="257"/>
      <c r="H1100" s="257"/>
      <c r="I1100" s="257"/>
      <c r="J1100" s="257" t="s">
        <v>676</v>
      </c>
      <c r="K1100" s="257" t="s">
        <v>676</v>
      </c>
    </row>
    <row r="1101" spans="1:11" ht="21.95" customHeight="1" x14ac:dyDescent="0.2">
      <c r="A1101" s="258" t="s">
        <v>670</v>
      </c>
      <c r="B1101" s="437" t="s">
        <v>669</v>
      </c>
      <c r="C1101" s="448"/>
      <c r="D1101" s="437"/>
      <c r="E1101" s="437"/>
      <c r="F1101" s="257" t="s">
        <v>1099</v>
      </c>
      <c r="G1101" s="257"/>
      <c r="H1101" s="257"/>
      <c r="I1101" s="257"/>
      <c r="J1101" s="257" t="s">
        <v>667</v>
      </c>
      <c r="K1101" s="257" t="s">
        <v>1098</v>
      </c>
    </row>
    <row r="1102" spans="1:11" ht="20.100000000000001" customHeight="1" x14ac:dyDescent="0.2">
      <c r="A1102" s="439"/>
      <c r="B1102" s="439"/>
      <c r="C1102" s="439"/>
      <c r="D1102" s="439"/>
      <c r="E1102" s="439"/>
      <c r="F1102" s="439"/>
      <c r="G1102" s="439"/>
      <c r="H1102" s="439" t="s">
        <v>665</v>
      </c>
      <c r="I1102" s="439"/>
      <c r="J1102" s="439"/>
      <c r="K1102" s="252" t="s">
        <v>1097</v>
      </c>
    </row>
    <row r="1103" spans="1:11" ht="20.100000000000001" customHeight="1" x14ac:dyDescent="0.2">
      <c r="A1103" s="439"/>
      <c r="B1103" s="439"/>
      <c r="C1103" s="439"/>
      <c r="D1103" s="439"/>
      <c r="E1103" s="439"/>
      <c r="F1103" s="439"/>
      <c r="G1103" s="439"/>
      <c r="H1103" s="439" t="s">
        <v>663</v>
      </c>
      <c r="I1103" s="439"/>
      <c r="J1103" s="439"/>
      <c r="K1103" s="252" t="s">
        <v>1096</v>
      </c>
    </row>
    <row r="1104" spans="1:11" ht="20.100000000000001" customHeight="1" x14ac:dyDescent="0.2">
      <c r="A1104" s="439"/>
      <c r="B1104" s="439"/>
      <c r="C1104" s="439"/>
      <c r="D1104" s="439"/>
      <c r="E1104" s="439"/>
      <c r="F1104" s="439"/>
      <c r="G1104" s="439"/>
      <c r="H1104" s="439" t="s">
        <v>661</v>
      </c>
      <c r="I1104" s="439"/>
      <c r="J1104" s="439"/>
      <c r="K1104" s="252" t="s">
        <v>1095</v>
      </c>
    </row>
    <row r="1105" spans="1:11" ht="20.100000000000001" customHeight="1" x14ac:dyDescent="0.2">
      <c r="A1105" s="439"/>
      <c r="B1105" s="439"/>
      <c r="C1105" s="439"/>
      <c r="D1105" s="439"/>
      <c r="E1105" s="439"/>
      <c r="F1105" s="439"/>
      <c r="G1105" s="439"/>
      <c r="H1105" s="439" t="s">
        <v>659</v>
      </c>
      <c r="I1105" s="439"/>
      <c r="J1105" s="439"/>
      <c r="K1105" s="252"/>
    </row>
    <row r="1106" spans="1:11" ht="20.100000000000001" customHeight="1" x14ac:dyDescent="0.2">
      <c r="A1106" s="439"/>
      <c r="B1106" s="439"/>
      <c r="C1106" s="439"/>
      <c r="D1106" s="439"/>
      <c r="E1106" s="439"/>
      <c r="F1106" s="439"/>
      <c r="G1106" s="439"/>
      <c r="H1106" s="439" t="s">
        <v>658</v>
      </c>
      <c r="I1106" s="439"/>
      <c r="J1106" s="439"/>
      <c r="K1106" s="252">
        <v>1</v>
      </c>
    </row>
    <row r="1107" spans="1:11" ht="20.100000000000001" customHeight="1" x14ac:dyDescent="0.2">
      <c r="A1107" s="439"/>
      <c r="B1107" s="439"/>
      <c r="C1107" s="439"/>
      <c r="D1107" s="439"/>
      <c r="E1107" s="439"/>
      <c r="F1107" s="439"/>
      <c r="G1107" s="439"/>
      <c r="H1107" s="439" t="s">
        <v>657</v>
      </c>
      <c r="I1107" s="439"/>
      <c r="J1107" s="439"/>
      <c r="K1107" s="252" t="s">
        <v>1095</v>
      </c>
    </row>
    <row r="1108" spans="1:11" ht="30" customHeight="1" x14ac:dyDescent="0.2">
      <c r="A1108" s="260" t="s">
        <v>655</v>
      </c>
      <c r="B1108" s="434" t="s">
        <v>654</v>
      </c>
      <c r="C1108" s="434" t="s">
        <v>541</v>
      </c>
      <c r="D1108" s="434" t="s">
        <v>541</v>
      </c>
      <c r="E1108" s="434" t="s">
        <v>541</v>
      </c>
      <c r="F1108" s="259" t="s">
        <v>653</v>
      </c>
      <c r="G1108" s="259" t="s">
        <v>652</v>
      </c>
      <c r="H1108" s="446" t="s">
        <v>499</v>
      </c>
      <c r="I1108" s="447" t="s">
        <v>541</v>
      </c>
      <c r="J1108" s="447" t="s">
        <v>541</v>
      </c>
      <c r="K1108" s="259" t="s">
        <v>651</v>
      </c>
    </row>
    <row r="1109" spans="1:11" ht="21.95" customHeight="1" x14ac:dyDescent="0.2">
      <c r="A1109" s="258" t="s">
        <v>1094</v>
      </c>
      <c r="B1109" s="437" t="s">
        <v>1093</v>
      </c>
      <c r="C1109" s="448"/>
      <c r="D1109" s="437"/>
      <c r="E1109" s="437"/>
      <c r="F1109" s="257" t="s">
        <v>1092</v>
      </c>
      <c r="G1109" s="257" t="s">
        <v>642</v>
      </c>
      <c r="H1109" s="448" t="s">
        <v>1091</v>
      </c>
      <c r="I1109" s="448"/>
      <c r="J1109" s="448"/>
      <c r="K1109" s="257" t="s">
        <v>1091</v>
      </c>
    </row>
    <row r="1110" spans="1:11" ht="20.100000000000001" customHeight="1" x14ac:dyDescent="0.2">
      <c r="A1110" s="439"/>
      <c r="B1110" s="439"/>
      <c r="C1110" s="439"/>
      <c r="D1110" s="439"/>
      <c r="E1110" s="439"/>
      <c r="F1110" s="439"/>
      <c r="G1110" s="439"/>
      <c r="H1110" s="439" t="s">
        <v>640</v>
      </c>
      <c r="I1110" s="439"/>
      <c r="J1110" s="439"/>
      <c r="K1110" s="252" t="s">
        <v>1090</v>
      </c>
    </row>
    <row r="1111" spans="1:11" ht="30" customHeight="1" x14ac:dyDescent="0.2">
      <c r="A1111" s="260" t="s">
        <v>503</v>
      </c>
      <c r="B1111" s="434" t="s">
        <v>881</v>
      </c>
      <c r="C1111" s="434" t="s">
        <v>541</v>
      </c>
      <c r="D1111" s="434" t="s">
        <v>541</v>
      </c>
      <c r="E1111" s="434" t="s">
        <v>541</v>
      </c>
      <c r="F1111" s="259" t="s">
        <v>653</v>
      </c>
      <c r="G1111" s="259" t="s">
        <v>652</v>
      </c>
      <c r="H1111" s="446" t="s">
        <v>499</v>
      </c>
      <c r="I1111" s="447" t="s">
        <v>541</v>
      </c>
      <c r="J1111" s="447" t="s">
        <v>541</v>
      </c>
      <c r="K1111" s="259" t="s">
        <v>651</v>
      </c>
    </row>
    <row r="1112" spans="1:11" ht="21.95" customHeight="1" x14ac:dyDescent="0.2">
      <c r="A1112" s="272" t="s">
        <v>1089</v>
      </c>
      <c r="B1112" s="436" t="s">
        <v>1088</v>
      </c>
      <c r="C1112" s="449"/>
      <c r="D1112" s="436"/>
      <c r="E1112" s="436"/>
      <c r="F1112" s="270" t="s">
        <v>1087</v>
      </c>
      <c r="G1112" s="270" t="s">
        <v>78</v>
      </c>
      <c r="H1112" s="449" t="s">
        <v>691</v>
      </c>
      <c r="I1112" s="449"/>
      <c r="J1112" s="449"/>
      <c r="K1112" s="270" t="s">
        <v>691</v>
      </c>
    </row>
    <row r="1113" spans="1:11" ht="20.100000000000001" customHeight="1" x14ac:dyDescent="0.2">
      <c r="A1113" s="439"/>
      <c r="B1113" s="439"/>
      <c r="C1113" s="439"/>
      <c r="D1113" s="439"/>
      <c r="E1113" s="439"/>
      <c r="F1113" s="439"/>
      <c r="G1113" s="439"/>
      <c r="H1113" s="439" t="s">
        <v>640</v>
      </c>
      <c r="I1113" s="439"/>
      <c r="J1113" s="439"/>
      <c r="K1113" s="252" t="s">
        <v>691</v>
      </c>
    </row>
    <row r="1114" spans="1:11" x14ac:dyDescent="0.2">
      <c r="A1114" s="256"/>
      <c r="B1114" s="256"/>
      <c r="C1114" s="256"/>
      <c r="D1114" s="256"/>
      <c r="E1114" s="256"/>
      <c r="F1114" s="256" t="s">
        <v>638</v>
      </c>
      <c r="G1114" s="256" t="s">
        <v>1086</v>
      </c>
      <c r="H1114" s="256" t="s">
        <v>636</v>
      </c>
      <c r="I1114" s="256" t="s">
        <v>1085</v>
      </c>
      <c r="J1114" s="256" t="s">
        <v>634</v>
      </c>
      <c r="K1114" s="256" t="s">
        <v>1084</v>
      </c>
    </row>
    <row r="1115" spans="1:11" x14ac:dyDescent="0.2">
      <c r="A1115" s="256"/>
      <c r="B1115" s="256"/>
      <c r="C1115" s="256"/>
      <c r="D1115" s="256"/>
      <c r="E1115" s="256"/>
      <c r="F1115" s="256" t="s">
        <v>632</v>
      </c>
      <c r="G1115" s="256" t="s">
        <v>1083</v>
      </c>
      <c r="H1115" s="438" t="s">
        <v>630</v>
      </c>
      <c r="I1115" s="438"/>
      <c r="J1115" s="438" t="s">
        <v>1082</v>
      </c>
      <c r="K1115" s="438"/>
    </row>
    <row r="1116" spans="1:11" ht="30" customHeight="1" thickBot="1" x14ac:dyDescent="0.25">
      <c r="A1116" s="256"/>
      <c r="B1116" s="256"/>
      <c r="C1116" s="256"/>
      <c r="D1116" s="256"/>
      <c r="E1116" s="256"/>
      <c r="F1116" s="256" t="s">
        <v>628</v>
      </c>
      <c r="G1116" s="256" t="s">
        <v>1757</v>
      </c>
      <c r="H1116" s="439" t="s">
        <v>626</v>
      </c>
      <c r="I1116" s="439"/>
      <c r="J1116" s="439" t="s">
        <v>1756</v>
      </c>
      <c r="K1116" s="439"/>
    </row>
    <row r="1117" spans="1:11" ht="0.95" customHeight="1" thickTop="1" x14ac:dyDescent="0.2">
      <c r="A1117" s="255"/>
      <c r="B1117" s="255"/>
      <c r="C1117" s="255"/>
      <c r="D1117" s="255"/>
      <c r="E1117" s="255"/>
      <c r="F1117" s="255"/>
      <c r="G1117" s="255"/>
      <c r="H1117" s="255"/>
      <c r="I1117" s="255"/>
      <c r="J1117" s="255"/>
      <c r="K1117" s="255"/>
    </row>
    <row r="1118" spans="1:11" ht="18" customHeight="1" x14ac:dyDescent="0.2">
      <c r="A1118" s="260"/>
      <c r="B1118" s="260" t="s">
        <v>719</v>
      </c>
      <c r="C1118" s="259" t="s">
        <v>718</v>
      </c>
      <c r="D1118" s="260" t="s">
        <v>717</v>
      </c>
      <c r="E1118" s="260" t="s">
        <v>716</v>
      </c>
      <c r="F1118" s="434" t="s">
        <v>715</v>
      </c>
      <c r="G1118" s="434"/>
      <c r="H1118" s="264" t="s">
        <v>714</v>
      </c>
      <c r="I1118" s="259" t="s">
        <v>713</v>
      </c>
      <c r="J1118" s="259" t="s">
        <v>712</v>
      </c>
      <c r="K1118" s="259" t="s">
        <v>515</v>
      </c>
    </row>
    <row r="1119" spans="1:11" ht="21.95" customHeight="1" x14ac:dyDescent="0.2">
      <c r="A1119" s="263" t="s">
        <v>711</v>
      </c>
      <c r="B1119" s="263" t="s">
        <v>1755</v>
      </c>
      <c r="C1119" s="261" t="s">
        <v>869</v>
      </c>
      <c r="D1119" s="263" t="s">
        <v>76</v>
      </c>
      <c r="E1119" s="263" t="s">
        <v>1627</v>
      </c>
      <c r="F1119" s="435" t="s">
        <v>867</v>
      </c>
      <c r="G1119" s="435"/>
      <c r="H1119" s="262" t="s">
        <v>91</v>
      </c>
      <c r="I1119" s="261">
        <v>1</v>
      </c>
      <c r="J1119" s="261" t="s">
        <v>866</v>
      </c>
      <c r="K1119" s="261" t="s">
        <v>866</v>
      </c>
    </row>
    <row r="1120" spans="1:11" ht="21.95" customHeight="1" x14ac:dyDescent="0.2">
      <c r="A1120" s="434" t="s">
        <v>706</v>
      </c>
      <c r="B1120" s="434" t="s">
        <v>705</v>
      </c>
      <c r="C1120" s="434" t="s">
        <v>541</v>
      </c>
      <c r="D1120" s="434" t="s">
        <v>541</v>
      </c>
      <c r="E1120" s="434" t="s">
        <v>541</v>
      </c>
      <c r="F1120" s="446" t="s">
        <v>653</v>
      </c>
      <c r="G1120" s="447" t="s">
        <v>704</v>
      </c>
      <c r="H1120" s="447" t="s">
        <v>541</v>
      </c>
      <c r="I1120" s="447" t="s">
        <v>703</v>
      </c>
      <c r="J1120" s="447" t="s">
        <v>541</v>
      </c>
      <c r="K1120" s="446" t="s">
        <v>651</v>
      </c>
    </row>
    <row r="1121" spans="1:11" ht="21.95" customHeight="1" x14ac:dyDescent="0.2">
      <c r="A1121" s="434" t="s">
        <v>541</v>
      </c>
      <c r="B1121" s="434" t="s">
        <v>541</v>
      </c>
      <c r="C1121" s="446" t="s">
        <v>541</v>
      </c>
      <c r="D1121" s="446" t="s">
        <v>541</v>
      </c>
      <c r="E1121" s="446" t="s">
        <v>541</v>
      </c>
      <c r="F1121" s="446" t="s">
        <v>541</v>
      </c>
      <c r="G1121" s="259" t="s">
        <v>702</v>
      </c>
      <c r="H1121" s="259" t="s">
        <v>701</v>
      </c>
      <c r="I1121" s="259" t="s">
        <v>702</v>
      </c>
      <c r="J1121" s="259" t="s">
        <v>701</v>
      </c>
      <c r="K1121" s="446" t="s">
        <v>541</v>
      </c>
    </row>
    <row r="1122" spans="1:11" ht="21.95" customHeight="1" x14ac:dyDescent="0.2">
      <c r="A1122" s="258" t="s">
        <v>865</v>
      </c>
      <c r="B1122" s="437" t="s">
        <v>864</v>
      </c>
      <c r="C1122" s="448"/>
      <c r="D1122" s="437"/>
      <c r="E1122" s="437"/>
      <c r="F1122" s="257" t="s">
        <v>643</v>
      </c>
      <c r="G1122" s="257" t="s">
        <v>687</v>
      </c>
      <c r="H1122" s="257" t="s">
        <v>686</v>
      </c>
      <c r="I1122" s="257" t="s">
        <v>863</v>
      </c>
      <c r="J1122" s="257" t="s">
        <v>698</v>
      </c>
      <c r="K1122" s="257" t="s">
        <v>863</v>
      </c>
    </row>
    <row r="1123" spans="1:11" ht="20.100000000000001" customHeight="1" x14ac:dyDescent="0.2">
      <c r="A1123" s="439"/>
      <c r="B1123" s="439"/>
      <c r="C1123" s="439"/>
      <c r="D1123" s="439"/>
      <c r="E1123" s="439"/>
      <c r="F1123" s="439"/>
      <c r="G1123" s="439"/>
      <c r="H1123" s="439" t="s">
        <v>683</v>
      </c>
      <c r="I1123" s="439"/>
      <c r="J1123" s="439"/>
      <c r="K1123" s="252" t="s">
        <v>863</v>
      </c>
    </row>
    <row r="1124" spans="1:11" ht="20.100000000000001" customHeight="1" x14ac:dyDescent="0.2">
      <c r="A1124" s="439"/>
      <c r="B1124" s="439"/>
      <c r="C1124" s="439"/>
      <c r="D1124" s="439"/>
      <c r="E1124" s="439"/>
      <c r="F1124" s="439"/>
      <c r="G1124" s="439"/>
      <c r="H1124" s="439" t="s">
        <v>661</v>
      </c>
      <c r="I1124" s="439"/>
      <c r="J1124" s="439"/>
      <c r="K1124" s="252" t="s">
        <v>863</v>
      </c>
    </row>
    <row r="1125" spans="1:11" ht="20.100000000000001" customHeight="1" x14ac:dyDescent="0.2">
      <c r="A1125" s="439"/>
      <c r="B1125" s="439"/>
      <c r="C1125" s="439"/>
      <c r="D1125" s="439"/>
      <c r="E1125" s="439"/>
      <c r="F1125" s="439"/>
      <c r="G1125" s="439"/>
      <c r="H1125" s="439" t="s">
        <v>659</v>
      </c>
      <c r="I1125" s="439"/>
      <c r="J1125" s="439"/>
      <c r="K1125" s="252"/>
    </row>
    <row r="1126" spans="1:11" ht="20.100000000000001" customHeight="1" x14ac:dyDescent="0.2">
      <c r="A1126" s="439"/>
      <c r="B1126" s="439"/>
      <c r="C1126" s="439"/>
      <c r="D1126" s="439"/>
      <c r="E1126" s="439"/>
      <c r="F1126" s="439"/>
      <c r="G1126" s="439"/>
      <c r="H1126" s="439" t="s">
        <v>658</v>
      </c>
      <c r="I1126" s="439"/>
      <c r="J1126" s="439"/>
      <c r="K1126" s="252">
        <v>374</v>
      </c>
    </row>
    <row r="1127" spans="1:11" ht="20.100000000000001" customHeight="1" x14ac:dyDescent="0.2">
      <c r="A1127" s="439"/>
      <c r="B1127" s="439"/>
      <c r="C1127" s="439"/>
      <c r="D1127" s="439"/>
      <c r="E1127" s="439"/>
      <c r="F1127" s="439"/>
      <c r="G1127" s="439"/>
      <c r="H1127" s="439" t="s">
        <v>657</v>
      </c>
      <c r="I1127" s="439"/>
      <c r="J1127" s="439"/>
      <c r="K1127" s="252" t="s">
        <v>862</v>
      </c>
    </row>
    <row r="1128" spans="1:11" x14ac:dyDescent="0.2">
      <c r="A1128" s="256"/>
      <c r="B1128" s="256"/>
      <c r="C1128" s="256"/>
      <c r="D1128" s="256"/>
      <c r="E1128" s="256"/>
      <c r="F1128" s="256" t="s">
        <v>638</v>
      </c>
      <c r="G1128" s="256" t="s">
        <v>686</v>
      </c>
      <c r="H1128" s="256" t="s">
        <v>636</v>
      </c>
      <c r="I1128" s="256" t="s">
        <v>686</v>
      </c>
      <c r="J1128" s="256" t="s">
        <v>634</v>
      </c>
      <c r="K1128" s="256" t="s">
        <v>686</v>
      </c>
    </row>
    <row r="1129" spans="1:11" x14ac:dyDescent="0.2">
      <c r="A1129" s="256"/>
      <c r="B1129" s="256"/>
      <c r="C1129" s="256"/>
      <c r="D1129" s="256"/>
      <c r="E1129" s="256"/>
      <c r="F1129" s="256" t="s">
        <v>632</v>
      </c>
      <c r="G1129" s="256" t="s">
        <v>861</v>
      </c>
      <c r="H1129" s="438" t="s">
        <v>630</v>
      </c>
      <c r="I1129" s="438"/>
      <c r="J1129" s="438" t="s">
        <v>860</v>
      </c>
      <c r="K1129" s="438"/>
    </row>
    <row r="1130" spans="1:11" ht="30" customHeight="1" thickBot="1" x14ac:dyDescent="0.25">
      <c r="A1130" s="256"/>
      <c r="B1130" s="256"/>
      <c r="C1130" s="256"/>
      <c r="D1130" s="256"/>
      <c r="E1130" s="256"/>
      <c r="F1130" s="256" t="s">
        <v>628</v>
      </c>
      <c r="G1130" s="256" t="s">
        <v>1754</v>
      </c>
      <c r="H1130" s="439" t="s">
        <v>626</v>
      </c>
      <c r="I1130" s="439"/>
      <c r="J1130" s="439" t="s">
        <v>1753</v>
      </c>
      <c r="K1130" s="439"/>
    </row>
    <row r="1131" spans="1:11" ht="0.95" customHeight="1" thickTop="1" x14ac:dyDescent="0.2">
      <c r="A1131" s="255"/>
      <c r="B1131" s="255"/>
      <c r="C1131" s="255"/>
      <c r="D1131" s="255"/>
      <c r="E1131" s="255"/>
      <c r="F1131" s="255"/>
      <c r="G1131" s="255"/>
      <c r="H1131" s="255"/>
      <c r="I1131" s="255"/>
      <c r="J1131" s="255"/>
      <c r="K1131" s="255"/>
    </row>
    <row r="1132" spans="1:11" ht="18" customHeight="1" x14ac:dyDescent="0.2">
      <c r="A1132" s="260"/>
      <c r="B1132" s="260" t="s">
        <v>719</v>
      </c>
      <c r="C1132" s="259" t="s">
        <v>718</v>
      </c>
      <c r="D1132" s="260" t="s">
        <v>717</v>
      </c>
      <c r="E1132" s="260" t="s">
        <v>716</v>
      </c>
      <c r="F1132" s="434" t="s">
        <v>715</v>
      </c>
      <c r="G1132" s="434"/>
      <c r="H1132" s="264" t="s">
        <v>714</v>
      </c>
      <c r="I1132" s="259" t="s">
        <v>713</v>
      </c>
      <c r="J1132" s="259" t="s">
        <v>712</v>
      </c>
      <c r="K1132" s="259" t="s">
        <v>515</v>
      </c>
    </row>
    <row r="1133" spans="1:11" ht="21.95" customHeight="1" x14ac:dyDescent="0.2">
      <c r="A1133" s="263" t="s">
        <v>711</v>
      </c>
      <c r="B1133" s="263" t="s">
        <v>1752</v>
      </c>
      <c r="C1133" s="261" t="s">
        <v>1075</v>
      </c>
      <c r="D1133" s="263" t="s">
        <v>76</v>
      </c>
      <c r="E1133" s="263" t="s">
        <v>98</v>
      </c>
      <c r="F1133" s="435" t="s">
        <v>956</v>
      </c>
      <c r="G1133" s="435"/>
      <c r="H1133" s="262" t="s">
        <v>78</v>
      </c>
      <c r="I1133" s="261">
        <v>1</v>
      </c>
      <c r="J1133" s="261" t="s">
        <v>1074</v>
      </c>
      <c r="K1133" s="261" t="s">
        <v>1074</v>
      </c>
    </row>
    <row r="1134" spans="1:11" ht="21.95" customHeight="1" x14ac:dyDescent="0.2">
      <c r="A1134" s="434" t="s">
        <v>706</v>
      </c>
      <c r="B1134" s="434" t="s">
        <v>705</v>
      </c>
      <c r="C1134" s="434" t="s">
        <v>541</v>
      </c>
      <c r="D1134" s="434" t="s">
        <v>541</v>
      </c>
      <c r="E1134" s="434" t="s">
        <v>541</v>
      </c>
      <c r="F1134" s="446" t="s">
        <v>653</v>
      </c>
      <c r="G1134" s="447" t="s">
        <v>704</v>
      </c>
      <c r="H1134" s="447" t="s">
        <v>541</v>
      </c>
      <c r="I1134" s="447" t="s">
        <v>703</v>
      </c>
      <c r="J1134" s="447" t="s">
        <v>541</v>
      </c>
      <c r="K1134" s="446" t="s">
        <v>651</v>
      </c>
    </row>
    <row r="1135" spans="1:11" ht="21.95" customHeight="1" x14ac:dyDescent="0.2">
      <c r="A1135" s="434" t="s">
        <v>541</v>
      </c>
      <c r="B1135" s="434" t="s">
        <v>541</v>
      </c>
      <c r="C1135" s="446" t="s">
        <v>541</v>
      </c>
      <c r="D1135" s="446" t="s">
        <v>541</v>
      </c>
      <c r="E1135" s="446" t="s">
        <v>541</v>
      </c>
      <c r="F1135" s="446" t="s">
        <v>541</v>
      </c>
      <c r="G1135" s="259" t="s">
        <v>702</v>
      </c>
      <c r="H1135" s="259" t="s">
        <v>701</v>
      </c>
      <c r="I1135" s="259" t="s">
        <v>702</v>
      </c>
      <c r="J1135" s="259" t="s">
        <v>701</v>
      </c>
      <c r="K1135" s="446" t="s">
        <v>541</v>
      </c>
    </row>
    <row r="1136" spans="1:11" ht="21.95" customHeight="1" x14ac:dyDescent="0.2">
      <c r="A1136" s="258" t="s">
        <v>865</v>
      </c>
      <c r="B1136" s="437" t="s">
        <v>864</v>
      </c>
      <c r="C1136" s="448"/>
      <c r="D1136" s="437"/>
      <c r="E1136" s="437"/>
      <c r="F1136" s="257" t="s">
        <v>1073</v>
      </c>
      <c r="G1136" s="257" t="s">
        <v>687</v>
      </c>
      <c r="H1136" s="257" t="s">
        <v>686</v>
      </c>
      <c r="I1136" s="257" t="s">
        <v>863</v>
      </c>
      <c r="J1136" s="257" t="s">
        <v>698</v>
      </c>
      <c r="K1136" s="257" t="s">
        <v>1072</v>
      </c>
    </row>
    <row r="1137" spans="1:11" ht="20.100000000000001" customHeight="1" x14ac:dyDescent="0.2">
      <c r="A1137" s="439"/>
      <c r="B1137" s="439"/>
      <c r="C1137" s="439"/>
      <c r="D1137" s="439"/>
      <c r="E1137" s="439"/>
      <c r="F1137" s="439"/>
      <c r="G1137" s="439"/>
      <c r="H1137" s="439" t="s">
        <v>683</v>
      </c>
      <c r="I1137" s="439"/>
      <c r="J1137" s="439"/>
      <c r="K1137" s="252" t="s">
        <v>1072</v>
      </c>
    </row>
    <row r="1138" spans="1:11" ht="30" customHeight="1" x14ac:dyDescent="0.2">
      <c r="A1138" s="260" t="s">
        <v>681</v>
      </c>
      <c r="B1138" s="434" t="s">
        <v>680</v>
      </c>
      <c r="C1138" s="434" t="s">
        <v>541</v>
      </c>
      <c r="D1138" s="434" t="s">
        <v>541</v>
      </c>
      <c r="E1138" s="434" t="s">
        <v>541</v>
      </c>
      <c r="F1138" s="259" t="s">
        <v>653</v>
      </c>
      <c r="G1138" s="446" t="s">
        <v>679</v>
      </c>
      <c r="H1138" s="447" t="s">
        <v>541</v>
      </c>
      <c r="I1138" s="447" t="s">
        <v>541</v>
      </c>
      <c r="J1138" s="447" t="s">
        <v>541</v>
      </c>
      <c r="K1138" s="259" t="s">
        <v>651</v>
      </c>
    </row>
    <row r="1139" spans="1:11" ht="21.95" customHeight="1" x14ac:dyDescent="0.2">
      <c r="A1139" s="258" t="s">
        <v>678</v>
      </c>
      <c r="B1139" s="437" t="s">
        <v>677</v>
      </c>
      <c r="C1139" s="448"/>
      <c r="D1139" s="437"/>
      <c r="E1139" s="437"/>
      <c r="F1139" s="257" t="s">
        <v>1071</v>
      </c>
      <c r="G1139" s="257"/>
      <c r="H1139" s="257"/>
      <c r="I1139" s="257"/>
      <c r="J1139" s="257" t="s">
        <v>676</v>
      </c>
      <c r="K1139" s="257" t="s">
        <v>1070</v>
      </c>
    </row>
    <row r="1140" spans="1:11" ht="21.95" customHeight="1" x14ac:dyDescent="0.2">
      <c r="A1140" s="258" t="s">
        <v>670</v>
      </c>
      <c r="B1140" s="437" t="s">
        <v>669</v>
      </c>
      <c r="C1140" s="448"/>
      <c r="D1140" s="437"/>
      <c r="E1140" s="437"/>
      <c r="F1140" s="257" t="s">
        <v>1069</v>
      </c>
      <c r="G1140" s="257"/>
      <c r="H1140" s="257"/>
      <c r="I1140" s="257"/>
      <c r="J1140" s="257" t="s">
        <v>667</v>
      </c>
      <c r="K1140" s="257" t="s">
        <v>1068</v>
      </c>
    </row>
    <row r="1141" spans="1:11" ht="20.100000000000001" customHeight="1" x14ac:dyDescent="0.2">
      <c r="A1141" s="439"/>
      <c r="B1141" s="439"/>
      <c r="C1141" s="439"/>
      <c r="D1141" s="439"/>
      <c r="E1141" s="439"/>
      <c r="F1141" s="439"/>
      <c r="G1141" s="439"/>
      <c r="H1141" s="439" t="s">
        <v>665</v>
      </c>
      <c r="I1141" s="439"/>
      <c r="J1141" s="439"/>
      <c r="K1141" s="252" t="s">
        <v>1067</v>
      </c>
    </row>
    <row r="1142" spans="1:11" ht="20.100000000000001" customHeight="1" x14ac:dyDescent="0.2">
      <c r="A1142" s="439"/>
      <c r="B1142" s="439"/>
      <c r="C1142" s="439"/>
      <c r="D1142" s="439"/>
      <c r="E1142" s="439"/>
      <c r="F1142" s="439"/>
      <c r="G1142" s="439"/>
      <c r="H1142" s="439" t="s">
        <v>663</v>
      </c>
      <c r="I1142" s="439"/>
      <c r="J1142" s="439"/>
      <c r="K1142" s="252" t="s">
        <v>1066</v>
      </c>
    </row>
    <row r="1143" spans="1:11" ht="20.100000000000001" customHeight="1" x14ac:dyDescent="0.2">
      <c r="A1143" s="439"/>
      <c r="B1143" s="439"/>
      <c r="C1143" s="439"/>
      <c r="D1143" s="439"/>
      <c r="E1143" s="439"/>
      <c r="F1143" s="439"/>
      <c r="G1143" s="439"/>
      <c r="H1143" s="439" t="s">
        <v>661</v>
      </c>
      <c r="I1143" s="439"/>
      <c r="J1143" s="439"/>
      <c r="K1143" s="252" t="s">
        <v>1065</v>
      </c>
    </row>
    <row r="1144" spans="1:11" ht="20.100000000000001" customHeight="1" x14ac:dyDescent="0.2">
      <c r="A1144" s="439"/>
      <c r="B1144" s="439"/>
      <c r="C1144" s="439"/>
      <c r="D1144" s="439"/>
      <c r="E1144" s="439"/>
      <c r="F1144" s="439"/>
      <c r="G1144" s="439"/>
      <c r="H1144" s="439" t="s">
        <v>659</v>
      </c>
      <c r="I1144" s="439"/>
      <c r="J1144" s="439"/>
      <c r="K1144" s="252"/>
    </row>
    <row r="1145" spans="1:11" ht="20.100000000000001" customHeight="1" x14ac:dyDescent="0.2">
      <c r="A1145" s="439"/>
      <c r="B1145" s="439"/>
      <c r="C1145" s="439"/>
      <c r="D1145" s="439"/>
      <c r="E1145" s="439"/>
      <c r="F1145" s="439"/>
      <c r="G1145" s="439"/>
      <c r="H1145" s="439" t="s">
        <v>658</v>
      </c>
      <c r="I1145" s="439"/>
      <c r="J1145" s="439"/>
      <c r="K1145" s="252">
        <v>1</v>
      </c>
    </row>
    <row r="1146" spans="1:11" ht="20.100000000000001" customHeight="1" x14ac:dyDescent="0.2">
      <c r="A1146" s="439"/>
      <c r="B1146" s="439"/>
      <c r="C1146" s="439"/>
      <c r="D1146" s="439"/>
      <c r="E1146" s="439"/>
      <c r="F1146" s="439"/>
      <c r="G1146" s="439"/>
      <c r="H1146" s="439" t="s">
        <v>657</v>
      </c>
      <c r="I1146" s="439"/>
      <c r="J1146" s="439"/>
      <c r="K1146" s="252" t="s">
        <v>1065</v>
      </c>
    </row>
    <row r="1147" spans="1:11" x14ac:dyDescent="0.2">
      <c r="A1147" s="256"/>
      <c r="B1147" s="256"/>
      <c r="C1147" s="256"/>
      <c r="D1147" s="256"/>
      <c r="E1147" s="256"/>
      <c r="F1147" s="256" t="s">
        <v>638</v>
      </c>
      <c r="G1147" s="256" t="s">
        <v>1064</v>
      </c>
      <c r="H1147" s="256" t="s">
        <v>636</v>
      </c>
      <c r="I1147" s="256" t="s">
        <v>1063</v>
      </c>
      <c r="J1147" s="256" t="s">
        <v>634</v>
      </c>
      <c r="K1147" s="256" t="s">
        <v>1062</v>
      </c>
    </row>
    <row r="1148" spans="1:11" x14ac:dyDescent="0.2">
      <c r="A1148" s="256"/>
      <c r="B1148" s="256"/>
      <c r="C1148" s="256"/>
      <c r="D1148" s="256"/>
      <c r="E1148" s="256"/>
      <c r="F1148" s="256" t="s">
        <v>632</v>
      </c>
      <c r="G1148" s="256" t="s">
        <v>1061</v>
      </c>
      <c r="H1148" s="438" t="s">
        <v>630</v>
      </c>
      <c r="I1148" s="438"/>
      <c r="J1148" s="438" t="s">
        <v>1060</v>
      </c>
      <c r="K1148" s="438"/>
    </row>
    <row r="1149" spans="1:11" ht="30" customHeight="1" thickBot="1" x14ac:dyDescent="0.25">
      <c r="A1149" s="256"/>
      <c r="B1149" s="256"/>
      <c r="C1149" s="256"/>
      <c r="D1149" s="256"/>
      <c r="E1149" s="256"/>
      <c r="F1149" s="256" t="s">
        <v>628</v>
      </c>
      <c r="G1149" s="256" t="s">
        <v>1751</v>
      </c>
      <c r="H1149" s="439" t="s">
        <v>626</v>
      </c>
      <c r="I1149" s="439"/>
      <c r="J1149" s="439" t="s">
        <v>1750</v>
      </c>
      <c r="K1149" s="439"/>
    </row>
    <row r="1150" spans="1:11" ht="0.95" customHeight="1" thickTop="1" x14ac:dyDescent="0.2">
      <c r="A1150" s="255"/>
      <c r="B1150" s="255"/>
      <c r="C1150" s="255"/>
      <c r="D1150" s="255"/>
      <c r="E1150" s="255"/>
      <c r="F1150" s="255"/>
      <c r="G1150" s="255"/>
      <c r="H1150" s="255"/>
      <c r="I1150" s="255"/>
      <c r="J1150" s="255"/>
      <c r="K1150" s="255"/>
    </row>
    <row r="1151" spans="1:11" ht="33" customHeight="1" x14ac:dyDescent="0.2">
      <c r="A1151" s="266" t="s">
        <v>737</v>
      </c>
      <c r="B1151" s="266" t="s">
        <v>1749</v>
      </c>
      <c r="C1151" s="265"/>
      <c r="D1151" s="266"/>
      <c r="E1151" s="266" t="s">
        <v>856</v>
      </c>
      <c r="F1151" s="440"/>
      <c r="G1151" s="441"/>
      <c r="H1151" s="265"/>
      <c r="I1151" s="265"/>
      <c r="J1151" s="265"/>
      <c r="K1151" s="265" t="s">
        <v>1748</v>
      </c>
    </row>
    <row r="1152" spans="1:11" ht="18" customHeight="1" x14ac:dyDescent="0.2">
      <c r="A1152" s="260"/>
      <c r="B1152" s="260" t="s">
        <v>719</v>
      </c>
      <c r="C1152" s="259" t="s">
        <v>718</v>
      </c>
      <c r="D1152" s="260" t="s">
        <v>717</v>
      </c>
      <c r="E1152" s="260" t="s">
        <v>716</v>
      </c>
      <c r="F1152" s="434" t="s">
        <v>715</v>
      </c>
      <c r="G1152" s="434"/>
      <c r="H1152" s="264" t="s">
        <v>714</v>
      </c>
      <c r="I1152" s="259" t="s">
        <v>713</v>
      </c>
      <c r="J1152" s="259" t="s">
        <v>712</v>
      </c>
      <c r="K1152" s="259" t="s">
        <v>515</v>
      </c>
    </row>
    <row r="1153" spans="1:11" ht="21.95" customHeight="1" x14ac:dyDescent="0.2">
      <c r="A1153" s="274" t="s">
        <v>846</v>
      </c>
      <c r="B1153" s="274" t="s">
        <v>1747</v>
      </c>
      <c r="C1153" s="273" t="s">
        <v>853</v>
      </c>
      <c r="D1153" s="274" t="s">
        <v>51</v>
      </c>
      <c r="E1153" s="274" t="s">
        <v>852</v>
      </c>
      <c r="F1153" s="450" t="s">
        <v>842</v>
      </c>
      <c r="G1153" s="451"/>
      <c r="H1153" s="273" t="s">
        <v>841</v>
      </c>
      <c r="I1153" s="273" t="s">
        <v>840</v>
      </c>
      <c r="J1153" s="273" t="s">
        <v>851</v>
      </c>
      <c r="K1153" s="273" t="s">
        <v>849</v>
      </c>
    </row>
    <row r="1154" spans="1:11" x14ac:dyDescent="0.2">
      <c r="A1154" s="256"/>
      <c r="B1154" s="256"/>
      <c r="C1154" s="256"/>
      <c r="D1154" s="256"/>
      <c r="E1154" s="256"/>
      <c r="F1154" s="256" t="s">
        <v>638</v>
      </c>
      <c r="G1154" s="256" t="s">
        <v>686</v>
      </c>
      <c r="H1154" s="256" t="s">
        <v>636</v>
      </c>
      <c r="I1154" s="256" t="s">
        <v>686</v>
      </c>
      <c r="J1154" s="256" t="s">
        <v>634</v>
      </c>
      <c r="K1154" s="256" t="s">
        <v>686</v>
      </c>
    </row>
    <row r="1155" spans="1:11" x14ac:dyDescent="0.2">
      <c r="A1155" s="256"/>
      <c r="B1155" s="256"/>
      <c r="C1155" s="256"/>
      <c r="D1155" s="256"/>
      <c r="E1155" s="256"/>
      <c r="F1155" s="256" t="s">
        <v>632</v>
      </c>
      <c r="G1155" s="256" t="s">
        <v>850</v>
      </c>
      <c r="H1155" s="438" t="s">
        <v>630</v>
      </c>
      <c r="I1155" s="438"/>
      <c r="J1155" s="438" t="s">
        <v>849</v>
      </c>
      <c r="K1155" s="438"/>
    </row>
    <row r="1156" spans="1:11" ht="30" customHeight="1" thickBot="1" x14ac:dyDescent="0.25">
      <c r="A1156" s="256"/>
      <c r="B1156" s="256"/>
      <c r="C1156" s="256"/>
      <c r="D1156" s="256"/>
      <c r="E1156" s="256"/>
      <c r="F1156" s="256" t="s">
        <v>628</v>
      </c>
      <c r="G1156" s="256" t="s">
        <v>1746</v>
      </c>
      <c r="H1156" s="439" t="s">
        <v>626</v>
      </c>
      <c r="I1156" s="439"/>
      <c r="J1156" s="439" t="s">
        <v>1745</v>
      </c>
      <c r="K1156" s="439"/>
    </row>
    <row r="1157" spans="1:11" ht="0.95" customHeight="1" thickTop="1" x14ac:dyDescent="0.2">
      <c r="A1157" s="255"/>
      <c r="B1157" s="255"/>
      <c r="C1157" s="255"/>
      <c r="D1157" s="255"/>
      <c r="E1157" s="255"/>
      <c r="F1157" s="255"/>
      <c r="G1157" s="255"/>
      <c r="H1157" s="255"/>
      <c r="I1157" s="255"/>
      <c r="J1157" s="255"/>
      <c r="K1157" s="255"/>
    </row>
    <row r="1158" spans="1:11" ht="18" customHeight="1" x14ac:dyDescent="0.2">
      <c r="A1158" s="260"/>
      <c r="B1158" s="260" t="s">
        <v>719</v>
      </c>
      <c r="C1158" s="259" t="s">
        <v>718</v>
      </c>
      <c r="D1158" s="260" t="s">
        <v>717</v>
      </c>
      <c r="E1158" s="260" t="s">
        <v>716</v>
      </c>
      <c r="F1158" s="434" t="s">
        <v>715</v>
      </c>
      <c r="G1158" s="434"/>
      <c r="H1158" s="264" t="s">
        <v>714</v>
      </c>
      <c r="I1158" s="259" t="s">
        <v>713</v>
      </c>
      <c r="J1158" s="259" t="s">
        <v>712</v>
      </c>
      <c r="K1158" s="259" t="s">
        <v>515</v>
      </c>
    </row>
    <row r="1159" spans="1:11" ht="21.95" customHeight="1" x14ac:dyDescent="0.2">
      <c r="A1159" s="274" t="s">
        <v>846</v>
      </c>
      <c r="B1159" s="274" t="s">
        <v>1744</v>
      </c>
      <c r="C1159" s="273" t="s">
        <v>844</v>
      </c>
      <c r="D1159" s="274" t="s">
        <v>51</v>
      </c>
      <c r="E1159" s="274" t="s">
        <v>843</v>
      </c>
      <c r="F1159" s="450" t="s">
        <v>842</v>
      </c>
      <c r="G1159" s="451"/>
      <c r="H1159" s="273" t="s">
        <v>841</v>
      </c>
      <c r="I1159" s="273" t="s">
        <v>840</v>
      </c>
      <c r="J1159" s="273" t="s">
        <v>839</v>
      </c>
      <c r="K1159" s="273" t="s">
        <v>837</v>
      </c>
    </row>
    <row r="1160" spans="1:11" x14ac:dyDescent="0.2">
      <c r="A1160" s="256"/>
      <c r="B1160" s="256"/>
      <c r="C1160" s="256"/>
      <c r="D1160" s="256"/>
      <c r="E1160" s="256"/>
      <c r="F1160" s="256" t="s">
        <v>638</v>
      </c>
      <c r="G1160" s="256" t="s">
        <v>686</v>
      </c>
      <c r="H1160" s="256" t="s">
        <v>636</v>
      </c>
      <c r="I1160" s="256" t="s">
        <v>686</v>
      </c>
      <c r="J1160" s="256" t="s">
        <v>634</v>
      </c>
      <c r="K1160" s="256" t="s">
        <v>686</v>
      </c>
    </row>
    <row r="1161" spans="1:11" x14ac:dyDescent="0.2">
      <c r="A1161" s="256"/>
      <c r="B1161" s="256"/>
      <c r="C1161" s="256"/>
      <c r="D1161" s="256"/>
      <c r="E1161" s="256"/>
      <c r="F1161" s="256" t="s">
        <v>632</v>
      </c>
      <c r="G1161" s="256" t="s">
        <v>838</v>
      </c>
      <c r="H1161" s="438" t="s">
        <v>630</v>
      </c>
      <c r="I1161" s="438"/>
      <c r="J1161" s="438" t="s">
        <v>837</v>
      </c>
      <c r="K1161" s="438"/>
    </row>
    <row r="1162" spans="1:11" ht="30" customHeight="1" thickBot="1" x14ac:dyDescent="0.25">
      <c r="A1162" s="256"/>
      <c r="B1162" s="256"/>
      <c r="C1162" s="256"/>
      <c r="D1162" s="256"/>
      <c r="E1162" s="256"/>
      <c r="F1162" s="256" t="s">
        <v>628</v>
      </c>
      <c r="G1162" s="256" t="s">
        <v>1743</v>
      </c>
      <c r="H1162" s="439" t="s">
        <v>626</v>
      </c>
      <c r="I1162" s="439"/>
      <c r="J1162" s="439" t="s">
        <v>1742</v>
      </c>
      <c r="K1162" s="439"/>
    </row>
    <row r="1163" spans="1:11" ht="0.95" customHeight="1" thickTop="1" x14ac:dyDescent="0.2">
      <c r="A1163" s="255"/>
      <c r="B1163" s="255"/>
      <c r="C1163" s="255"/>
      <c r="D1163" s="255"/>
      <c r="E1163" s="255"/>
      <c r="F1163" s="255"/>
      <c r="G1163" s="255"/>
      <c r="H1163" s="255"/>
      <c r="I1163" s="255"/>
      <c r="J1163" s="255"/>
      <c r="K1163" s="255"/>
    </row>
    <row r="1164" spans="1:11" ht="21.95" customHeight="1" x14ac:dyDescent="0.2">
      <c r="A1164" s="266" t="s">
        <v>737</v>
      </c>
      <c r="B1164" s="266" t="s">
        <v>1741</v>
      </c>
      <c r="C1164" s="265"/>
      <c r="D1164" s="266"/>
      <c r="E1164" s="266" t="s">
        <v>1740</v>
      </c>
      <c r="F1164" s="440"/>
      <c r="G1164" s="441"/>
      <c r="H1164" s="265"/>
      <c r="I1164" s="265"/>
      <c r="J1164" s="265"/>
      <c r="K1164" s="265" t="s">
        <v>1739</v>
      </c>
    </row>
    <row r="1165" spans="1:11" ht="21.95" customHeight="1" x14ac:dyDescent="0.2">
      <c r="A1165" s="266" t="s">
        <v>737</v>
      </c>
      <c r="B1165" s="266" t="s">
        <v>1738</v>
      </c>
      <c r="C1165" s="265"/>
      <c r="D1165" s="266"/>
      <c r="E1165" s="266" t="s">
        <v>1704</v>
      </c>
      <c r="F1165" s="440"/>
      <c r="G1165" s="441"/>
      <c r="H1165" s="265"/>
      <c r="I1165" s="265"/>
      <c r="J1165" s="265"/>
      <c r="K1165" s="265" t="s">
        <v>1737</v>
      </c>
    </row>
    <row r="1166" spans="1:11" ht="18" customHeight="1" x14ac:dyDescent="0.2">
      <c r="A1166" s="260"/>
      <c r="B1166" s="260" t="s">
        <v>719</v>
      </c>
      <c r="C1166" s="259" t="s">
        <v>718</v>
      </c>
      <c r="D1166" s="260" t="s">
        <v>717</v>
      </c>
      <c r="E1166" s="260" t="s">
        <v>716</v>
      </c>
      <c r="F1166" s="434" t="s">
        <v>715</v>
      </c>
      <c r="G1166" s="434"/>
      <c r="H1166" s="264" t="s">
        <v>714</v>
      </c>
      <c r="I1166" s="259" t="s">
        <v>713</v>
      </c>
      <c r="J1166" s="259" t="s">
        <v>712</v>
      </c>
      <c r="K1166" s="259" t="s">
        <v>515</v>
      </c>
    </row>
    <row r="1167" spans="1:11" ht="21.95" customHeight="1" x14ac:dyDescent="0.2">
      <c r="A1167" s="263" t="s">
        <v>711</v>
      </c>
      <c r="B1167" s="263" t="s">
        <v>1736</v>
      </c>
      <c r="C1167" s="261" t="s">
        <v>1153</v>
      </c>
      <c r="D1167" s="263" t="s">
        <v>76</v>
      </c>
      <c r="E1167" s="263" t="s">
        <v>77</v>
      </c>
      <c r="F1167" s="435" t="s">
        <v>988</v>
      </c>
      <c r="G1167" s="435"/>
      <c r="H1167" s="262" t="s">
        <v>78</v>
      </c>
      <c r="I1167" s="261">
        <v>1</v>
      </c>
      <c r="J1167" s="261" t="s">
        <v>1152</v>
      </c>
      <c r="K1167" s="261" t="s">
        <v>1152</v>
      </c>
    </row>
    <row r="1168" spans="1:11" ht="21.95" customHeight="1" x14ac:dyDescent="0.2">
      <c r="A1168" s="434" t="s">
        <v>706</v>
      </c>
      <c r="B1168" s="434" t="s">
        <v>705</v>
      </c>
      <c r="C1168" s="434" t="s">
        <v>541</v>
      </c>
      <c r="D1168" s="434" t="s">
        <v>541</v>
      </c>
      <c r="E1168" s="434" t="s">
        <v>541</v>
      </c>
      <c r="F1168" s="446" t="s">
        <v>653</v>
      </c>
      <c r="G1168" s="447" t="s">
        <v>704</v>
      </c>
      <c r="H1168" s="447" t="s">
        <v>541</v>
      </c>
      <c r="I1168" s="447" t="s">
        <v>703</v>
      </c>
      <c r="J1168" s="447" t="s">
        <v>541</v>
      </c>
      <c r="K1168" s="446" t="s">
        <v>651</v>
      </c>
    </row>
    <row r="1169" spans="1:11" ht="21.95" customHeight="1" x14ac:dyDescent="0.2">
      <c r="A1169" s="434" t="s">
        <v>541</v>
      </c>
      <c r="B1169" s="434" t="s">
        <v>541</v>
      </c>
      <c r="C1169" s="446" t="s">
        <v>541</v>
      </c>
      <c r="D1169" s="446" t="s">
        <v>541</v>
      </c>
      <c r="E1169" s="446" t="s">
        <v>541</v>
      </c>
      <c r="F1169" s="446" t="s">
        <v>541</v>
      </c>
      <c r="G1169" s="259" t="s">
        <v>702</v>
      </c>
      <c r="H1169" s="259" t="s">
        <v>701</v>
      </c>
      <c r="I1169" s="259" t="s">
        <v>702</v>
      </c>
      <c r="J1169" s="259" t="s">
        <v>701</v>
      </c>
      <c r="K1169" s="446" t="s">
        <v>541</v>
      </c>
    </row>
    <row r="1170" spans="1:11" ht="21.95" customHeight="1" x14ac:dyDescent="0.2">
      <c r="A1170" s="258" t="s">
        <v>1151</v>
      </c>
      <c r="B1170" s="437" t="s">
        <v>1150</v>
      </c>
      <c r="C1170" s="448"/>
      <c r="D1170" s="437"/>
      <c r="E1170" s="437"/>
      <c r="F1170" s="257" t="s">
        <v>643</v>
      </c>
      <c r="G1170" s="257" t="s">
        <v>687</v>
      </c>
      <c r="H1170" s="257" t="s">
        <v>686</v>
      </c>
      <c r="I1170" s="257" t="s">
        <v>1149</v>
      </c>
      <c r="J1170" s="257" t="s">
        <v>691</v>
      </c>
      <c r="K1170" s="257" t="s">
        <v>1149</v>
      </c>
    </row>
    <row r="1171" spans="1:11" ht="20.100000000000001" customHeight="1" x14ac:dyDescent="0.2">
      <c r="A1171" s="439"/>
      <c r="B1171" s="439"/>
      <c r="C1171" s="439"/>
      <c r="D1171" s="439"/>
      <c r="E1171" s="439"/>
      <c r="F1171" s="439"/>
      <c r="G1171" s="439"/>
      <c r="H1171" s="439" t="s">
        <v>683</v>
      </c>
      <c r="I1171" s="439"/>
      <c r="J1171" s="439"/>
      <c r="K1171" s="252" t="s">
        <v>1149</v>
      </c>
    </row>
    <row r="1172" spans="1:11" ht="30" customHeight="1" x14ac:dyDescent="0.2">
      <c r="A1172" s="260" t="s">
        <v>681</v>
      </c>
      <c r="B1172" s="434" t="s">
        <v>680</v>
      </c>
      <c r="C1172" s="434" t="s">
        <v>541</v>
      </c>
      <c r="D1172" s="434" t="s">
        <v>541</v>
      </c>
      <c r="E1172" s="434" t="s">
        <v>541</v>
      </c>
      <c r="F1172" s="259" t="s">
        <v>653</v>
      </c>
      <c r="G1172" s="446" t="s">
        <v>679</v>
      </c>
      <c r="H1172" s="447" t="s">
        <v>541</v>
      </c>
      <c r="I1172" s="447" t="s">
        <v>541</v>
      </c>
      <c r="J1172" s="447" t="s">
        <v>541</v>
      </c>
      <c r="K1172" s="259" t="s">
        <v>651</v>
      </c>
    </row>
    <row r="1173" spans="1:11" ht="21.95" customHeight="1" x14ac:dyDescent="0.2">
      <c r="A1173" s="258" t="s">
        <v>678</v>
      </c>
      <c r="B1173" s="437" t="s">
        <v>677</v>
      </c>
      <c r="C1173" s="448"/>
      <c r="D1173" s="437"/>
      <c r="E1173" s="437"/>
      <c r="F1173" s="257" t="s">
        <v>1071</v>
      </c>
      <c r="G1173" s="257"/>
      <c r="H1173" s="257"/>
      <c r="I1173" s="257"/>
      <c r="J1173" s="257" t="s">
        <v>676</v>
      </c>
      <c r="K1173" s="257" t="s">
        <v>1070</v>
      </c>
    </row>
    <row r="1174" spans="1:11" ht="21.95" customHeight="1" x14ac:dyDescent="0.2">
      <c r="A1174" s="258" t="s">
        <v>670</v>
      </c>
      <c r="B1174" s="437" t="s">
        <v>669</v>
      </c>
      <c r="C1174" s="448"/>
      <c r="D1174" s="437"/>
      <c r="E1174" s="437"/>
      <c r="F1174" s="257" t="s">
        <v>1148</v>
      </c>
      <c r="G1174" s="257"/>
      <c r="H1174" s="257"/>
      <c r="I1174" s="257"/>
      <c r="J1174" s="257" t="s">
        <v>667</v>
      </c>
      <c r="K1174" s="257" t="s">
        <v>1147</v>
      </c>
    </row>
    <row r="1175" spans="1:11" ht="20.100000000000001" customHeight="1" x14ac:dyDescent="0.2">
      <c r="A1175" s="439"/>
      <c r="B1175" s="439"/>
      <c r="C1175" s="439"/>
      <c r="D1175" s="439"/>
      <c r="E1175" s="439"/>
      <c r="F1175" s="439"/>
      <c r="G1175" s="439"/>
      <c r="H1175" s="439" t="s">
        <v>665</v>
      </c>
      <c r="I1175" s="439"/>
      <c r="J1175" s="439"/>
      <c r="K1175" s="252" t="s">
        <v>1146</v>
      </c>
    </row>
    <row r="1176" spans="1:11" ht="20.100000000000001" customHeight="1" x14ac:dyDescent="0.2">
      <c r="A1176" s="439"/>
      <c r="B1176" s="439"/>
      <c r="C1176" s="439"/>
      <c r="D1176" s="439"/>
      <c r="E1176" s="439"/>
      <c r="F1176" s="439"/>
      <c r="G1176" s="439"/>
      <c r="H1176" s="439" t="s">
        <v>663</v>
      </c>
      <c r="I1176" s="439"/>
      <c r="J1176" s="439"/>
      <c r="K1176" s="252" t="s">
        <v>1145</v>
      </c>
    </row>
    <row r="1177" spans="1:11" ht="20.100000000000001" customHeight="1" x14ac:dyDescent="0.2">
      <c r="A1177" s="439"/>
      <c r="B1177" s="439"/>
      <c r="C1177" s="439"/>
      <c r="D1177" s="439"/>
      <c r="E1177" s="439"/>
      <c r="F1177" s="439"/>
      <c r="G1177" s="439"/>
      <c r="H1177" s="439" t="s">
        <v>661</v>
      </c>
      <c r="I1177" s="439"/>
      <c r="J1177" s="439"/>
      <c r="K1177" s="252" t="s">
        <v>1144</v>
      </c>
    </row>
    <row r="1178" spans="1:11" ht="20.100000000000001" customHeight="1" x14ac:dyDescent="0.2">
      <c r="A1178" s="439"/>
      <c r="B1178" s="439"/>
      <c r="C1178" s="439"/>
      <c r="D1178" s="439"/>
      <c r="E1178" s="439"/>
      <c r="F1178" s="439"/>
      <c r="G1178" s="439"/>
      <c r="H1178" s="439" t="s">
        <v>659</v>
      </c>
      <c r="I1178" s="439"/>
      <c r="J1178" s="439"/>
      <c r="K1178" s="252"/>
    </row>
    <row r="1179" spans="1:11" ht="20.100000000000001" customHeight="1" x14ac:dyDescent="0.2">
      <c r="A1179" s="439"/>
      <c r="B1179" s="439"/>
      <c r="C1179" s="439"/>
      <c r="D1179" s="439"/>
      <c r="E1179" s="439"/>
      <c r="F1179" s="439"/>
      <c r="G1179" s="439"/>
      <c r="H1179" s="439" t="s">
        <v>658</v>
      </c>
      <c r="I1179" s="439"/>
      <c r="J1179" s="439"/>
      <c r="K1179" s="252">
        <v>3</v>
      </c>
    </row>
    <row r="1180" spans="1:11" ht="20.100000000000001" customHeight="1" x14ac:dyDescent="0.2">
      <c r="A1180" s="439"/>
      <c r="B1180" s="439"/>
      <c r="C1180" s="439"/>
      <c r="D1180" s="439"/>
      <c r="E1180" s="439"/>
      <c r="F1180" s="439"/>
      <c r="G1180" s="439"/>
      <c r="H1180" s="439" t="s">
        <v>657</v>
      </c>
      <c r="I1180" s="439"/>
      <c r="J1180" s="439"/>
      <c r="K1180" s="252" t="s">
        <v>1143</v>
      </c>
    </row>
    <row r="1181" spans="1:11" x14ac:dyDescent="0.2">
      <c r="A1181" s="256"/>
      <c r="B1181" s="256"/>
      <c r="C1181" s="256"/>
      <c r="D1181" s="256"/>
      <c r="E1181" s="256"/>
      <c r="F1181" s="256" t="s">
        <v>638</v>
      </c>
      <c r="G1181" s="256" t="s">
        <v>1142</v>
      </c>
      <c r="H1181" s="256" t="s">
        <v>636</v>
      </c>
      <c r="I1181" s="256" t="s">
        <v>1141</v>
      </c>
      <c r="J1181" s="256" t="s">
        <v>634</v>
      </c>
      <c r="K1181" s="256" t="s">
        <v>1140</v>
      </c>
    </row>
    <row r="1182" spans="1:11" x14ac:dyDescent="0.2">
      <c r="A1182" s="256"/>
      <c r="B1182" s="256"/>
      <c r="C1182" s="256"/>
      <c r="D1182" s="256"/>
      <c r="E1182" s="256"/>
      <c r="F1182" s="256" t="s">
        <v>632</v>
      </c>
      <c r="G1182" s="256" t="s">
        <v>1139</v>
      </c>
      <c r="H1182" s="438" t="s">
        <v>630</v>
      </c>
      <c r="I1182" s="438"/>
      <c r="J1182" s="438" t="s">
        <v>1138</v>
      </c>
      <c r="K1182" s="438"/>
    </row>
    <row r="1183" spans="1:11" ht="30" customHeight="1" thickBot="1" x14ac:dyDescent="0.25">
      <c r="A1183" s="256"/>
      <c r="B1183" s="256"/>
      <c r="C1183" s="256"/>
      <c r="D1183" s="256"/>
      <c r="E1183" s="256"/>
      <c r="F1183" s="256" t="s">
        <v>628</v>
      </c>
      <c r="G1183" s="256" t="s">
        <v>1721</v>
      </c>
      <c r="H1183" s="439" t="s">
        <v>626</v>
      </c>
      <c r="I1183" s="439"/>
      <c r="J1183" s="439" t="s">
        <v>1735</v>
      </c>
      <c r="K1183" s="439"/>
    </row>
    <row r="1184" spans="1:11" ht="0.95" customHeight="1" thickTop="1" x14ac:dyDescent="0.2">
      <c r="A1184" s="255"/>
      <c r="B1184" s="255"/>
      <c r="C1184" s="255"/>
      <c r="D1184" s="255"/>
      <c r="E1184" s="255"/>
      <c r="F1184" s="255"/>
      <c r="G1184" s="255"/>
      <c r="H1184" s="255"/>
      <c r="I1184" s="255"/>
      <c r="J1184" s="255"/>
      <c r="K1184" s="255"/>
    </row>
    <row r="1185" spans="1:11" ht="18" customHeight="1" x14ac:dyDescent="0.2">
      <c r="A1185" s="260"/>
      <c r="B1185" s="260" t="s">
        <v>719</v>
      </c>
      <c r="C1185" s="259" t="s">
        <v>718</v>
      </c>
      <c r="D1185" s="260" t="s">
        <v>717</v>
      </c>
      <c r="E1185" s="260" t="s">
        <v>716</v>
      </c>
      <c r="F1185" s="434" t="s">
        <v>715</v>
      </c>
      <c r="G1185" s="434"/>
      <c r="H1185" s="264" t="s">
        <v>714</v>
      </c>
      <c r="I1185" s="259" t="s">
        <v>713</v>
      </c>
      <c r="J1185" s="259" t="s">
        <v>712</v>
      </c>
      <c r="K1185" s="259" t="s">
        <v>515</v>
      </c>
    </row>
    <row r="1186" spans="1:11" ht="21.95" customHeight="1" x14ac:dyDescent="0.2">
      <c r="A1186" s="263" t="s">
        <v>711</v>
      </c>
      <c r="B1186" s="263" t="s">
        <v>1734</v>
      </c>
      <c r="C1186" s="261" t="s">
        <v>1135</v>
      </c>
      <c r="D1186" s="263" t="s">
        <v>76</v>
      </c>
      <c r="E1186" s="263" t="s">
        <v>81</v>
      </c>
      <c r="F1186" s="435" t="s">
        <v>956</v>
      </c>
      <c r="G1186" s="435"/>
      <c r="H1186" s="262" t="s">
        <v>78</v>
      </c>
      <c r="I1186" s="261">
        <v>1</v>
      </c>
      <c r="J1186" s="261" t="s">
        <v>1134</v>
      </c>
      <c r="K1186" s="261" t="s">
        <v>1134</v>
      </c>
    </row>
    <row r="1187" spans="1:11" ht="20.100000000000001" customHeight="1" x14ac:dyDescent="0.2">
      <c r="A1187" s="439"/>
      <c r="B1187" s="439"/>
      <c r="C1187" s="439"/>
      <c r="D1187" s="439"/>
      <c r="E1187" s="439"/>
      <c r="F1187" s="439"/>
      <c r="G1187" s="439"/>
      <c r="H1187" s="439" t="s">
        <v>661</v>
      </c>
      <c r="I1187" s="439"/>
      <c r="J1187" s="439"/>
      <c r="K1187" s="252" t="s">
        <v>691</v>
      </c>
    </row>
    <row r="1188" spans="1:11" ht="20.100000000000001" customHeight="1" x14ac:dyDescent="0.2">
      <c r="A1188" s="439"/>
      <c r="B1188" s="439"/>
      <c r="C1188" s="439"/>
      <c r="D1188" s="439"/>
      <c r="E1188" s="439"/>
      <c r="F1188" s="439"/>
      <c r="G1188" s="439"/>
      <c r="H1188" s="439" t="s">
        <v>659</v>
      </c>
      <c r="I1188" s="439"/>
      <c r="J1188" s="439"/>
      <c r="K1188" s="252"/>
    </row>
    <row r="1189" spans="1:11" ht="20.100000000000001" customHeight="1" x14ac:dyDescent="0.2">
      <c r="A1189" s="439"/>
      <c r="B1189" s="439"/>
      <c r="C1189" s="439"/>
      <c r="D1189" s="439"/>
      <c r="E1189" s="439"/>
      <c r="F1189" s="439"/>
      <c r="G1189" s="439"/>
      <c r="H1189" s="439" t="s">
        <v>658</v>
      </c>
      <c r="I1189" s="439"/>
      <c r="J1189" s="439"/>
      <c r="K1189" s="252">
        <v>1</v>
      </c>
    </row>
    <row r="1190" spans="1:11" ht="20.100000000000001" customHeight="1" x14ac:dyDescent="0.2">
      <c r="A1190" s="439"/>
      <c r="B1190" s="439"/>
      <c r="C1190" s="439"/>
      <c r="D1190" s="439"/>
      <c r="E1190" s="439"/>
      <c r="F1190" s="439"/>
      <c r="G1190" s="439"/>
      <c r="H1190" s="439" t="s">
        <v>657</v>
      </c>
      <c r="I1190" s="439"/>
      <c r="J1190" s="439"/>
      <c r="K1190" s="252" t="s">
        <v>691</v>
      </c>
    </row>
    <row r="1191" spans="1:11" ht="30" customHeight="1" x14ac:dyDescent="0.2">
      <c r="A1191" s="260" t="s">
        <v>503</v>
      </c>
      <c r="B1191" s="434" t="s">
        <v>881</v>
      </c>
      <c r="C1191" s="434" t="s">
        <v>541</v>
      </c>
      <c r="D1191" s="434" t="s">
        <v>541</v>
      </c>
      <c r="E1191" s="434" t="s">
        <v>541</v>
      </c>
      <c r="F1191" s="259" t="s">
        <v>653</v>
      </c>
      <c r="G1191" s="259" t="s">
        <v>652</v>
      </c>
      <c r="H1191" s="446" t="s">
        <v>499</v>
      </c>
      <c r="I1191" s="447" t="s">
        <v>541</v>
      </c>
      <c r="J1191" s="447" t="s">
        <v>541</v>
      </c>
      <c r="K1191" s="259" t="s">
        <v>651</v>
      </c>
    </row>
    <row r="1192" spans="1:11" ht="21.95" customHeight="1" x14ac:dyDescent="0.2">
      <c r="A1192" s="272" t="s">
        <v>1133</v>
      </c>
      <c r="B1192" s="436" t="s">
        <v>1132</v>
      </c>
      <c r="C1192" s="449"/>
      <c r="D1192" s="436"/>
      <c r="E1192" s="436"/>
      <c r="F1192" s="270" t="s">
        <v>1131</v>
      </c>
      <c r="G1192" s="270" t="s">
        <v>78</v>
      </c>
      <c r="H1192" s="449" t="s">
        <v>1130</v>
      </c>
      <c r="I1192" s="449"/>
      <c r="J1192" s="449"/>
      <c r="K1192" s="270" t="s">
        <v>1129</v>
      </c>
    </row>
    <row r="1193" spans="1:11" ht="20.100000000000001" customHeight="1" x14ac:dyDescent="0.2">
      <c r="A1193" s="439"/>
      <c r="B1193" s="439"/>
      <c r="C1193" s="439"/>
      <c r="D1193" s="439"/>
      <c r="E1193" s="439"/>
      <c r="F1193" s="439"/>
      <c r="G1193" s="439"/>
      <c r="H1193" s="439" t="s">
        <v>640</v>
      </c>
      <c r="I1193" s="439"/>
      <c r="J1193" s="439"/>
      <c r="K1193" s="252" t="s">
        <v>1129</v>
      </c>
    </row>
    <row r="1194" spans="1:11" x14ac:dyDescent="0.2">
      <c r="A1194" s="256"/>
      <c r="B1194" s="256"/>
      <c r="C1194" s="256"/>
      <c r="D1194" s="256"/>
      <c r="E1194" s="256"/>
      <c r="F1194" s="256" t="s">
        <v>638</v>
      </c>
      <c r="G1194" s="256" t="s">
        <v>686</v>
      </c>
      <c r="H1194" s="256" t="s">
        <v>636</v>
      </c>
      <c r="I1194" s="256" t="s">
        <v>686</v>
      </c>
      <c r="J1194" s="256" t="s">
        <v>634</v>
      </c>
      <c r="K1194" s="256" t="s">
        <v>686</v>
      </c>
    </row>
    <row r="1195" spans="1:11" x14ac:dyDescent="0.2">
      <c r="A1195" s="256"/>
      <c r="B1195" s="256"/>
      <c r="C1195" s="256"/>
      <c r="D1195" s="256"/>
      <c r="E1195" s="256"/>
      <c r="F1195" s="256" t="s">
        <v>632</v>
      </c>
      <c r="G1195" s="256" t="s">
        <v>1128</v>
      </c>
      <c r="H1195" s="438" t="s">
        <v>630</v>
      </c>
      <c r="I1195" s="438"/>
      <c r="J1195" s="438" t="s">
        <v>1127</v>
      </c>
      <c r="K1195" s="438"/>
    </row>
    <row r="1196" spans="1:11" ht="30" customHeight="1" thickBot="1" x14ac:dyDescent="0.25">
      <c r="A1196" s="256"/>
      <c r="B1196" s="256"/>
      <c r="C1196" s="256"/>
      <c r="D1196" s="256"/>
      <c r="E1196" s="256"/>
      <c r="F1196" s="256" t="s">
        <v>628</v>
      </c>
      <c r="G1196" s="256" t="s">
        <v>1733</v>
      </c>
      <c r="H1196" s="439" t="s">
        <v>626</v>
      </c>
      <c r="I1196" s="439"/>
      <c r="J1196" s="439" t="s">
        <v>1732</v>
      </c>
      <c r="K1196" s="439"/>
    </row>
    <row r="1197" spans="1:11" ht="0.95" customHeight="1" thickTop="1" x14ac:dyDescent="0.2">
      <c r="A1197" s="255"/>
      <c r="B1197" s="255"/>
      <c r="C1197" s="255"/>
      <c r="D1197" s="255"/>
      <c r="E1197" s="255"/>
      <c r="F1197" s="255"/>
      <c r="G1197" s="255"/>
      <c r="H1197" s="255"/>
      <c r="I1197" s="255"/>
      <c r="J1197" s="255"/>
      <c r="K1197" s="255"/>
    </row>
    <row r="1198" spans="1:11" ht="18" customHeight="1" x14ac:dyDescent="0.2">
      <c r="A1198" s="260"/>
      <c r="B1198" s="260" t="s">
        <v>719</v>
      </c>
      <c r="C1198" s="259" t="s">
        <v>718</v>
      </c>
      <c r="D1198" s="260" t="s">
        <v>717</v>
      </c>
      <c r="E1198" s="260" t="s">
        <v>716</v>
      </c>
      <c r="F1198" s="434" t="s">
        <v>715</v>
      </c>
      <c r="G1198" s="434"/>
      <c r="H1198" s="264" t="s">
        <v>714</v>
      </c>
      <c r="I1198" s="259" t="s">
        <v>713</v>
      </c>
      <c r="J1198" s="259" t="s">
        <v>712</v>
      </c>
      <c r="K1198" s="259" t="s">
        <v>515</v>
      </c>
    </row>
    <row r="1199" spans="1:11" ht="21.95" customHeight="1" x14ac:dyDescent="0.2">
      <c r="A1199" s="263" t="s">
        <v>711</v>
      </c>
      <c r="B1199" s="263" t="s">
        <v>1731</v>
      </c>
      <c r="C1199" s="261" t="s">
        <v>957</v>
      </c>
      <c r="D1199" s="263" t="s">
        <v>76</v>
      </c>
      <c r="E1199" s="263" t="s">
        <v>84</v>
      </c>
      <c r="F1199" s="435" t="s">
        <v>956</v>
      </c>
      <c r="G1199" s="435"/>
      <c r="H1199" s="262" t="s">
        <v>20</v>
      </c>
      <c r="I1199" s="261">
        <v>1</v>
      </c>
      <c r="J1199" s="261" t="s">
        <v>955</v>
      </c>
      <c r="K1199" s="261" t="s">
        <v>955</v>
      </c>
    </row>
    <row r="1200" spans="1:11" ht="21.95" customHeight="1" x14ac:dyDescent="0.2">
      <c r="A1200" s="434" t="s">
        <v>706</v>
      </c>
      <c r="B1200" s="434" t="s">
        <v>705</v>
      </c>
      <c r="C1200" s="434" t="s">
        <v>541</v>
      </c>
      <c r="D1200" s="434" t="s">
        <v>541</v>
      </c>
      <c r="E1200" s="434" t="s">
        <v>541</v>
      </c>
      <c r="F1200" s="446" t="s">
        <v>653</v>
      </c>
      <c r="G1200" s="447" t="s">
        <v>704</v>
      </c>
      <c r="H1200" s="447" t="s">
        <v>541</v>
      </c>
      <c r="I1200" s="447" t="s">
        <v>703</v>
      </c>
      <c r="J1200" s="447" t="s">
        <v>541</v>
      </c>
      <c r="K1200" s="446" t="s">
        <v>651</v>
      </c>
    </row>
    <row r="1201" spans="1:11" ht="21.95" customHeight="1" x14ac:dyDescent="0.2">
      <c r="A1201" s="434" t="s">
        <v>541</v>
      </c>
      <c r="B1201" s="434" t="s">
        <v>541</v>
      </c>
      <c r="C1201" s="446" t="s">
        <v>541</v>
      </c>
      <c r="D1201" s="446" t="s">
        <v>541</v>
      </c>
      <c r="E1201" s="446" t="s">
        <v>541</v>
      </c>
      <c r="F1201" s="446" t="s">
        <v>541</v>
      </c>
      <c r="G1201" s="259" t="s">
        <v>702</v>
      </c>
      <c r="H1201" s="259" t="s">
        <v>701</v>
      </c>
      <c r="I1201" s="259" t="s">
        <v>702</v>
      </c>
      <c r="J1201" s="259" t="s">
        <v>701</v>
      </c>
      <c r="K1201" s="446" t="s">
        <v>541</v>
      </c>
    </row>
    <row r="1202" spans="1:11" ht="21.95" customHeight="1" x14ac:dyDescent="0.2">
      <c r="A1202" s="258" t="s">
        <v>922</v>
      </c>
      <c r="B1202" s="437" t="s">
        <v>921</v>
      </c>
      <c r="C1202" s="448"/>
      <c r="D1202" s="437"/>
      <c r="E1202" s="437"/>
      <c r="F1202" s="257" t="s">
        <v>643</v>
      </c>
      <c r="G1202" s="257" t="s">
        <v>953</v>
      </c>
      <c r="H1202" s="257" t="s">
        <v>952</v>
      </c>
      <c r="I1202" s="257" t="s">
        <v>920</v>
      </c>
      <c r="J1202" s="257" t="s">
        <v>908</v>
      </c>
      <c r="K1202" s="257" t="s">
        <v>954</v>
      </c>
    </row>
    <row r="1203" spans="1:11" ht="21.95" customHeight="1" x14ac:dyDescent="0.2">
      <c r="A1203" s="258" t="s">
        <v>906</v>
      </c>
      <c r="B1203" s="437" t="s">
        <v>905</v>
      </c>
      <c r="C1203" s="448"/>
      <c r="D1203" s="437"/>
      <c r="E1203" s="437"/>
      <c r="F1203" s="257" t="s">
        <v>643</v>
      </c>
      <c r="G1203" s="257" t="s">
        <v>953</v>
      </c>
      <c r="H1203" s="257" t="s">
        <v>952</v>
      </c>
      <c r="I1203" s="257" t="s">
        <v>902</v>
      </c>
      <c r="J1203" s="257" t="s">
        <v>691</v>
      </c>
      <c r="K1203" s="257" t="s">
        <v>951</v>
      </c>
    </row>
    <row r="1204" spans="1:11" ht="21.95" customHeight="1" x14ac:dyDescent="0.2">
      <c r="A1204" s="258" t="s">
        <v>950</v>
      </c>
      <c r="B1204" s="437" t="s">
        <v>949</v>
      </c>
      <c r="C1204" s="448"/>
      <c r="D1204" s="437"/>
      <c r="E1204" s="437"/>
      <c r="F1204" s="257" t="s">
        <v>673</v>
      </c>
      <c r="G1204" s="257" t="s">
        <v>687</v>
      </c>
      <c r="H1204" s="257" t="s">
        <v>686</v>
      </c>
      <c r="I1204" s="257" t="s">
        <v>948</v>
      </c>
      <c r="J1204" s="257" t="s">
        <v>691</v>
      </c>
      <c r="K1204" s="257" t="s">
        <v>947</v>
      </c>
    </row>
    <row r="1205" spans="1:11" ht="21.95" customHeight="1" x14ac:dyDescent="0.2">
      <c r="A1205" s="258" t="s">
        <v>946</v>
      </c>
      <c r="B1205" s="437" t="s">
        <v>945</v>
      </c>
      <c r="C1205" s="448"/>
      <c r="D1205" s="437"/>
      <c r="E1205" s="437"/>
      <c r="F1205" s="257" t="s">
        <v>643</v>
      </c>
      <c r="G1205" s="257" t="s">
        <v>687</v>
      </c>
      <c r="H1205" s="257" t="s">
        <v>686</v>
      </c>
      <c r="I1205" s="257" t="s">
        <v>944</v>
      </c>
      <c r="J1205" s="257" t="s">
        <v>698</v>
      </c>
      <c r="K1205" s="257" t="s">
        <v>944</v>
      </c>
    </row>
    <row r="1206" spans="1:11" ht="20.100000000000001" customHeight="1" x14ac:dyDescent="0.2">
      <c r="A1206" s="439"/>
      <c r="B1206" s="439"/>
      <c r="C1206" s="439"/>
      <c r="D1206" s="439"/>
      <c r="E1206" s="439"/>
      <c r="F1206" s="439"/>
      <c r="G1206" s="439"/>
      <c r="H1206" s="439" t="s">
        <v>683</v>
      </c>
      <c r="I1206" s="439"/>
      <c r="J1206" s="439"/>
      <c r="K1206" s="252" t="s">
        <v>943</v>
      </c>
    </row>
    <row r="1207" spans="1:11" ht="30" customHeight="1" x14ac:dyDescent="0.2">
      <c r="A1207" s="260" t="s">
        <v>681</v>
      </c>
      <c r="B1207" s="434" t="s">
        <v>680</v>
      </c>
      <c r="C1207" s="434" t="s">
        <v>541</v>
      </c>
      <c r="D1207" s="434" t="s">
        <v>541</v>
      </c>
      <c r="E1207" s="434" t="s">
        <v>541</v>
      </c>
      <c r="F1207" s="259" t="s">
        <v>653</v>
      </c>
      <c r="G1207" s="446" t="s">
        <v>679</v>
      </c>
      <c r="H1207" s="447" t="s">
        <v>541</v>
      </c>
      <c r="I1207" s="447" t="s">
        <v>541</v>
      </c>
      <c r="J1207" s="447" t="s">
        <v>541</v>
      </c>
      <c r="K1207" s="259" t="s">
        <v>651</v>
      </c>
    </row>
    <row r="1208" spans="1:11" ht="21.95" customHeight="1" x14ac:dyDescent="0.2">
      <c r="A1208" s="258" t="s">
        <v>891</v>
      </c>
      <c r="B1208" s="437" t="s">
        <v>890</v>
      </c>
      <c r="C1208" s="448"/>
      <c r="D1208" s="437"/>
      <c r="E1208" s="437"/>
      <c r="F1208" s="257" t="s">
        <v>643</v>
      </c>
      <c r="G1208" s="257"/>
      <c r="H1208" s="257"/>
      <c r="I1208" s="257"/>
      <c r="J1208" s="257" t="s">
        <v>889</v>
      </c>
      <c r="K1208" s="257" t="s">
        <v>889</v>
      </c>
    </row>
    <row r="1209" spans="1:11" ht="21.95" customHeight="1" x14ac:dyDescent="0.2">
      <c r="A1209" s="258" t="s">
        <v>670</v>
      </c>
      <c r="B1209" s="437" t="s">
        <v>669</v>
      </c>
      <c r="C1209" s="448"/>
      <c r="D1209" s="437"/>
      <c r="E1209" s="437"/>
      <c r="F1209" s="257" t="s">
        <v>942</v>
      </c>
      <c r="G1209" s="257"/>
      <c r="H1209" s="257"/>
      <c r="I1209" s="257"/>
      <c r="J1209" s="257" t="s">
        <v>667</v>
      </c>
      <c r="K1209" s="257" t="s">
        <v>941</v>
      </c>
    </row>
    <row r="1210" spans="1:11" ht="20.100000000000001" customHeight="1" x14ac:dyDescent="0.2">
      <c r="A1210" s="439"/>
      <c r="B1210" s="439"/>
      <c r="C1210" s="439"/>
      <c r="D1210" s="439"/>
      <c r="E1210" s="439"/>
      <c r="F1210" s="439"/>
      <c r="G1210" s="439"/>
      <c r="H1210" s="439" t="s">
        <v>665</v>
      </c>
      <c r="I1210" s="439"/>
      <c r="J1210" s="439"/>
      <c r="K1210" s="252" t="s">
        <v>940</v>
      </c>
    </row>
    <row r="1211" spans="1:11" ht="20.100000000000001" customHeight="1" x14ac:dyDescent="0.2">
      <c r="A1211" s="439"/>
      <c r="B1211" s="439"/>
      <c r="C1211" s="439"/>
      <c r="D1211" s="439"/>
      <c r="E1211" s="439"/>
      <c r="F1211" s="439"/>
      <c r="G1211" s="439"/>
      <c r="H1211" s="439" t="s">
        <v>663</v>
      </c>
      <c r="I1211" s="439"/>
      <c r="J1211" s="439"/>
      <c r="K1211" s="252" t="s">
        <v>939</v>
      </c>
    </row>
    <row r="1212" spans="1:11" ht="20.100000000000001" customHeight="1" x14ac:dyDescent="0.2">
      <c r="A1212" s="439"/>
      <c r="B1212" s="439"/>
      <c r="C1212" s="439"/>
      <c r="D1212" s="439"/>
      <c r="E1212" s="439"/>
      <c r="F1212" s="439"/>
      <c r="G1212" s="439"/>
      <c r="H1212" s="439" t="s">
        <v>661</v>
      </c>
      <c r="I1212" s="439"/>
      <c r="J1212" s="439"/>
      <c r="K1212" s="252" t="s">
        <v>938</v>
      </c>
    </row>
    <row r="1213" spans="1:11" ht="20.100000000000001" customHeight="1" x14ac:dyDescent="0.2">
      <c r="A1213" s="439"/>
      <c r="B1213" s="439"/>
      <c r="C1213" s="439"/>
      <c r="D1213" s="439"/>
      <c r="E1213" s="439"/>
      <c r="F1213" s="439"/>
      <c r="G1213" s="439"/>
      <c r="H1213" s="439" t="s">
        <v>659</v>
      </c>
      <c r="I1213" s="439"/>
      <c r="J1213" s="439"/>
      <c r="K1213" s="252"/>
    </row>
    <row r="1214" spans="1:11" ht="20.100000000000001" customHeight="1" x14ac:dyDescent="0.2">
      <c r="A1214" s="439"/>
      <c r="B1214" s="439"/>
      <c r="C1214" s="439"/>
      <c r="D1214" s="439"/>
      <c r="E1214" s="439"/>
      <c r="F1214" s="439"/>
      <c r="G1214" s="439"/>
      <c r="H1214" s="439" t="s">
        <v>658</v>
      </c>
      <c r="I1214" s="439"/>
      <c r="J1214" s="439"/>
      <c r="K1214" s="252">
        <v>1687</v>
      </c>
    </row>
    <row r="1215" spans="1:11" ht="20.100000000000001" customHeight="1" x14ac:dyDescent="0.2">
      <c r="A1215" s="439"/>
      <c r="B1215" s="439"/>
      <c r="C1215" s="439"/>
      <c r="D1215" s="439"/>
      <c r="E1215" s="439"/>
      <c r="F1215" s="439"/>
      <c r="G1215" s="439"/>
      <c r="H1215" s="439" t="s">
        <v>657</v>
      </c>
      <c r="I1215" s="439"/>
      <c r="J1215" s="439"/>
      <c r="K1215" s="252" t="s">
        <v>937</v>
      </c>
    </row>
    <row r="1216" spans="1:11" ht="30" customHeight="1" x14ac:dyDescent="0.2">
      <c r="A1216" s="260" t="s">
        <v>655</v>
      </c>
      <c r="B1216" s="434" t="s">
        <v>654</v>
      </c>
      <c r="C1216" s="434" t="s">
        <v>541</v>
      </c>
      <c r="D1216" s="434" t="s">
        <v>541</v>
      </c>
      <c r="E1216" s="434" t="s">
        <v>541</v>
      </c>
      <c r="F1216" s="259" t="s">
        <v>653</v>
      </c>
      <c r="G1216" s="259" t="s">
        <v>652</v>
      </c>
      <c r="H1216" s="446" t="s">
        <v>499</v>
      </c>
      <c r="I1216" s="447" t="s">
        <v>541</v>
      </c>
      <c r="J1216" s="447" t="s">
        <v>541</v>
      </c>
      <c r="K1216" s="259" t="s">
        <v>651</v>
      </c>
    </row>
    <row r="1217" spans="1:11" ht="21.95" customHeight="1" x14ac:dyDescent="0.2">
      <c r="A1217" s="258" t="s">
        <v>936</v>
      </c>
      <c r="B1217" s="437" t="s">
        <v>935</v>
      </c>
      <c r="C1217" s="448"/>
      <c r="D1217" s="437"/>
      <c r="E1217" s="437"/>
      <c r="F1217" s="257" t="s">
        <v>934</v>
      </c>
      <c r="G1217" s="257" t="s">
        <v>112</v>
      </c>
      <c r="H1217" s="448" t="s">
        <v>933</v>
      </c>
      <c r="I1217" s="448"/>
      <c r="J1217" s="448"/>
      <c r="K1217" s="257" t="s">
        <v>933</v>
      </c>
    </row>
    <row r="1218" spans="1:11" ht="20.100000000000001" customHeight="1" x14ac:dyDescent="0.2">
      <c r="A1218" s="439"/>
      <c r="B1218" s="439"/>
      <c r="C1218" s="439"/>
      <c r="D1218" s="439"/>
      <c r="E1218" s="439"/>
      <c r="F1218" s="439"/>
      <c r="G1218" s="439"/>
      <c r="H1218" s="439" t="s">
        <v>640</v>
      </c>
      <c r="I1218" s="439"/>
      <c r="J1218" s="439"/>
      <c r="K1218" s="252" t="s">
        <v>932</v>
      </c>
    </row>
    <row r="1219" spans="1:11" x14ac:dyDescent="0.2">
      <c r="A1219" s="256"/>
      <c r="B1219" s="256"/>
      <c r="C1219" s="256"/>
      <c r="D1219" s="256"/>
      <c r="E1219" s="256"/>
      <c r="F1219" s="256" t="s">
        <v>638</v>
      </c>
      <c r="G1219" s="256" t="s">
        <v>931</v>
      </c>
      <c r="H1219" s="256" t="s">
        <v>636</v>
      </c>
      <c r="I1219" s="256" t="s">
        <v>931</v>
      </c>
      <c r="J1219" s="256" t="s">
        <v>634</v>
      </c>
      <c r="K1219" s="256" t="s">
        <v>930</v>
      </c>
    </row>
    <row r="1220" spans="1:11" x14ac:dyDescent="0.2">
      <c r="A1220" s="256"/>
      <c r="B1220" s="256"/>
      <c r="C1220" s="256"/>
      <c r="D1220" s="256"/>
      <c r="E1220" s="256"/>
      <c r="F1220" s="256" t="s">
        <v>632</v>
      </c>
      <c r="G1220" s="256" t="s">
        <v>929</v>
      </c>
      <c r="H1220" s="438" t="s">
        <v>630</v>
      </c>
      <c r="I1220" s="438"/>
      <c r="J1220" s="438" t="s">
        <v>928</v>
      </c>
      <c r="K1220" s="438"/>
    </row>
    <row r="1221" spans="1:11" ht="30" customHeight="1" thickBot="1" x14ac:dyDescent="0.25">
      <c r="A1221" s="256"/>
      <c r="B1221" s="256"/>
      <c r="C1221" s="256"/>
      <c r="D1221" s="256"/>
      <c r="E1221" s="256"/>
      <c r="F1221" s="256" t="s">
        <v>628</v>
      </c>
      <c r="G1221" s="256" t="s">
        <v>1730</v>
      </c>
      <c r="H1221" s="439" t="s">
        <v>626</v>
      </c>
      <c r="I1221" s="439"/>
      <c r="J1221" s="439" t="s">
        <v>1729</v>
      </c>
      <c r="K1221" s="439"/>
    </row>
    <row r="1222" spans="1:11" ht="0.95" customHeight="1" thickTop="1" x14ac:dyDescent="0.2">
      <c r="A1222" s="255"/>
      <c r="B1222" s="255"/>
      <c r="C1222" s="255"/>
      <c r="D1222" s="255"/>
      <c r="E1222" s="255"/>
      <c r="F1222" s="255"/>
      <c r="G1222" s="255"/>
      <c r="H1222" s="255"/>
      <c r="I1222" s="255"/>
      <c r="J1222" s="255"/>
      <c r="K1222" s="255"/>
    </row>
    <row r="1223" spans="1:11" ht="18" customHeight="1" x14ac:dyDescent="0.2">
      <c r="A1223" s="260"/>
      <c r="B1223" s="260" t="s">
        <v>719</v>
      </c>
      <c r="C1223" s="259" t="s">
        <v>718</v>
      </c>
      <c r="D1223" s="260" t="s">
        <v>717</v>
      </c>
      <c r="E1223" s="260" t="s">
        <v>716</v>
      </c>
      <c r="F1223" s="434" t="s">
        <v>715</v>
      </c>
      <c r="G1223" s="434"/>
      <c r="H1223" s="264" t="s">
        <v>714</v>
      </c>
      <c r="I1223" s="259" t="s">
        <v>713</v>
      </c>
      <c r="J1223" s="259" t="s">
        <v>712</v>
      </c>
      <c r="K1223" s="259" t="s">
        <v>515</v>
      </c>
    </row>
    <row r="1224" spans="1:11" ht="21.95" customHeight="1" x14ac:dyDescent="0.2">
      <c r="A1224" s="263" t="s">
        <v>711</v>
      </c>
      <c r="B1224" s="263" t="s">
        <v>1728</v>
      </c>
      <c r="C1224" s="261" t="s">
        <v>1120</v>
      </c>
      <c r="D1224" s="263" t="s">
        <v>76</v>
      </c>
      <c r="E1224" s="263" t="s">
        <v>136</v>
      </c>
      <c r="F1224" s="435" t="s">
        <v>956</v>
      </c>
      <c r="G1224" s="435"/>
      <c r="H1224" s="262" t="s">
        <v>78</v>
      </c>
      <c r="I1224" s="261">
        <v>1</v>
      </c>
      <c r="J1224" s="261" t="s">
        <v>1119</v>
      </c>
      <c r="K1224" s="261" t="s">
        <v>1119</v>
      </c>
    </row>
    <row r="1225" spans="1:11" ht="21.95" customHeight="1" x14ac:dyDescent="0.2">
      <c r="A1225" s="434" t="s">
        <v>706</v>
      </c>
      <c r="B1225" s="434" t="s">
        <v>705</v>
      </c>
      <c r="C1225" s="434" t="s">
        <v>541</v>
      </c>
      <c r="D1225" s="434" t="s">
        <v>541</v>
      </c>
      <c r="E1225" s="434" t="s">
        <v>541</v>
      </c>
      <c r="F1225" s="446" t="s">
        <v>653</v>
      </c>
      <c r="G1225" s="447" t="s">
        <v>704</v>
      </c>
      <c r="H1225" s="447" t="s">
        <v>541</v>
      </c>
      <c r="I1225" s="447" t="s">
        <v>703</v>
      </c>
      <c r="J1225" s="447" t="s">
        <v>541</v>
      </c>
      <c r="K1225" s="446" t="s">
        <v>651</v>
      </c>
    </row>
    <row r="1226" spans="1:11" ht="21.95" customHeight="1" x14ac:dyDescent="0.2">
      <c r="A1226" s="434" t="s">
        <v>541</v>
      </c>
      <c r="B1226" s="434" t="s">
        <v>541</v>
      </c>
      <c r="C1226" s="446" t="s">
        <v>541</v>
      </c>
      <c r="D1226" s="446" t="s">
        <v>541</v>
      </c>
      <c r="E1226" s="446" t="s">
        <v>541</v>
      </c>
      <c r="F1226" s="446" t="s">
        <v>541</v>
      </c>
      <c r="G1226" s="259" t="s">
        <v>702</v>
      </c>
      <c r="H1226" s="259" t="s">
        <v>701</v>
      </c>
      <c r="I1226" s="259" t="s">
        <v>702</v>
      </c>
      <c r="J1226" s="259" t="s">
        <v>701</v>
      </c>
      <c r="K1226" s="446" t="s">
        <v>541</v>
      </c>
    </row>
    <row r="1227" spans="1:11" ht="21.95" customHeight="1" x14ac:dyDescent="0.2">
      <c r="A1227" s="258" t="s">
        <v>1118</v>
      </c>
      <c r="B1227" s="437" t="s">
        <v>1117</v>
      </c>
      <c r="C1227" s="448"/>
      <c r="D1227" s="437"/>
      <c r="E1227" s="437"/>
      <c r="F1227" s="257" t="s">
        <v>643</v>
      </c>
      <c r="G1227" s="257" t="s">
        <v>1104</v>
      </c>
      <c r="H1227" s="257" t="s">
        <v>1103</v>
      </c>
      <c r="I1227" s="257" t="s">
        <v>1116</v>
      </c>
      <c r="J1227" s="257" t="s">
        <v>908</v>
      </c>
      <c r="K1227" s="257" t="s">
        <v>1115</v>
      </c>
    </row>
    <row r="1228" spans="1:11" ht="21.95" customHeight="1" x14ac:dyDescent="0.2">
      <c r="A1228" s="258" t="s">
        <v>1114</v>
      </c>
      <c r="B1228" s="437" t="s">
        <v>1113</v>
      </c>
      <c r="C1228" s="448"/>
      <c r="D1228" s="437"/>
      <c r="E1228" s="437"/>
      <c r="F1228" s="257" t="s">
        <v>643</v>
      </c>
      <c r="G1228" s="257" t="s">
        <v>1104</v>
      </c>
      <c r="H1228" s="257" t="s">
        <v>1103</v>
      </c>
      <c r="I1228" s="257" t="s">
        <v>1112</v>
      </c>
      <c r="J1228" s="257" t="s">
        <v>672</v>
      </c>
      <c r="K1228" s="257" t="s">
        <v>1111</v>
      </c>
    </row>
    <row r="1229" spans="1:11" ht="33" customHeight="1" x14ac:dyDescent="0.2">
      <c r="A1229" s="258" t="s">
        <v>1110</v>
      </c>
      <c r="B1229" s="437" t="s">
        <v>1109</v>
      </c>
      <c r="C1229" s="448"/>
      <c r="D1229" s="437"/>
      <c r="E1229" s="437"/>
      <c r="F1229" s="257" t="s">
        <v>643</v>
      </c>
      <c r="G1229" s="257" t="s">
        <v>1104</v>
      </c>
      <c r="H1229" s="257" t="s">
        <v>1103</v>
      </c>
      <c r="I1229" s="257" t="s">
        <v>1108</v>
      </c>
      <c r="J1229" s="257" t="s">
        <v>691</v>
      </c>
      <c r="K1229" s="257" t="s">
        <v>1107</v>
      </c>
    </row>
    <row r="1230" spans="1:11" ht="21.95" customHeight="1" x14ac:dyDescent="0.2">
      <c r="A1230" s="258" t="s">
        <v>1106</v>
      </c>
      <c r="B1230" s="437" t="s">
        <v>1105</v>
      </c>
      <c r="C1230" s="448"/>
      <c r="D1230" s="437"/>
      <c r="E1230" s="437"/>
      <c r="F1230" s="257" t="s">
        <v>643</v>
      </c>
      <c r="G1230" s="257" t="s">
        <v>1104</v>
      </c>
      <c r="H1230" s="257" t="s">
        <v>1103</v>
      </c>
      <c r="I1230" s="257" t="s">
        <v>1102</v>
      </c>
      <c r="J1230" s="257" t="s">
        <v>672</v>
      </c>
      <c r="K1230" s="257" t="s">
        <v>1101</v>
      </c>
    </row>
    <row r="1231" spans="1:11" ht="20.100000000000001" customHeight="1" x14ac:dyDescent="0.2">
      <c r="A1231" s="439"/>
      <c r="B1231" s="439"/>
      <c r="C1231" s="439"/>
      <c r="D1231" s="439"/>
      <c r="E1231" s="439"/>
      <c r="F1231" s="439"/>
      <c r="G1231" s="439"/>
      <c r="H1231" s="439" t="s">
        <v>683</v>
      </c>
      <c r="I1231" s="439"/>
      <c r="J1231" s="439"/>
      <c r="K1231" s="252" t="s">
        <v>1100</v>
      </c>
    </row>
    <row r="1232" spans="1:11" ht="30" customHeight="1" x14ac:dyDescent="0.2">
      <c r="A1232" s="260" t="s">
        <v>681</v>
      </c>
      <c r="B1232" s="434" t="s">
        <v>680</v>
      </c>
      <c r="C1232" s="434" t="s">
        <v>541</v>
      </c>
      <c r="D1232" s="434" t="s">
        <v>541</v>
      </c>
      <c r="E1232" s="434" t="s">
        <v>541</v>
      </c>
      <c r="F1232" s="259" t="s">
        <v>653</v>
      </c>
      <c r="G1232" s="446" t="s">
        <v>679</v>
      </c>
      <c r="H1232" s="447" t="s">
        <v>541</v>
      </c>
      <c r="I1232" s="447" t="s">
        <v>541</v>
      </c>
      <c r="J1232" s="447" t="s">
        <v>541</v>
      </c>
      <c r="K1232" s="259" t="s">
        <v>651</v>
      </c>
    </row>
    <row r="1233" spans="1:11" ht="21.95" customHeight="1" x14ac:dyDescent="0.2">
      <c r="A1233" s="258" t="s">
        <v>678</v>
      </c>
      <c r="B1233" s="437" t="s">
        <v>677</v>
      </c>
      <c r="C1233" s="448"/>
      <c r="D1233" s="437"/>
      <c r="E1233" s="437"/>
      <c r="F1233" s="257" t="s">
        <v>643</v>
      </c>
      <c r="G1233" s="257"/>
      <c r="H1233" s="257"/>
      <c r="I1233" s="257"/>
      <c r="J1233" s="257" t="s">
        <v>676</v>
      </c>
      <c r="K1233" s="257" t="s">
        <v>676</v>
      </c>
    </row>
    <row r="1234" spans="1:11" ht="21.95" customHeight="1" x14ac:dyDescent="0.2">
      <c r="A1234" s="258" t="s">
        <v>670</v>
      </c>
      <c r="B1234" s="437" t="s">
        <v>669</v>
      </c>
      <c r="C1234" s="448"/>
      <c r="D1234" s="437"/>
      <c r="E1234" s="437"/>
      <c r="F1234" s="257" t="s">
        <v>1099</v>
      </c>
      <c r="G1234" s="257"/>
      <c r="H1234" s="257"/>
      <c r="I1234" s="257"/>
      <c r="J1234" s="257" t="s">
        <v>667</v>
      </c>
      <c r="K1234" s="257" t="s">
        <v>1098</v>
      </c>
    </row>
    <row r="1235" spans="1:11" ht="20.100000000000001" customHeight="1" x14ac:dyDescent="0.2">
      <c r="A1235" s="439"/>
      <c r="B1235" s="439"/>
      <c r="C1235" s="439"/>
      <c r="D1235" s="439"/>
      <c r="E1235" s="439"/>
      <c r="F1235" s="439"/>
      <c r="G1235" s="439"/>
      <c r="H1235" s="439" t="s">
        <v>665</v>
      </c>
      <c r="I1235" s="439"/>
      <c r="J1235" s="439"/>
      <c r="K1235" s="252" t="s">
        <v>1097</v>
      </c>
    </row>
    <row r="1236" spans="1:11" ht="20.100000000000001" customHeight="1" x14ac:dyDescent="0.2">
      <c r="A1236" s="439"/>
      <c r="B1236" s="439"/>
      <c r="C1236" s="439"/>
      <c r="D1236" s="439"/>
      <c r="E1236" s="439"/>
      <c r="F1236" s="439"/>
      <c r="G1236" s="439"/>
      <c r="H1236" s="439" t="s">
        <v>663</v>
      </c>
      <c r="I1236" s="439"/>
      <c r="J1236" s="439"/>
      <c r="K1236" s="252" t="s">
        <v>1096</v>
      </c>
    </row>
    <row r="1237" spans="1:11" ht="20.100000000000001" customHeight="1" x14ac:dyDescent="0.2">
      <c r="A1237" s="439"/>
      <c r="B1237" s="439"/>
      <c r="C1237" s="439"/>
      <c r="D1237" s="439"/>
      <c r="E1237" s="439"/>
      <c r="F1237" s="439"/>
      <c r="G1237" s="439"/>
      <c r="H1237" s="439" t="s">
        <v>661</v>
      </c>
      <c r="I1237" s="439"/>
      <c r="J1237" s="439"/>
      <c r="K1237" s="252" t="s">
        <v>1095</v>
      </c>
    </row>
    <row r="1238" spans="1:11" ht="20.100000000000001" customHeight="1" x14ac:dyDescent="0.2">
      <c r="A1238" s="439"/>
      <c r="B1238" s="439"/>
      <c r="C1238" s="439"/>
      <c r="D1238" s="439"/>
      <c r="E1238" s="439"/>
      <c r="F1238" s="439"/>
      <c r="G1238" s="439"/>
      <c r="H1238" s="439" t="s">
        <v>659</v>
      </c>
      <c r="I1238" s="439"/>
      <c r="J1238" s="439"/>
      <c r="K1238" s="252"/>
    </row>
    <row r="1239" spans="1:11" ht="20.100000000000001" customHeight="1" x14ac:dyDescent="0.2">
      <c r="A1239" s="439"/>
      <c r="B1239" s="439"/>
      <c r="C1239" s="439"/>
      <c r="D1239" s="439"/>
      <c r="E1239" s="439"/>
      <c r="F1239" s="439"/>
      <c r="G1239" s="439"/>
      <c r="H1239" s="439" t="s">
        <v>658</v>
      </c>
      <c r="I1239" s="439"/>
      <c r="J1239" s="439"/>
      <c r="K1239" s="252">
        <v>1</v>
      </c>
    </row>
    <row r="1240" spans="1:11" ht="20.100000000000001" customHeight="1" x14ac:dyDescent="0.2">
      <c r="A1240" s="439"/>
      <c r="B1240" s="439"/>
      <c r="C1240" s="439"/>
      <c r="D1240" s="439"/>
      <c r="E1240" s="439"/>
      <c r="F1240" s="439"/>
      <c r="G1240" s="439"/>
      <c r="H1240" s="439" t="s">
        <v>657</v>
      </c>
      <c r="I1240" s="439"/>
      <c r="J1240" s="439"/>
      <c r="K1240" s="252" t="s">
        <v>1095</v>
      </c>
    </row>
    <row r="1241" spans="1:11" ht="30" customHeight="1" x14ac:dyDescent="0.2">
      <c r="A1241" s="260" t="s">
        <v>655</v>
      </c>
      <c r="B1241" s="434" t="s">
        <v>654</v>
      </c>
      <c r="C1241" s="434" t="s">
        <v>541</v>
      </c>
      <c r="D1241" s="434" t="s">
        <v>541</v>
      </c>
      <c r="E1241" s="434" t="s">
        <v>541</v>
      </c>
      <c r="F1241" s="259" t="s">
        <v>653</v>
      </c>
      <c r="G1241" s="259" t="s">
        <v>652</v>
      </c>
      <c r="H1241" s="446" t="s">
        <v>499</v>
      </c>
      <c r="I1241" s="447" t="s">
        <v>541</v>
      </c>
      <c r="J1241" s="447" t="s">
        <v>541</v>
      </c>
      <c r="K1241" s="259" t="s">
        <v>651</v>
      </c>
    </row>
    <row r="1242" spans="1:11" ht="21.95" customHeight="1" x14ac:dyDescent="0.2">
      <c r="A1242" s="258" t="s">
        <v>1094</v>
      </c>
      <c r="B1242" s="437" t="s">
        <v>1093</v>
      </c>
      <c r="C1242" s="448"/>
      <c r="D1242" s="437"/>
      <c r="E1242" s="437"/>
      <c r="F1242" s="257" t="s">
        <v>1092</v>
      </c>
      <c r="G1242" s="257" t="s">
        <v>642</v>
      </c>
      <c r="H1242" s="448" t="s">
        <v>1091</v>
      </c>
      <c r="I1242" s="448"/>
      <c r="J1242" s="448"/>
      <c r="K1242" s="257" t="s">
        <v>1091</v>
      </c>
    </row>
    <row r="1243" spans="1:11" ht="20.100000000000001" customHeight="1" x14ac:dyDescent="0.2">
      <c r="A1243" s="439"/>
      <c r="B1243" s="439"/>
      <c r="C1243" s="439"/>
      <c r="D1243" s="439"/>
      <c r="E1243" s="439"/>
      <c r="F1243" s="439"/>
      <c r="G1243" s="439"/>
      <c r="H1243" s="439" t="s">
        <v>640</v>
      </c>
      <c r="I1243" s="439"/>
      <c r="J1243" s="439"/>
      <c r="K1243" s="252" t="s">
        <v>1090</v>
      </c>
    </row>
    <row r="1244" spans="1:11" ht="30" customHeight="1" x14ac:dyDescent="0.2">
      <c r="A1244" s="260" t="s">
        <v>503</v>
      </c>
      <c r="B1244" s="434" t="s">
        <v>881</v>
      </c>
      <c r="C1244" s="434" t="s">
        <v>541</v>
      </c>
      <c r="D1244" s="434" t="s">
        <v>541</v>
      </c>
      <c r="E1244" s="434" t="s">
        <v>541</v>
      </c>
      <c r="F1244" s="259" t="s">
        <v>653</v>
      </c>
      <c r="G1244" s="259" t="s">
        <v>652</v>
      </c>
      <c r="H1244" s="446" t="s">
        <v>499</v>
      </c>
      <c r="I1244" s="447" t="s">
        <v>541</v>
      </c>
      <c r="J1244" s="447" t="s">
        <v>541</v>
      </c>
      <c r="K1244" s="259" t="s">
        <v>651</v>
      </c>
    </row>
    <row r="1245" spans="1:11" ht="21.95" customHeight="1" x14ac:dyDescent="0.2">
      <c r="A1245" s="272" t="s">
        <v>1089</v>
      </c>
      <c r="B1245" s="436" t="s">
        <v>1088</v>
      </c>
      <c r="C1245" s="449"/>
      <c r="D1245" s="436"/>
      <c r="E1245" s="436"/>
      <c r="F1245" s="270" t="s">
        <v>1087</v>
      </c>
      <c r="G1245" s="270" t="s">
        <v>78</v>
      </c>
      <c r="H1245" s="449" t="s">
        <v>691</v>
      </c>
      <c r="I1245" s="449"/>
      <c r="J1245" s="449"/>
      <c r="K1245" s="270" t="s">
        <v>691</v>
      </c>
    </row>
    <row r="1246" spans="1:11" ht="20.100000000000001" customHeight="1" x14ac:dyDescent="0.2">
      <c r="A1246" s="439"/>
      <c r="B1246" s="439"/>
      <c r="C1246" s="439"/>
      <c r="D1246" s="439"/>
      <c r="E1246" s="439"/>
      <c r="F1246" s="439"/>
      <c r="G1246" s="439"/>
      <c r="H1246" s="439" t="s">
        <v>640</v>
      </c>
      <c r="I1246" s="439"/>
      <c r="J1246" s="439"/>
      <c r="K1246" s="252" t="s">
        <v>691</v>
      </c>
    </row>
    <row r="1247" spans="1:11" x14ac:dyDescent="0.2">
      <c r="A1247" s="256"/>
      <c r="B1247" s="256"/>
      <c r="C1247" s="256"/>
      <c r="D1247" s="256"/>
      <c r="E1247" s="256"/>
      <c r="F1247" s="256" t="s">
        <v>638</v>
      </c>
      <c r="G1247" s="256" t="s">
        <v>1086</v>
      </c>
      <c r="H1247" s="256" t="s">
        <v>636</v>
      </c>
      <c r="I1247" s="256" t="s">
        <v>1085</v>
      </c>
      <c r="J1247" s="256" t="s">
        <v>634</v>
      </c>
      <c r="K1247" s="256" t="s">
        <v>1084</v>
      </c>
    </row>
    <row r="1248" spans="1:11" x14ac:dyDescent="0.2">
      <c r="A1248" s="256"/>
      <c r="B1248" s="256"/>
      <c r="C1248" s="256"/>
      <c r="D1248" s="256"/>
      <c r="E1248" s="256"/>
      <c r="F1248" s="256" t="s">
        <v>632</v>
      </c>
      <c r="G1248" s="256" t="s">
        <v>1083</v>
      </c>
      <c r="H1248" s="438" t="s">
        <v>630</v>
      </c>
      <c r="I1248" s="438"/>
      <c r="J1248" s="438" t="s">
        <v>1082</v>
      </c>
      <c r="K1248" s="438"/>
    </row>
    <row r="1249" spans="1:11" ht="30" customHeight="1" thickBot="1" x14ac:dyDescent="0.25">
      <c r="A1249" s="256"/>
      <c r="B1249" s="256"/>
      <c r="C1249" s="256"/>
      <c r="D1249" s="256"/>
      <c r="E1249" s="256"/>
      <c r="F1249" s="256" t="s">
        <v>628</v>
      </c>
      <c r="G1249" s="256" t="s">
        <v>1727</v>
      </c>
      <c r="H1249" s="439" t="s">
        <v>626</v>
      </c>
      <c r="I1249" s="439"/>
      <c r="J1249" s="439" t="s">
        <v>1726</v>
      </c>
      <c r="K1249" s="439"/>
    </row>
    <row r="1250" spans="1:11" ht="0.95" customHeight="1" thickTop="1" x14ac:dyDescent="0.2">
      <c r="A1250" s="255"/>
      <c r="B1250" s="255"/>
      <c r="C1250" s="255"/>
      <c r="D1250" s="255"/>
      <c r="E1250" s="255"/>
      <c r="F1250" s="255"/>
      <c r="G1250" s="255"/>
      <c r="H1250" s="255"/>
      <c r="I1250" s="255"/>
      <c r="J1250" s="255"/>
      <c r="K1250" s="255"/>
    </row>
    <row r="1251" spans="1:11" ht="18" customHeight="1" x14ac:dyDescent="0.2">
      <c r="A1251" s="260"/>
      <c r="B1251" s="260" t="s">
        <v>719</v>
      </c>
      <c r="C1251" s="259" t="s">
        <v>718</v>
      </c>
      <c r="D1251" s="260" t="s">
        <v>717</v>
      </c>
      <c r="E1251" s="260" t="s">
        <v>716</v>
      </c>
      <c r="F1251" s="434" t="s">
        <v>715</v>
      </c>
      <c r="G1251" s="434"/>
      <c r="H1251" s="264" t="s">
        <v>714</v>
      </c>
      <c r="I1251" s="259" t="s">
        <v>713</v>
      </c>
      <c r="J1251" s="259" t="s">
        <v>712</v>
      </c>
      <c r="K1251" s="259" t="s">
        <v>515</v>
      </c>
    </row>
    <row r="1252" spans="1:11" ht="21.95" customHeight="1" x14ac:dyDescent="0.2">
      <c r="A1252" s="263" t="s">
        <v>711</v>
      </c>
      <c r="B1252" s="263" t="s">
        <v>1725</v>
      </c>
      <c r="C1252" s="261" t="s">
        <v>869</v>
      </c>
      <c r="D1252" s="263" t="s">
        <v>76</v>
      </c>
      <c r="E1252" s="263" t="s">
        <v>1627</v>
      </c>
      <c r="F1252" s="435" t="s">
        <v>867</v>
      </c>
      <c r="G1252" s="435"/>
      <c r="H1252" s="262" t="s">
        <v>91</v>
      </c>
      <c r="I1252" s="261">
        <v>1</v>
      </c>
      <c r="J1252" s="261" t="s">
        <v>866</v>
      </c>
      <c r="K1252" s="261" t="s">
        <v>866</v>
      </c>
    </row>
    <row r="1253" spans="1:11" ht="21.95" customHeight="1" x14ac:dyDescent="0.2">
      <c r="A1253" s="434" t="s">
        <v>706</v>
      </c>
      <c r="B1253" s="434" t="s">
        <v>705</v>
      </c>
      <c r="C1253" s="434" t="s">
        <v>541</v>
      </c>
      <c r="D1253" s="434" t="s">
        <v>541</v>
      </c>
      <c r="E1253" s="434" t="s">
        <v>541</v>
      </c>
      <c r="F1253" s="446" t="s">
        <v>653</v>
      </c>
      <c r="G1253" s="447" t="s">
        <v>704</v>
      </c>
      <c r="H1253" s="447" t="s">
        <v>541</v>
      </c>
      <c r="I1253" s="447" t="s">
        <v>703</v>
      </c>
      <c r="J1253" s="447" t="s">
        <v>541</v>
      </c>
      <c r="K1253" s="446" t="s">
        <v>651</v>
      </c>
    </row>
    <row r="1254" spans="1:11" ht="21.95" customHeight="1" x14ac:dyDescent="0.2">
      <c r="A1254" s="434" t="s">
        <v>541</v>
      </c>
      <c r="B1254" s="434" t="s">
        <v>541</v>
      </c>
      <c r="C1254" s="446" t="s">
        <v>541</v>
      </c>
      <c r="D1254" s="446" t="s">
        <v>541</v>
      </c>
      <c r="E1254" s="446" t="s">
        <v>541</v>
      </c>
      <c r="F1254" s="446" t="s">
        <v>541</v>
      </c>
      <c r="G1254" s="259" t="s">
        <v>702</v>
      </c>
      <c r="H1254" s="259" t="s">
        <v>701</v>
      </c>
      <c r="I1254" s="259" t="s">
        <v>702</v>
      </c>
      <c r="J1254" s="259" t="s">
        <v>701</v>
      </c>
      <c r="K1254" s="446" t="s">
        <v>541</v>
      </c>
    </row>
    <row r="1255" spans="1:11" ht="21.95" customHeight="1" x14ac:dyDescent="0.2">
      <c r="A1255" s="258" t="s">
        <v>865</v>
      </c>
      <c r="B1255" s="437" t="s">
        <v>864</v>
      </c>
      <c r="C1255" s="448"/>
      <c r="D1255" s="437"/>
      <c r="E1255" s="437"/>
      <c r="F1255" s="257" t="s">
        <v>643</v>
      </c>
      <c r="G1255" s="257" t="s">
        <v>687</v>
      </c>
      <c r="H1255" s="257" t="s">
        <v>686</v>
      </c>
      <c r="I1255" s="257" t="s">
        <v>863</v>
      </c>
      <c r="J1255" s="257" t="s">
        <v>698</v>
      </c>
      <c r="K1255" s="257" t="s">
        <v>863</v>
      </c>
    </row>
    <row r="1256" spans="1:11" ht="20.100000000000001" customHeight="1" x14ac:dyDescent="0.2">
      <c r="A1256" s="439"/>
      <c r="B1256" s="439"/>
      <c r="C1256" s="439"/>
      <c r="D1256" s="439"/>
      <c r="E1256" s="439"/>
      <c r="F1256" s="439"/>
      <c r="G1256" s="439"/>
      <c r="H1256" s="439" t="s">
        <v>683</v>
      </c>
      <c r="I1256" s="439"/>
      <c r="J1256" s="439"/>
      <c r="K1256" s="252" t="s">
        <v>863</v>
      </c>
    </row>
    <row r="1257" spans="1:11" ht="20.100000000000001" customHeight="1" x14ac:dyDescent="0.2">
      <c r="A1257" s="439"/>
      <c r="B1257" s="439"/>
      <c r="C1257" s="439"/>
      <c r="D1257" s="439"/>
      <c r="E1257" s="439"/>
      <c r="F1257" s="439"/>
      <c r="G1257" s="439"/>
      <c r="H1257" s="439" t="s">
        <v>661</v>
      </c>
      <c r="I1257" s="439"/>
      <c r="J1257" s="439"/>
      <c r="K1257" s="252" t="s">
        <v>863</v>
      </c>
    </row>
    <row r="1258" spans="1:11" ht="20.100000000000001" customHeight="1" x14ac:dyDescent="0.2">
      <c r="A1258" s="439"/>
      <c r="B1258" s="439"/>
      <c r="C1258" s="439"/>
      <c r="D1258" s="439"/>
      <c r="E1258" s="439"/>
      <c r="F1258" s="439"/>
      <c r="G1258" s="439"/>
      <c r="H1258" s="439" t="s">
        <v>659</v>
      </c>
      <c r="I1258" s="439"/>
      <c r="J1258" s="439"/>
      <c r="K1258" s="252"/>
    </row>
    <row r="1259" spans="1:11" ht="20.100000000000001" customHeight="1" x14ac:dyDescent="0.2">
      <c r="A1259" s="439"/>
      <c r="B1259" s="439"/>
      <c r="C1259" s="439"/>
      <c r="D1259" s="439"/>
      <c r="E1259" s="439"/>
      <c r="F1259" s="439"/>
      <c r="G1259" s="439"/>
      <c r="H1259" s="439" t="s">
        <v>658</v>
      </c>
      <c r="I1259" s="439"/>
      <c r="J1259" s="439"/>
      <c r="K1259" s="252">
        <v>374</v>
      </c>
    </row>
    <row r="1260" spans="1:11" ht="20.100000000000001" customHeight="1" x14ac:dyDescent="0.2">
      <c r="A1260" s="439"/>
      <c r="B1260" s="439"/>
      <c r="C1260" s="439"/>
      <c r="D1260" s="439"/>
      <c r="E1260" s="439"/>
      <c r="F1260" s="439"/>
      <c r="G1260" s="439"/>
      <c r="H1260" s="439" t="s">
        <v>657</v>
      </c>
      <c r="I1260" s="439"/>
      <c r="J1260" s="439"/>
      <c r="K1260" s="252" t="s">
        <v>862</v>
      </c>
    </row>
    <row r="1261" spans="1:11" x14ac:dyDescent="0.2">
      <c r="A1261" s="256"/>
      <c r="B1261" s="256"/>
      <c r="C1261" s="256"/>
      <c r="D1261" s="256"/>
      <c r="E1261" s="256"/>
      <c r="F1261" s="256" t="s">
        <v>638</v>
      </c>
      <c r="G1261" s="256" t="s">
        <v>686</v>
      </c>
      <c r="H1261" s="256" t="s">
        <v>636</v>
      </c>
      <c r="I1261" s="256" t="s">
        <v>686</v>
      </c>
      <c r="J1261" s="256" t="s">
        <v>634</v>
      </c>
      <c r="K1261" s="256" t="s">
        <v>686</v>
      </c>
    </row>
    <row r="1262" spans="1:11" x14ac:dyDescent="0.2">
      <c r="A1262" s="256"/>
      <c r="B1262" s="256"/>
      <c r="C1262" s="256"/>
      <c r="D1262" s="256"/>
      <c r="E1262" s="256"/>
      <c r="F1262" s="256" t="s">
        <v>632</v>
      </c>
      <c r="G1262" s="256" t="s">
        <v>861</v>
      </c>
      <c r="H1262" s="438" t="s">
        <v>630</v>
      </c>
      <c r="I1262" s="438"/>
      <c r="J1262" s="438" t="s">
        <v>860</v>
      </c>
      <c r="K1262" s="438"/>
    </row>
    <row r="1263" spans="1:11" ht="30" customHeight="1" thickBot="1" x14ac:dyDescent="0.25">
      <c r="A1263" s="256"/>
      <c r="B1263" s="256"/>
      <c r="C1263" s="256"/>
      <c r="D1263" s="256"/>
      <c r="E1263" s="256"/>
      <c r="F1263" s="256" t="s">
        <v>628</v>
      </c>
      <c r="G1263" s="256" t="s">
        <v>1724</v>
      </c>
      <c r="H1263" s="439" t="s">
        <v>626</v>
      </c>
      <c r="I1263" s="439"/>
      <c r="J1263" s="439" t="s">
        <v>1723</v>
      </c>
      <c r="K1263" s="439"/>
    </row>
    <row r="1264" spans="1:11" ht="0.95" customHeight="1" thickTop="1" x14ac:dyDescent="0.2">
      <c r="A1264" s="255"/>
      <c r="B1264" s="255"/>
      <c r="C1264" s="255"/>
      <c r="D1264" s="255"/>
      <c r="E1264" s="255"/>
      <c r="F1264" s="255"/>
      <c r="G1264" s="255"/>
      <c r="H1264" s="255"/>
      <c r="I1264" s="255"/>
      <c r="J1264" s="255"/>
      <c r="K1264" s="255"/>
    </row>
    <row r="1265" spans="1:11" ht="18" customHeight="1" x14ac:dyDescent="0.2">
      <c r="A1265" s="260"/>
      <c r="B1265" s="260" t="s">
        <v>719</v>
      </c>
      <c r="C1265" s="259" t="s">
        <v>718</v>
      </c>
      <c r="D1265" s="260" t="s">
        <v>717</v>
      </c>
      <c r="E1265" s="260" t="s">
        <v>716</v>
      </c>
      <c r="F1265" s="434" t="s">
        <v>715</v>
      </c>
      <c r="G1265" s="434"/>
      <c r="H1265" s="264" t="s">
        <v>714</v>
      </c>
      <c r="I1265" s="259" t="s">
        <v>713</v>
      </c>
      <c r="J1265" s="259" t="s">
        <v>712</v>
      </c>
      <c r="K1265" s="259" t="s">
        <v>515</v>
      </c>
    </row>
    <row r="1266" spans="1:11" ht="21.95" customHeight="1" x14ac:dyDescent="0.2">
      <c r="A1266" s="263" t="s">
        <v>711</v>
      </c>
      <c r="B1266" s="263" t="s">
        <v>1722</v>
      </c>
      <c r="C1266" s="261" t="s">
        <v>1075</v>
      </c>
      <c r="D1266" s="263" t="s">
        <v>76</v>
      </c>
      <c r="E1266" s="263" t="s">
        <v>98</v>
      </c>
      <c r="F1266" s="435" t="s">
        <v>956</v>
      </c>
      <c r="G1266" s="435"/>
      <c r="H1266" s="262" t="s">
        <v>78</v>
      </c>
      <c r="I1266" s="261">
        <v>1</v>
      </c>
      <c r="J1266" s="261" t="s">
        <v>1074</v>
      </c>
      <c r="K1266" s="261" t="s">
        <v>1074</v>
      </c>
    </row>
    <row r="1267" spans="1:11" ht="21.95" customHeight="1" x14ac:dyDescent="0.2">
      <c r="A1267" s="434" t="s">
        <v>706</v>
      </c>
      <c r="B1267" s="434" t="s">
        <v>705</v>
      </c>
      <c r="C1267" s="434" t="s">
        <v>541</v>
      </c>
      <c r="D1267" s="434" t="s">
        <v>541</v>
      </c>
      <c r="E1267" s="434" t="s">
        <v>541</v>
      </c>
      <c r="F1267" s="446" t="s">
        <v>653</v>
      </c>
      <c r="G1267" s="447" t="s">
        <v>704</v>
      </c>
      <c r="H1267" s="447" t="s">
        <v>541</v>
      </c>
      <c r="I1267" s="447" t="s">
        <v>703</v>
      </c>
      <c r="J1267" s="447" t="s">
        <v>541</v>
      </c>
      <c r="K1267" s="446" t="s">
        <v>651</v>
      </c>
    </row>
    <row r="1268" spans="1:11" ht="21.95" customHeight="1" x14ac:dyDescent="0.2">
      <c r="A1268" s="434" t="s">
        <v>541</v>
      </c>
      <c r="B1268" s="434" t="s">
        <v>541</v>
      </c>
      <c r="C1268" s="446" t="s">
        <v>541</v>
      </c>
      <c r="D1268" s="446" t="s">
        <v>541</v>
      </c>
      <c r="E1268" s="446" t="s">
        <v>541</v>
      </c>
      <c r="F1268" s="446" t="s">
        <v>541</v>
      </c>
      <c r="G1268" s="259" t="s">
        <v>702</v>
      </c>
      <c r="H1268" s="259" t="s">
        <v>701</v>
      </c>
      <c r="I1268" s="259" t="s">
        <v>702</v>
      </c>
      <c r="J1268" s="259" t="s">
        <v>701</v>
      </c>
      <c r="K1268" s="446" t="s">
        <v>541</v>
      </c>
    </row>
    <row r="1269" spans="1:11" ht="21.95" customHeight="1" x14ac:dyDescent="0.2">
      <c r="A1269" s="258" t="s">
        <v>865</v>
      </c>
      <c r="B1269" s="437" t="s">
        <v>864</v>
      </c>
      <c r="C1269" s="448"/>
      <c r="D1269" s="437"/>
      <c r="E1269" s="437"/>
      <c r="F1269" s="257" t="s">
        <v>1073</v>
      </c>
      <c r="G1269" s="257" t="s">
        <v>687</v>
      </c>
      <c r="H1269" s="257" t="s">
        <v>686</v>
      </c>
      <c r="I1269" s="257" t="s">
        <v>863</v>
      </c>
      <c r="J1269" s="257" t="s">
        <v>698</v>
      </c>
      <c r="K1269" s="257" t="s">
        <v>1072</v>
      </c>
    </row>
    <row r="1270" spans="1:11" ht="20.100000000000001" customHeight="1" x14ac:dyDescent="0.2">
      <c r="A1270" s="439"/>
      <c r="B1270" s="439"/>
      <c r="C1270" s="439"/>
      <c r="D1270" s="439"/>
      <c r="E1270" s="439"/>
      <c r="F1270" s="439"/>
      <c r="G1270" s="439"/>
      <c r="H1270" s="439" t="s">
        <v>683</v>
      </c>
      <c r="I1270" s="439"/>
      <c r="J1270" s="439"/>
      <c r="K1270" s="252" t="s">
        <v>1072</v>
      </c>
    </row>
    <row r="1271" spans="1:11" ht="30" customHeight="1" x14ac:dyDescent="0.2">
      <c r="A1271" s="260" t="s">
        <v>681</v>
      </c>
      <c r="B1271" s="434" t="s">
        <v>680</v>
      </c>
      <c r="C1271" s="434" t="s">
        <v>541</v>
      </c>
      <c r="D1271" s="434" t="s">
        <v>541</v>
      </c>
      <c r="E1271" s="434" t="s">
        <v>541</v>
      </c>
      <c r="F1271" s="259" t="s">
        <v>653</v>
      </c>
      <c r="G1271" s="446" t="s">
        <v>679</v>
      </c>
      <c r="H1271" s="447" t="s">
        <v>541</v>
      </c>
      <c r="I1271" s="447" t="s">
        <v>541</v>
      </c>
      <c r="J1271" s="447" t="s">
        <v>541</v>
      </c>
      <c r="K1271" s="259" t="s">
        <v>651</v>
      </c>
    </row>
    <row r="1272" spans="1:11" ht="21.95" customHeight="1" x14ac:dyDescent="0.2">
      <c r="A1272" s="258" t="s">
        <v>678</v>
      </c>
      <c r="B1272" s="437" t="s">
        <v>677</v>
      </c>
      <c r="C1272" s="448"/>
      <c r="D1272" s="437"/>
      <c r="E1272" s="437"/>
      <c r="F1272" s="257" t="s">
        <v>1071</v>
      </c>
      <c r="G1272" s="257"/>
      <c r="H1272" s="257"/>
      <c r="I1272" s="257"/>
      <c r="J1272" s="257" t="s">
        <v>676</v>
      </c>
      <c r="K1272" s="257" t="s">
        <v>1070</v>
      </c>
    </row>
    <row r="1273" spans="1:11" ht="21.95" customHeight="1" x14ac:dyDescent="0.2">
      <c r="A1273" s="258" t="s">
        <v>670</v>
      </c>
      <c r="B1273" s="437" t="s">
        <v>669</v>
      </c>
      <c r="C1273" s="448"/>
      <c r="D1273" s="437"/>
      <c r="E1273" s="437"/>
      <c r="F1273" s="257" t="s">
        <v>1069</v>
      </c>
      <c r="G1273" s="257"/>
      <c r="H1273" s="257"/>
      <c r="I1273" s="257"/>
      <c r="J1273" s="257" t="s">
        <v>667</v>
      </c>
      <c r="K1273" s="257" t="s">
        <v>1068</v>
      </c>
    </row>
    <row r="1274" spans="1:11" ht="20.100000000000001" customHeight="1" x14ac:dyDescent="0.2">
      <c r="A1274" s="439"/>
      <c r="B1274" s="439"/>
      <c r="C1274" s="439"/>
      <c r="D1274" s="439"/>
      <c r="E1274" s="439"/>
      <c r="F1274" s="439"/>
      <c r="G1274" s="439"/>
      <c r="H1274" s="439" t="s">
        <v>665</v>
      </c>
      <c r="I1274" s="439"/>
      <c r="J1274" s="439"/>
      <c r="K1274" s="252" t="s">
        <v>1067</v>
      </c>
    </row>
    <row r="1275" spans="1:11" ht="20.100000000000001" customHeight="1" x14ac:dyDescent="0.2">
      <c r="A1275" s="439"/>
      <c r="B1275" s="439"/>
      <c r="C1275" s="439"/>
      <c r="D1275" s="439"/>
      <c r="E1275" s="439"/>
      <c r="F1275" s="439"/>
      <c r="G1275" s="439"/>
      <c r="H1275" s="439" t="s">
        <v>663</v>
      </c>
      <c r="I1275" s="439"/>
      <c r="J1275" s="439"/>
      <c r="K1275" s="252" t="s">
        <v>1066</v>
      </c>
    </row>
    <row r="1276" spans="1:11" ht="20.100000000000001" customHeight="1" x14ac:dyDescent="0.2">
      <c r="A1276" s="439"/>
      <c r="B1276" s="439"/>
      <c r="C1276" s="439"/>
      <c r="D1276" s="439"/>
      <c r="E1276" s="439"/>
      <c r="F1276" s="439"/>
      <c r="G1276" s="439"/>
      <c r="H1276" s="439" t="s">
        <v>661</v>
      </c>
      <c r="I1276" s="439"/>
      <c r="J1276" s="439"/>
      <c r="K1276" s="252" t="s">
        <v>1065</v>
      </c>
    </row>
    <row r="1277" spans="1:11" ht="20.100000000000001" customHeight="1" x14ac:dyDescent="0.2">
      <c r="A1277" s="439"/>
      <c r="B1277" s="439"/>
      <c r="C1277" s="439"/>
      <c r="D1277" s="439"/>
      <c r="E1277" s="439"/>
      <c r="F1277" s="439"/>
      <c r="G1277" s="439"/>
      <c r="H1277" s="439" t="s">
        <v>659</v>
      </c>
      <c r="I1277" s="439"/>
      <c r="J1277" s="439"/>
      <c r="K1277" s="252"/>
    </row>
    <row r="1278" spans="1:11" ht="20.100000000000001" customHeight="1" x14ac:dyDescent="0.2">
      <c r="A1278" s="439"/>
      <c r="B1278" s="439"/>
      <c r="C1278" s="439"/>
      <c r="D1278" s="439"/>
      <c r="E1278" s="439"/>
      <c r="F1278" s="439"/>
      <c r="G1278" s="439"/>
      <c r="H1278" s="439" t="s">
        <v>658</v>
      </c>
      <c r="I1278" s="439"/>
      <c r="J1278" s="439"/>
      <c r="K1278" s="252">
        <v>1</v>
      </c>
    </row>
    <row r="1279" spans="1:11" ht="20.100000000000001" customHeight="1" x14ac:dyDescent="0.2">
      <c r="A1279" s="439"/>
      <c r="B1279" s="439"/>
      <c r="C1279" s="439"/>
      <c r="D1279" s="439"/>
      <c r="E1279" s="439"/>
      <c r="F1279" s="439"/>
      <c r="G1279" s="439"/>
      <c r="H1279" s="439" t="s">
        <v>657</v>
      </c>
      <c r="I1279" s="439"/>
      <c r="J1279" s="439"/>
      <c r="K1279" s="252" t="s">
        <v>1065</v>
      </c>
    </row>
    <row r="1280" spans="1:11" x14ac:dyDescent="0.2">
      <c r="A1280" s="256"/>
      <c r="B1280" s="256"/>
      <c r="C1280" s="256"/>
      <c r="D1280" s="256"/>
      <c r="E1280" s="256"/>
      <c r="F1280" s="256" t="s">
        <v>638</v>
      </c>
      <c r="G1280" s="256" t="s">
        <v>1064</v>
      </c>
      <c r="H1280" s="256" t="s">
        <v>636</v>
      </c>
      <c r="I1280" s="256" t="s">
        <v>1063</v>
      </c>
      <c r="J1280" s="256" t="s">
        <v>634</v>
      </c>
      <c r="K1280" s="256" t="s">
        <v>1062</v>
      </c>
    </row>
    <row r="1281" spans="1:11" x14ac:dyDescent="0.2">
      <c r="A1281" s="256"/>
      <c r="B1281" s="256"/>
      <c r="C1281" s="256"/>
      <c r="D1281" s="256"/>
      <c r="E1281" s="256"/>
      <c r="F1281" s="256" t="s">
        <v>632</v>
      </c>
      <c r="G1281" s="256" t="s">
        <v>1061</v>
      </c>
      <c r="H1281" s="438" t="s">
        <v>630</v>
      </c>
      <c r="I1281" s="438"/>
      <c r="J1281" s="438" t="s">
        <v>1060</v>
      </c>
      <c r="K1281" s="438"/>
    </row>
    <row r="1282" spans="1:11" ht="30" customHeight="1" thickBot="1" x14ac:dyDescent="0.25">
      <c r="A1282" s="256"/>
      <c r="B1282" s="256"/>
      <c r="C1282" s="256"/>
      <c r="D1282" s="256"/>
      <c r="E1282" s="256"/>
      <c r="F1282" s="256" t="s">
        <v>628</v>
      </c>
      <c r="G1282" s="256" t="s">
        <v>1721</v>
      </c>
      <c r="H1282" s="439" t="s">
        <v>626</v>
      </c>
      <c r="I1282" s="439"/>
      <c r="J1282" s="439" t="s">
        <v>1720</v>
      </c>
      <c r="K1282" s="439"/>
    </row>
    <row r="1283" spans="1:11" ht="0.95" customHeight="1" thickTop="1" x14ac:dyDescent="0.2">
      <c r="A1283" s="255"/>
      <c r="B1283" s="255"/>
      <c r="C1283" s="255"/>
      <c r="D1283" s="255"/>
      <c r="E1283" s="255"/>
      <c r="F1283" s="255"/>
      <c r="G1283" s="255"/>
      <c r="H1283" s="255"/>
      <c r="I1283" s="255"/>
      <c r="J1283" s="255"/>
      <c r="K1283" s="255"/>
    </row>
    <row r="1284" spans="1:11" ht="33" customHeight="1" x14ac:dyDescent="0.2">
      <c r="A1284" s="266" t="s">
        <v>737</v>
      </c>
      <c r="B1284" s="266" t="s">
        <v>1719</v>
      </c>
      <c r="C1284" s="265"/>
      <c r="D1284" s="266"/>
      <c r="E1284" s="266" t="s">
        <v>856</v>
      </c>
      <c r="F1284" s="440"/>
      <c r="G1284" s="441"/>
      <c r="H1284" s="265"/>
      <c r="I1284" s="265"/>
      <c r="J1284" s="265"/>
      <c r="K1284" s="265" t="s">
        <v>1718</v>
      </c>
    </row>
    <row r="1285" spans="1:11" ht="18" customHeight="1" x14ac:dyDescent="0.2">
      <c r="A1285" s="260"/>
      <c r="B1285" s="260" t="s">
        <v>719</v>
      </c>
      <c r="C1285" s="259" t="s">
        <v>718</v>
      </c>
      <c r="D1285" s="260" t="s">
        <v>717</v>
      </c>
      <c r="E1285" s="260" t="s">
        <v>716</v>
      </c>
      <c r="F1285" s="434" t="s">
        <v>715</v>
      </c>
      <c r="G1285" s="434"/>
      <c r="H1285" s="264" t="s">
        <v>714</v>
      </c>
      <c r="I1285" s="259" t="s">
        <v>713</v>
      </c>
      <c r="J1285" s="259" t="s">
        <v>712</v>
      </c>
      <c r="K1285" s="259" t="s">
        <v>515</v>
      </c>
    </row>
    <row r="1286" spans="1:11" ht="21.95" customHeight="1" x14ac:dyDescent="0.2">
      <c r="A1286" s="274" t="s">
        <v>846</v>
      </c>
      <c r="B1286" s="274" t="s">
        <v>1717</v>
      </c>
      <c r="C1286" s="273" t="s">
        <v>853</v>
      </c>
      <c r="D1286" s="274" t="s">
        <v>51</v>
      </c>
      <c r="E1286" s="274" t="s">
        <v>852</v>
      </c>
      <c r="F1286" s="450" t="s">
        <v>842</v>
      </c>
      <c r="G1286" s="451"/>
      <c r="H1286" s="273" t="s">
        <v>841</v>
      </c>
      <c r="I1286" s="273" t="s">
        <v>840</v>
      </c>
      <c r="J1286" s="273" t="s">
        <v>851</v>
      </c>
      <c r="K1286" s="273" t="s">
        <v>849</v>
      </c>
    </row>
    <row r="1287" spans="1:11" x14ac:dyDescent="0.2">
      <c r="A1287" s="256"/>
      <c r="B1287" s="256"/>
      <c r="C1287" s="256"/>
      <c r="D1287" s="256"/>
      <c r="E1287" s="256"/>
      <c r="F1287" s="256" t="s">
        <v>638</v>
      </c>
      <c r="G1287" s="256" t="s">
        <v>686</v>
      </c>
      <c r="H1287" s="256" t="s">
        <v>636</v>
      </c>
      <c r="I1287" s="256" t="s">
        <v>686</v>
      </c>
      <c r="J1287" s="256" t="s">
        <v>634</v>
      </c>
      <c r="K1287" s="256" t="s">
        <v>686</v>
      </c>
    </row>
    <row r="1288" spans="1:11" x14ac:dyDescent="0.2">
      <c r="A1288" s="256"/>
      <c r="B1288" s="256"/>
      <c r="C1288" s="256"/>
      <c r="D1288" s="256"/>
      <c r="E1288" s="256"/>
      <c r="F1288" s="256" t="s">
        <v>632</v>
      </c>
      <c r="G1288" s="256" t="s">
        <v>850</v>
      </c>
      <c r="H1288" s="438" t="s">
        <v>630</v>
      </c>
      <c r="I1288" s="438"/>
      <c r="J1288" s="438" t="s">
        <v>849</v>
      </c>
      <c r="K1288" s="438"/>
    </row>
    <row r="1289" spans="1:11" ht="30" customHeight="1" thickBot="1" x14ac:dyDescent="0.25">
      <c r="A1289" s="256"/>
      <c r="B1289" s="256"/>
      <c r="C1289" s="256"/>
      <c r="D1289" s="256"/>
      <c r="E1289" s="256"/>
      <c r="F1289" s="256" t="s">
        <v>628</v>
      </c>
      <c r="G1289" s="256" t="s">
        <v>1716</v>
      </c>
      <c r="H1289" s="439" t="s">
        <v>626</v>
      </c>
      <c r="I1289" s="439"/>
      <c r="J1289" s="439" t="s">
        <v>1715</v>
      </c>
      <c r="K1289" s="439"/>
    </row>
    <row r="1290" spans="1:11" ht="0.95" customHeight="1" thickTop="1" x14ac:dyDescent="0.2">
      <c r="A1290" s="255"/>
      <c r="B1290" s="255"/>
      <c r="C1290" s="255"/>
      <c r="D1290" s="255"/>
      <c r="E1290" s="255"/>
      <c r="F1290" s="255"/>
      <c r="G1290" s="255"/>
      <c r="H1290" s="255"/>
      <c r="I1290" s="255"/>
      <c r="J1290" s="255"/>
      <c r="K1290" s="255"/>
    </row>
    <row r="1291" spans="1:11" ht="18" customHeight="1" x14ac:dyDescent="0.2">
      <c r="A1291" s="260"/>
      <c r="B1291" s="260" t="s">
        <v>719</v>
      </c>
      <c r="C1291" s="259" t="s">
        <v>718</v>
      </c>
      <c r="D1291" s="260" t="s">
        <v>717</v>
      </c>
      <c r="E1291" s="260" t="s">
        <v>716</v>
      </c>
      <c r="F1291" s="434" t="s">
        <v>715</v>
      </c>
      <c r="G1291" s="434"/>
      <c r="H1291" s="264" t="s">
        <v>714</v>
      </c>
      <c r="I1291" s="259" t="s">
        <v>713</v>
      </c>
      <c r="J1291" s="259" t="s">
        <v>712</v>
      </c>
      <c r="K1291" s="259" t="s">
        <v>515</v>
      </c>
    </row>
    <row r="1292" spans="1:11" ht="21.95" customHeight="1" x14ac:dyDescent="0.2">
      <c r="A1292" s="274" t="s">
        <v>846</v>
      </c>
      <c r="B1292" s="274" t="s">
        <v>1714</v>
      </c>
      <c r="C1292" s="273" t="s">
        <v>844</v>
      </c>
      <c r="D1292" s="274" t="s">
        <v>51</v>
      </c>
      <c r="E1292" s="274" t="s">
        <v>843</v>
      </c>
      <c r="F1292" s="450" t="s">
        <v>842</v>
      </c>
      <c r="G1292" s="451"/>
      <c r="H1292" s="273" t="s">
        <v>841</v>
      </c>
      <c r="I1292" s="273" t="s">
        <v>840</v>
      </c>
      <c r="J1292" s="273" t="s">
        <v>839</v>
      </c>
      <c r="K1292" s="273" t="s">
        <v>837</v>
      </c>
    </row>
    <row r="1293" spans="1:11" x14ac:dyDescent="0.2">
      <c r="A1293" s="256"/>
      <c r="B1293" s="256"/>
      <c r="C1293" s="256"/>
      <c r="D1293" s="256"/>
      <c r="E1293" s="256"/>
      <c r="F1293" s="256" t="s">
        <v>638</v>
      </c>
      <c r="G1293" s="256" t="s">
        <v>686</v>
      </c>
      <c r="H1293" s="256" t="s">
        <v>636</v>
      </c>
      <c r="I1293" s="256" t="s">
        <v>686</v>
      </c>
      <c r="J1293" s="256" t="s">
        <v>634</v>
      </c>
      <c r="K1293" s="256" t="s">
        <v>686</v>
      </c>
    </row>
    <row r="1294" spans="1:11" x14ac:dyDescent="0.2">
      <c r="A1294" s="256"/>
      <c r="B1294" s="256"/>
      <c r="C1294" s="256"/>
      <c r="D1294" s="256"/>
      <c r="E1294" s="256"/>
      <c r="F1294" s="256" t="s">
        <v>632</v>
      </c>
      <c r="G1294" s="256" t="s">
        <v>838</v>
      </c>
      <c r="H1294" s="438" t="s">
        <v>630</v>
      </c>
      <c r="I1294" s="438"/>
      <c r="J1294" s="438" t="s">
        <v>837</v>
      </c>
      <c r="K1294" s="438"/>
    </row>
    <row r="1295" spans="1:11" ht="30" customHeight="1" thickBot="1" x14ac:dyDescent="0.25">
      <c r="A1295" s="256"/>
      <c r="B1295" s="256"/>
      <c r="C1295" s="256"/>
      <c r="D1295" s="256"/>
      <c r="E1295" s="256"/>
      <c r="F1295" s="256" t="s">
        <v>628</v>
      </c>
      <c r="G1295" s="256" t="s">
        <v>1713</v>
      </c>
      <c r="H1295" s="439" t="s">
        <v>626</v>
      </c>
      <c r="I1295" s="439"/>
      <c r="J1295" s="439" t="s">
        <v>1712</v>
      </c>
      <c r="K1295" s="439"/>
    </row>
    <row r="1296" spans="1:11" ht="0.95" customHeight="1" thickTop="1" x14ac:dyDescent="0.2">
      <c r="A1296" s="255"/>
      <c r="B1296" s="255"/>
      <c r="C1296" s="255"/>
      <c r="D1296" s="255"/>
      <c r="E1296" s="255"/>
      <c r="F1296" s="255"/>
      <c r="G1296" s="255"/>
      <c r="H1296" s="255"/>
      <c r="I1296" s="255"/>
      <c r="J1296" s="255"/>
      <c r="K1296" s="255"/>
    </row>
    <row r="1297" spans="1:11" ht="21.95" customHeight="1" x14ac:dyDescent="0.2">
      <c r="A1297" s="266" t="s">
        <v>737</v>
      </c>
      <c r="B1297" s="266" t="s">
        <v>1711</v>
      </c>
      <c r="C1297" s="265"/>
      <c r="D1297" s="266"/>
      <c r="E1297" s="266" t="s">
        <v>193</v>
      </c>
      <c r="F1297" s="440"/>
      <c r="G1297" s="441"/>
      <c r="H1297" s="265"/>
      <c r="I1297" s="265"/>
      <c r="J1297" s="265"/>
      <c r="K1297" s="265" t="s">
        <v>1710</v>
      </c>
    </row>
    <row r="1298" spans="1:11" ht="21.95" customHeight="1" x14ac:dyDescent="0.2">
      <c r="A1298" s="266" t="s">
        <v>737</v>
      </c>
      <c r="B1298" s="266" t="s">
        <v>1709</v>
      </c>
      <c r="C1298" s="265"/>
      <c r="D1298" s="266"/>
      <c r="E1298" s="266" t="s">
        <v>195</v>
      </c>
      <c r="F1298" s="440"/>
      <c r="G1298" s="441"/>
      <c r="H1298" s="265"/>
      <c r="I1298" s="265"/>
      <c r="J1298" s="265"/>
      <c r="K1298" s="265" t="s">
        <v>1706</v>
      </c>
    </row>
    <row r="1299" spans="1:11" ht="21.95" customHeight="1" x14ac:dyDescent="0.2">
      <c r="A1299" s="266" t="s">
        <v>737</v>
      </c>
      <c r="B1299" s="266" t="s">
        <v>1708</v>
      </c>
      <c r="C1299" s="265"/>
      <c r="D1299" s="266"/>
      <c r="E1299" s="266" t="s">
        <v>1707</v>
      </c>
      <c r="F1299" s="440"/>
      <c r="G1299" s="441"/>
      <c r="H1299" s="265"/>
      <c r="I1299" s="265"/>
      <c r="J1299" s="265"/>
      <c r="K1299" s="265" t="s">
        <v>1706</v>
      </c>
    </row>
    <row r="1300" spans="1:11" ht="21.95" customHeight="1" x14ac:dyDescent="0.2">
      <c r="A1300" s="266" t="s">
        <v>737</v>
      </c>
      <c r="B1300" s="266" t="s">
        <v>1705</v>
      </c>
      <c r="C1300" s="265"/>
      <c r="D1300" s="266"/>
      <c r="E1300" s="266" t="s">
        <v>1704</v>
      </c>
      <c r="F1300" s="440"/>
      <c r="G1300" s="441"/>
      <c r="H1300" s="265"/>
      <c r="I1300" s="265"/>
      <c r="J1300" s="265"/>
      <c r="K1300" s="265" t="s">
        <v>1703</v>
      </c>
    </row>
    <row r="1301" spans="1:11" ht="18" customHeight="1" x14ac:dyDescent="0.2">
      <c r="A1301" s="260"/>
      <c r="B1301" s="260" t="s">
        <v>719</v>
      </c>
      <c r="C1301" s="259" t="s">
        <v>718</v>
      </c>
      <c r="D1301" s="260" t="s">
        <v>717</v>
      </c>
      <c r="E1301" s="260" t="s">
        <v>716</v>
      </c>
      <c r="F1301" s="434" t="s">
        <v>715</v>
      </c>
      <c r="G1301" s="434"/>
      <c r="H1301" s="264" t="s">
        <v>714</v>
      </c>
      <c r="I1301" s="259" t="s">
        <v>713</v>
      </c>
      <c r="J1301" s="259" t="s">
        <v>712</v>
      </c>
      <c r="K1301" s="259" t="s">
        <v>515</v>
      </c>
    </row>
    <row r="1302" spans="1:11" ht="21.95" customHeight="1" x14ac:dyDescent="0.2">
      <c r="A1302" s="263" t="s">
        <v>711</v>
      </c>
      <c r="B1302" s="263" t="s">
        <v>1702</v>
      </c>
      <c r="C1302" s="261" t="s">
        <v>1153</v>
      </c>
      <c r="D1302" s="263" t="s">
        <v>76</v>
      </c>
      <c r="E1302" s="263" t="s">
        <v>77</v>
      </c>
      <c r="F1302" s="435" t="s">
        <v>988</v>
      </c>
      <c r="G1302" s="435"/>
      <c r="H1302" s="262" t="s">
        <v>78</v>
      </c>
      <c r="I1302" s="261">
        <v>1</v>
      </c>
      <c r="J1302" s="261" t="s">
        <v>1152</v>
      </c>
      <c r="K1302" s="261" t="s">
        <v>1152</v>
      </c>
    </row>
    <row r="1303" spans="1:11" ht="21.95" customHeight="1" x14ac:dyDescent="0.2">
      <c r="A1303" s="434" t="s">
        <v>706</v>
      </c>
      <c r="B1303" s="434" t="s">
        <v>705</v>
      </c>
      <c r="C1303" s="434" t="s">
        <v>541</v>
      </c>
      <c r="D1303" s="434" t="s">
        <v>541</v>
      </c>
      <c r="E1303" s="434" t="s">
        <v>541</v>
      </c>
      <c r="F1303" s="446" t="s">
        <v>653</v>
      </c>
      <c r="G1303" s="447" t="s">
        <v>704</v>
      </c>
      <c r="H1303" s="447" t="s">
        <v>541</v>
      </c>
      <c r="I1303" s="447" t="s">
        <v>703</v>
      </c>
      <c r="J1303" s="447" t="s">
        <v>541</v>
      </c>
      <c r="K1303" s="446" t="s">
        <v>651</v>
      </c>
    </row>
    <row r="1304" spans="1:11" ht="21.95" customHeight="1" x14ac:dyDescent="0.2">
      <c r="A1304" s="434" t="s">
        <v>541</v>
      </c>
      <c r="B1304" s="434" t="s">
        <v>541</v>
      </c>
      <c r="C1304" s="446" t="s">
        <v>541</v>
      </c>
      <c r="D1304" s="446" t="s">
        <v>541</v>
      </c>
      <c r="E1304" s="446" t="s">
        <v>541</v>
      </c>
      <c r="F1304" s="446" t="s">
        <v>541</v>
      </c>
      <c r="G1304" s="259" t="s">
        <v>702</v>
      </c>
      <c r="H1304" s="259" t="s">
        <v>701</v>
      </c>
      <c r="I1304" s="259" t="s">
        <v>702</v>
      </c>
      <c r="J1304" s="259" t="s">
        <v>701</v>
      </c>
      <c r="K1304" s="446" t="s">
        <v>541</v>
      </c>
    </row>
    <row r="1305" spans="1:11" ht="21.95" customHeight="1" x14ac:dyDescent="0.2">
      <c r="A1305" s="258" t="s">
        <v>1151</v>
      </c>
      <c r="B1305" s="437" t="s">
        <v>1150</v>
      </c>
      <c r="C1305" s="448"/>
      <c r="D1305" s="437"/>
      <c r="E1305" s="437"/>
      <c r="F1305" s="257" t="s">
        <v>643</v>
      </c>
      <c r="G1305" s="257" t="s">
        <v>687</v>
      </c>
      <c r="H1305" s="257" t="s">
        <v>686</v>
      </c>
      <c r="I1305" s="257" t="s">
        <v>1149</v>
      </c>
      <c r="J1305" s="257" t="s">
        <v>691</v>
      </c>
      <c r="K1305" s="257" t="s">
        <v>1149</v>
      </c>
    </row>
    <row r="1306" spans="1:11" ht="20.100000000000001" customHeight="1" x14ac:dyDescent="0.2">
      <c r="A1306" s="439"/>
      <c r="B1306" s="439"/>
      <c r="C1306" s="439"/>
      <c r="D1306" s="439"/>
      <c r="E1306" s="439"/>
      <c r="F1306" s="439"/>
      <c r="G1306" s="439"/>
      <c r="H1306" s="439" t="s">
        <v>683</v>
      </c>
      <c r="I1306" s="439"/>
      <c r="J1306" s="439"/>
      <c r="K1306" s="252" t="s">
        <v>1149</v>
      </c>
    </row>
    <row r="1307" spans="1:11" ht="30" customHeight="1" x14ac:dyDescent="0.2">
      <c r="A1307" s="260" t="s">
        <v>681</v>
      </c>
      <c r="B1307" s="434" t="s">
        <v>680</v>
      </c>
      <c r="C1307" s="434" t="s">
        <v>541</v>
      </c>
      <c r="D1307" s="434" t="s">
        <v>541</v>
      </c>
      <c r="E1307" s="434" t="s">
        <v>541</v>
      </c>
      <c r="F1307" s="259" t="s">
        <v>653</v>
      </c>
      <c r="G1307" s="446" t="s">
        <v>679</v>
      </c>
      <c r="H1307" s="447" t="s">
        <v>541</v>
      </c>
      <c r="I1307" s="447" t="s">
        <v>541</v>
      </c>
      <c r="J1307" s="447" t="s">
        <v>541</v>
      </c>
      <c r="K1307" s="259" t="s">
        <v>651</v>
      </c>
    </row>
    <row r="1308" spans="1:11" ht="21.95" customHeight="1" x14ac:dyDescent="0.2">
      <c r="A1308" s="258" t="s">
        <v>678</v>
      </c>
      <c r="B1308" s="437" t="s">
        <v>677</v>
      </c>
      <c r="C1308" s="448"/>
      <c r="D1308" s="437"/>
      <c r="E1308" s="437"/>
      <c r="F1308" s="257" t="s">
        <v>1071</v>
      </c>
      <c r="G1308" s="257"/>
      <c r="H1308" s="257"/>
      <c r="I1308" s="257"/>
      <c r="J1308" s="257" t="s">
        <v>676</v>
      </c>
      <c r="K1308" s="257" t="s">
        <v>1070</v>
      </c>
    </row>
    <row r="1309" spans="1:11" ht="21.95" customHeight="1" x14ac:dyDescent="0.2">
      <c r="A1309" s="258" t="s">
        <v>670</v>
      </c>
      <c r="B1309" s="437" t="s">
        <v>669</v>
      </c>
      <c r="C1309" s="448"/>
      <c r="D1309" s="437"/>
      <c r="E1309" s="437"/>
      <c r="F1309" s="257" t="s">
        <v>1148</v>
      </c>
      <c r="G1309" s="257"/>
      <c r="H1309" s="257"/>
      <c r="I1309" s="257"/>
      <c r="J1309" s="257" t="s">
        <v>667</v>
      </c>
      <c r="K1309" s="257" t="s">
        <v>1147</v>
      </c>
    </row>
    <row r="1310" spans="1:11" ht="20.100000000000001" customHeight="1" x14ac:dyDescent="0.2">
      <c r="A1310" s="439"/>
      <c r="B1310" s="439"/>
      <c r="C1310" s="439"/>
      <c r="D1310" s="439"/>
      <c r="E1310" s="439"/>
      <c r="F1310" s="439"/>
      <c r="G1310" s="439"/>
      <c r="H1310" s="439" t="s">
        <v>665</v>
      </c>
      <c r="I1310" s="439"/>
      <c r="J1310" s="439"/>
      <c r="K1310" s="252" t="s">
        <v>1146</v>
      </c>
    </row>
    <row r="1311" spans="1:11" ht="20.100000000000001" customHeight="1" x14ac:dyDescent="0.2">
      <c r="A1311" s="439"/>
      <c r="B1311" s="439"/>
      <c r="C1311" s="439"/>
      <c r="D1311" s="439"/>
      <c r="E1311" s="439"/>
      <c r="F1311" s="439"/>
      <c r="G1311" s="439"/>
      <c r="H1311" s="439" t="s">
        <v>663</v>
      </c>
      <c r="I1311" s="439"/>
      <c r="J1311" s="439"/>
      <c r="K1311" s="252" t="s">
        <v>1145</v>
      </c>
    </row>
    <row r="1312" spans="1:11" ht="20.100000000000001" customHeight="1" x14ac:dyDescent="0.2">
      <c r="A1312" s="439"/>
      <c r="B1312" s="439"/>
      <c r="C1312" s="439"/>
      <c r="D1312" s="439"/>
      <c r="E1312" s="439"/>
      <c r="F1312" s="439"/>
      <c r="G1312" s="439"/>
      <c r="H1312" s="439" t="s">
        <v>661</v>
      </c>
      <c r="I1312" s="439"/>
      <c r="J1312" s="439"/>
      <c r="K1312" s="252" t="s">
        <v>1144</v>
      </c>
    </row>
    <row r="1313" spans="1:11" ht="20.100000000000001" customHeight="1" x14ac:dyDescent="0.2">
      <c r="A1313" s="439"/>
      <c r="B1313" s="439"/>
      <c r="C1313" s="439"/>
      <c r="D1313" s="439"/>
      <c r="E1313" s="439"/>
      <c r="F1313" s="439"/>
      <c r="G1313" s="439"/>
      <c r="H1313" s="439" t="s">
        <v>659</v>
      </c>
      <c r="I1313" s="439"/>
      <c r="J1313" s="439"/>
      <c r="K1313" s="252"/>
    </row>
    <row r="1314" spans="1:11" ht="20.100000000000001" customHeight="1" x14ac:dyDescent="0.2">
      <c r="A1314" s="439"/>
      <c r="B1314" s="439"/>
      <c r="C1314" s="439"/>
      <c r="D1314" s="439"/>
      <c r="E1314" s="439"/>
      <c r="F1314" s="439"/>
      <c r="G1314" s="439"/>
      <c r="H1314" s="439" t="s">
        <v>658</v>
      </c>
      <c r="I1314" s="439"/>
      <c r="J1314" s="439"/>
      <c r="K1314" s="252">
        <v>3</v>
      </c>
    </row>
    <row r="1315" spans="1:11" ht="20.100000000000001" customHeight="1" x14ac:dyDescent="0.2">
      <c r="A1315" s="439"/>
      <c r="B1315" s="439"/>
      <c r="C1315" s="439"/>
      <c r="D1315" s="439"/>
      <c r="E1315" s="439"/>
      <c r="F1315" s="439"/>
      <c r="G1315" s="439"/>
      <c r="H1315" s="439" t="s">
        <v>657</v>
      </c>
      <c r="I1315" s="439"/>
      <c r="J1315" s="439"/>
      <c r="K1315" s="252" t="s">
        <v>1143</v>
      </c>
    </row>
    <row r="1316" spans="1:11" x14ac:dyDescent="0.2">
      <c r="A1316" s="256"/>
      <c r="B1316" s="256"/>
      <c r="C1316" s="256"/>
      <c r="D1316" s="256"/>
      <c r="E1316" s="256"/>
      <c r="F1316" s="256" t="s">
        <v>638</v>
      </c>
      <c r="G1316" s="256" t="s">
        <v>1142</v>
      </c>
      <c r="H1316" s="256" t="s">
        <v>636</v>
      </c>
      <c r="I1316" s="256" t="s">
        <v>1141</v>
      </c>
      <c r="J1316" s="256" t="s">
        <v>634</v>
      </c>
      <c r="K1316" s="256" t="s">
        <v>1140</v>
      </c>
    </row>
    <row r="1317" spans="1:11" x14ac:dyDescent="0.2">
      <c r="A1317" s="256"/>
      <c r="B1317" s="256"/>
      <c r="C1317" s="256"/>
      <c r="D1317" s="256"/>
      <c r="E1317" s="256"/>
      <c r="F1317" s="256" t="s">
        <v>632</v>
      </c>
      <c r="G1317" s="256" t="s">
        <v>1139</v>
      </c>
      <c r="H1317" s="438" t="s">
        <v>630</v>
      </c>
      <c r="I1317" s="438"/>
      <c r="J1317" s="438" t="s">
        <v>1138</v>
      </c>
      <c r="K1317" s="438"/>
    </row>
    <row r="1318" spans="1:11" ht="30" customHeight="1" thickBot="1" x14ac:dyDescent="0.25">
      <c r="A1318" s="256"/>
      <c r="B1318" s="256"/>
      <c r="C1318" s="256"/>
      <c r="D1318" s="256"/>
      <c r="E1318" s="256"/>
      <c r="F1318" s="256" t="s">
        <v>628</v>
      </c>
      <c r="G1318" s="256" t="s">
        <v>1687</v>
      </c>
      <c r="H1318" s="439" t="s">
        <v>626</v>
      </c>
      <c r="I1318" s="439"/>
      <c r="J1318" s="439" t="s">
        <v>1701</v>
      </c>
      <c r="K1318" s="439"/>
    </row>
    <row r="1319" spans="1:11" ht="0.95" customHeight="1" thickTop="1" x14ac:dyDescent="0.2">
      <c r="A1319" s="255"/>
      <c r="B1319" s="255"/>
      <c r="C1319" s="255"/>
      <c r="D1319" s="255"/>
      <c r="E1319" s="255"/>
      <c r="F1319" s="255"/>
      <c r="G1319" s="255"/>
      <c r="H1319" s="255"/>
      <c r="I1319" s="255"/>
      <c r="J1319" s="255"/>
      <c r="K1319" s="255"/>
    </row>
    <row r="1320" spans="1:11" ht="18" customHeight="1" x14ac:dyDescent="0.2">
      <c r="A1320" s="260"/>
      <c r="B1320" s="260" t="s">
        <v>719</v>
      </c>
      <c r="C1320" s="259" t="s">
        <v>718</v>
      </c>
      <c r="D1320" s="260" t="s">
        <v>717</v>
      </c>
      <c r="E1320" s="260" t="s">
        <v>716</v>
      </c>
      <c r="F1320" s="434" t="s">
        <v>715</v>
      </c>
      <c r="G1320" s="434"/>
      <c r="H1320" s="264" t="s">
        <v>714</v>
      </c>
      <c r="I1320" s="259" t="s">
        <v>713</v>
      </c>
      <c r="J1320" s="259" t="s">
        <v>712</v>
      </c>
      <c r="K1320" s="259" t="s">
        <v>515</v>
      </c>
    </row>
    <row r="1321" spans="1:11" ht="21.95" customHeight="1" x14ac:dyDescent="0.2">
      <c r="A1321" s="263" t="s">
        <v>711</v>
      </c>
      <c r="B1321" s="263" t="s">
        <v>1700</v>
      </c>
      <c r="C1321" s="261" t="s">
        <v>1135</v>
      </c>
      <c r="D1321" s="263" t="s">
        <v>76</v>
      </c>
      <c r="E1321" s="263" t="s">
        <v>81</v>
      </c>
      <c r="F1321" s="435" t="s">
        <v>956</v>
      </c>
      <c r="G1321" s="435"/>
      <c r="H1321" s="262" t="s">
        <v>78</v>
      </c>
      <c r="I1321" s="261">
        <v>1</v>
      </c>
      <c r="J1321" s="261" t="s">
        <v>1134</v>
      </c>
      <c r="K1321" s="261" t="s">
        <v>1134</v>
      </c>
    </row>
    <row r="1322" spans="1:11" ht="20.100000000000001" customHeight="1" x14ac:dyDescent="0.2">
      <c r="A1322" s="439"/>
      <c r="B1322" s="439"/>
      <c r="C1322" s="439"/>
      <c r="D1322" s="439"/>
      <c r="E1322" s="439"/>
      <c r="F1322" s="439"/>
      <c r="G1322" s="439"/>
      <c r="H1322" s="439" t="s">
        <v>661</v>
      </c>
      <c r="I1322" s="439"/>
      <c r="J1322" s="439"/>
      <c r="K1322" s="252" t="s">
        <v>691</v>
      </c>
    </row>
    <row r="1323" spans="1:11" ht="20.100000000000001" customHeight="1" x14ac:dyDescent="0.2">
      <c r="A1323" s="439"/>
      <c r="B1323" s="439"/>
      <c r="C1323" s="439"/>
      <c r="D1323" s="439"/>
      <c r="E1323" s="439"/>
      <c r="F1323" s="439"/>
      <c r="G1323" s="439"/>
      <c r="H1323" s="439" t="s">
        <v>659</v>
      </c>
      <c r="I1323" s="439"/>
      <c r="J1323" s="439"/>
      <c r="K1323" s="252"/>
    </row>
    <row r="1324" spans="1:11" ht="20.100000000000001" customHeight="1" x14ac:dyDescent="0.2">
      <c r="A1324" s="439"/>
      <c r="B1324" s="439"/>
      <c r="C1324" s="439"/>
      <c r="D1324" s="439"/>
      <c r="E1324" s="439"/>
      <c r="F1324" s="439"/>
      <c r="G1324" s="439"/>
      <c r="H1324" s="439" t="s">
        <v>658</v>
      </c>
      <c r="I1324" s="439"/>
      <c r="J1324" s="439"/>
      <c r="K1324" s="252">
        <v>1</v>
      </c>
    </row>
    <row r="1325" spans="1:11" ht="20.100000000000001" customHeight="1" x14ac:dyDescent="0.2">
      <c r="A1325" s="439"/>
      <c r="B1325" s="439"/>
      <c r="C1325" s="439"/>
      <c r="D1325" s="439"/>
      <c r="E1325" s="439"/>
      <c r="F1325" s="439"/>
      <c r="G1325" s="439"/>
      <c r="H1325" s="439" t="s">
        <v>657</v>
      </c>
      <c r="I1325" s="439"/>
      <c r="J1325" s="439"/>
      <c r="K1325" s="252" t="s">
        <v>691</v>
      </c>
    </row>
    <row r="1326" spans="1:11" ht="30" customHeight="1" x14ac:dyDescent="0.2">
      <c r="A1326" s="260" t="s">
        <v>503</v>
      </c>
      <c r="B1326" s="434" t="s">
        <v>881</v>
      </c>
      <c r="C1326" s="434" t="s">
        <v>541</v>
      </c>
      <c r="D1326" s="434" t="s">
        <v>541</v>
      </c>
      <c r="E1326" s="434" t="s">
        <v>541</v>
      </c>
      <c r="F1326" s="259" t="s">
        <v>653</v>
      </c>
      <c r="G1326" s="259" t="s">
        <v>652</v>
      </c>
      <c r="H1326" s="446" t="s">
        <v>499</v>
      </c>
      <c r="I1326" s="447" t="s">
        <v>541</v>
      </c>
      <c r="J1326" s="447" t="s">
        <v>541</v>
      </c>
      <c r="K1326" s="259" t="s">
        <v>651</v>
      </c>
    </row>
    <row r="1327" spans="1:11" ht="21.95" customHeight="1" x14ac:dyDescent="0.2">
      <c r="A1327" s="272" t="s">
        <v>1133</v>
      </c>
      <c r="B1327" s="436" t="s">
        <v>1132</v>
      </c>
      <c r="C1327" s="449"/>
      <c r="D1327" s="436"/>
      <c r="E1327" s="436"/>
      <c r="F1327" s="270" t="s">
        <v>1131</v>
      </c>
      <c r="G1327" s="270" t="s">
        <v>78</v>
      </c>
      <c r="H1327" s="449" t="s">
        <v>1130</v>
      </c>
      <c r="I1327" s="449"/>
      <c r="J1327" s="449"/>
      <c r="K1327" s="270" t="s">
        <v>1129</v>
      </c>
    </row>
    <row r="1328" spans="1:11" ht="20.100000000000001" customHeight="1" x14ac:dyDescent="0.2">
      <c r="A1328" s="439"/>
      <c r="B1328" s="439"/>
      <c r="C1328" s="439"/>
      <c r="D1328" s="439"/>
      <c r="E1328" s="439"/>
      <c r="F1328" s="439"/>
      <c r="G1328" s="439"/>
      <c r="H1328" s="439" t="s">
        <v>640</v>
      </c>
      <c r="I1328" s="439"/>
      <c r="J1328" s="439"/>
      <c r="K1328" s="252" t="s">
        <v>1129</v>
      </c>
    </row>
    <row r="1329" spans="1:11" x14ac:dyDescent="0.2">
      <c r="A1329" s="256"/>
      <c r="B1329" s="256"/>
      <c r="C1329" s="256"/>
      <c r="D1329" s="256"/>
      <c r="E1329" s="256"/>
      <c r="F1329" s="256" t="s">
        <v>638</v>
      </c>
      <c r="G1329" s="256" t="s">
        <v>686</v>
      </c>
      <c r="H1329" s="256" t="s">
        <v>636</v>
      </c>
      <c r="I1329" s="256" t="s">
        <v>686</v>
      </c>
      <c r="J1329" s="256" t="s">
        <v>634</v>
      </c>
      <c r="K1329" s="256" t="s">
        <v>686</v>
      </c>
    </row>
    <row r="1330" spans="1:11" x14ac:dyDescent="0.2">
      <c r="A1330" s="256"/>
      <c r="B1330" s="256"/>
      <c r="C1330" s="256"/>
      <c r="D1330" s="256"/>
      <c r="E1330" s="256"/>
      <c r="F1330" s="256" t="s">
        <v>632</v>
      </c>
      <c r="G1330" s="256" t="s">
        <v>1128</v>
      </c>
      <c r="H1330" s="438" t="s">
        <v>630</v>
      </c>
      <c r="I1330" s="438"/>
      <c r="J1330" s="438" t="s">
        <v>1127</v>
      </c>
      <c r="K1330" s="438"/>
    </row>
    <row r="1331" spans="1:11" ht="30" customHeight="1" thickBot="1" x14ac:dyDescent="0.25">
      <c r="A1331" s="256"/>
      <c r="B1331" s="256"/>
      <c r="C1331" s="256"/>
      <c r="D1331" s="256"/>
      <c r="E1331" s="256"/>
      <c r="F1331" s="256" t="s">
        <v>628</v>
      </c>
      <c r="G1331" s="256" t="s">
        <v>1699</v>
      </c>
      <c r="H1331" s="439" t="s">
        <v>626</v>
      </c>
      <c r="I1331" s="439"/>
      <c r="J1331" s="439" t="s">
        <v>1698</v>
      </c>
      <c r="K1331" s="439"/>
    </row>
    <row r="1332" spans="1:11" ht="0.95" customHeight="1" thickTop="1" x14ac:dyDescent="0.2">
      <c r="A1332" s="255"/>
      <c r="B1332" s="255"/>
      <c r="C1332" s="255"/>
      <c r="D1332" s="255"/>
      <c r="E1332" s="255"/>
      <c r="F1332" s="255"/>
      <c r="G1332" s="255"/>
      <c r="H1332" s="255"/>
      <c r="I1332" s="255"/>
      <c r="J1332" s="255"/>
      <c r="K1332" s="255"/>
    </row>
    <row r="1333" spans="1:11" ht="18" customHeight="1" x14ac:dyDescent="0.2">
      <c r="A1333" s="260"/>
      <c r="B1333" s="260" t="s">
        <v>719</v>
      </c>
      <c r="C1333" s="259" t="s">
        <v>718</v>
      </c>
      <c r="D1333" s="260" t="s">
        <v>717</v>
      </c>
      <c r="E1333" s="260" t="s">
        <v>716</v>
      </c>
      <c r="F1333" s="434" t="s">
        <v>715</v>
      </c>
      <c r="G1333" s="434"/>
      <c r="H1333" s="264" t="s">
        <v>714</v>
      </c>
      <c r="I1333" s="259" t="s">
        <v>713</v>
      </c>
      <c r="J1333" s="259" t="s">
        <v>712</v>
      </c>
      <c r="K1333" s="259" t="s">
        <v>515</v>
      </c>
    </row>
    <row r="1334" spans="1:11" ht="21.95" customHeight="1" x14ac:dyDescent="0.2">
      <c r="A1334" s="263" t="s">
        <v>711</v>
      </c>
      <c r="B1334" s="263" t="s">
        <v>1697</v>
      </c>
      <c r="C1334" s="261" t="s">
        <v>957</v>
      </c>
      <c r="D1334" s="263" t="s">
        <v>76</v>
      </c>
      <c r="E1334" s="263" t="s">
        <v>84</v>
      </c>
      <c r="F1334" s="435" t="s">
        <v>956</v>
      </c>
      <c r="G1334" s="435"/>
      <c r="H1334" s="262" t="s">
        <v>20</v>
      </c>
      <c r="I1334" s="261">
        <v>1</v>
      </c>
      <c r="J1334" s="261" t="s">
        <v>955</v>
      </c>
      <c r="K1334" s="261" t="s">
        <v>955</v>
      </c>
    </row>
    <row r="1335" spans="1:11" ht="21.95" customHeight="1" x14ac:dyDescent="0.2">
      <c r="A1335" s="434" t="s">
        <v>706</v>
      </c>
      <c r="B1335" s="434" t="s">
        <v>705</v>
      </c>
      <c r="C1335" s="434" t="s">
        <v>541</v>
      </c>
      <c r="D1335" s="434" t="s">
        <v>541</v>
      </c>
      <c r="E1335" s="434" t="s">
        <v>541</v>
      </c>
      <c r="F1335" s="446" t="s">
        <v>653</v>
      </c>
      <c r="G1335" s="447" t="s">
        <v>704</v>
      </c>
      <c r="H1335" s="447" t="s">
        <v>541</v>
      </c>
      <c r="I1335" s="447" t="s">
        <v>703</v>
      </c>
      <c r="J1335" s="447" t="s">
        <v>541</v>
      </c>
      <c r="K1335" s="446" t="s">
        <v>651</v>
      </c>
    </row>
    <row r="1336" spans="1:11" ht="21.95" customHeight="1" x14ac:dyDescent="0.2">
      <c r="A1336" s="434" t="s">
        <v>541</v>
      </c>
      <c r="B1336" s="434" t="s">
        <v>541</v>
      </c>
      <c r="C1336" s="446" t="s">
        <v>541</v>
      </c>
      <c r="D1336" s="446" t="s">
        <v>541</v>
      </c>
      <c r="E1336" s="446" t="s">
        <v>541</v>
      </c>
      <c r="F1336" s="446" t="s">
        <v>541</v>
      </c>
      <c r="G1336" s="259" t="s">
        <v>702</v>
      </c>
      <c r="H1336" s="259" t="s">
        <v>701</v>
      </c>
      <c r="I1336" s="259" t="s">
        <v>702</v>
      </c>
      <c r="J1336" s="259" t="s">
        <v>701</v>
      </c>
      <c r="K1336" s="446" t="s">
        <v>541</v>
      </c>
    </row>
    <row r="1337" spans="1:11" ht="21.95" customHeight="1" x14ac:dyDescent="0.2">
      <c r="A1337" s="258" t="s">
        <v>922</v>
      </c>
      <c r="B1337" s="437" t="s">
        <v>921</v>
      </c>
      <c r="C1337" s="448"/>
      <c r="D1337" s="437"/>
      <c r="E1337" s="437"/>
      <c r="F1337" s="257" t="s">
        <v>643</v>
      </c>
      <c r="G1337" s="257" t="s">
        <v>953</v>
      </c>
      <c r="H1337" s="257" t="s">
        <v>952</v>
      </c>
      <c r="I1337" s="257" t="s">
        <v>920</v>
      </c>
      <c r="J1337" s="257" t="s">
        <v>908</v>
      </c>
      <c r="K1337" s="257" t="s">
        <v>954</v>
      </c>
    </row>
    <row r="1338" spans="1:11" ht="21.95" customHeight="1" x14ac:dyDescent="0.2">
      <c r="A1338" s="258" t="s">
        <v>906</v>
      </c>
      <c r="B1338" s="437" t="s">
        <v>905</v>
      </c>
      <c r="C1338" s="448"/>
      <c r="D1338" s="437"/>
      <c r="E1338" s="437"/>
      <c r="F1338" s="257" t="s">
        <v>643</v>
      </c>
      <c r="G1338" s="257" t="s">
        <v>953</v>
      </c>
      <c r="H1338" s="257" t="s">
        <v>952</v>
      </c>
      <c r="I1338" s="257" t="s">
        <v>902</v>
      </c>
      <c r="J1338" s="257" t="s">
        <v>691</v>
      </c>
      <c r="K1338" s="257" t="s">
        <v>951</v>
      </c>
    </row>
    <row r="1339" spans="1:11" ht="21.95" customHeight="1" x14ac:dyDescent="0.2">
      <c r="A1339" s="258" t="s">
        <v>950</v>
      </c>
      <c r="B1339" s="437" t="s">
        <v>949</v>
      </c>
      <c r="C1339" s="448"/>
      <c r="D1339" s="437"/>
      <c r="E1339" s="437"/>
      <c r="F1339" s="257" t="s">
        <v>673</v>
      </c>
      <c r="G1339" s="257" t="s">
        <v>687</v>
      </c>
      <c r="H1339" s="257" t="s">
        <v>686</v>
      </c>
      <c r="I1339" s="257" t="s">
        <v>948</v>
      </c>
      <c r="J1339" s="257" t="s">
        <v>691</v>
      </c>
      <c r="K1339" s="257" t="s">
        <v>947</v>
      </c>
    </row>
    <row r="1340" spans="1:11" ht="21.95" customHeight="1" x14ac:dyDescent="0.2">
      <c r="A1340" s="258" t="s">
        <v>946</v>
      </c>
      <c r="B1340" s="437" t="s">
        <v>945</v>
      </c>
      <c r="C1340" s="448"/>
      <c r="D1340" s="437"/>
      <c r="E1340" s="437"/>
      <c r="F1340" s="257" t="s">
        <v>643</v>
      </c>
      <c r="G1340" s="257" t="s">
        <v>687</v>
      </c>
      <c r="H1340" s="257" t="s">
        <v>686</v>
      </c>
      <c r="I1340" s="257" t="s">
        <v>944</v>
      </c>
      <c r="J1340" s="257" t="s">
        <v>698</v>
      </c>
      <c r="K1340" s="257" t="s">
        <v>944</v>
      </c>
    </row>
    <row r="1341" spans="1:11" ht="20.100000000000001" customHeight="1" x14ac:dyDescent="0.2">
      <c r="A1341" s="439"/>
      <c r="B1341" s="439"/>
      <c r="C1341" s="439"/>
      <c r="D1341" s="439"/>
      <c r="E1341" s="439"/>
      <c r="F1341" s="439"/>
      <c r="G1341" s="439"/>
      <c r="H1341" s="439" t="s">
        <v>683</v>
      </c>
      <c r="I1341" s="439"/>
      <c r="J1341" s="439"/>
      <c r="K1341" s="252" t="s">
        <v>943</v>
      </c>
    </row>
    <row r="1342" spans="1:11" ht="30" customHeight="1" x14ac:dyDescent="0.2">
      <c r="A1342" s="260" t="s">
        <v>681</v>
      </c>
      <c r="B1342" s="434" t="s">
        <v>680</v>
      </c>
      <c r="C1342" s="434" t="s">
        <v>541</v>
      </c>
      <c r="D1342" s="434" t="s">
        <v>541</v>
      </c>
      <c r="E1342" s="434" t="s">
        <v>541</v>
      </c>
      <c r="F1342" s="259" t="s">
        <v>653</v>
      </c>
      <c r="G1342" s="446" t="s">
        <v>679</v>
      </c>
      <c r="H1342" s="447" t="s">
        <v>541</v>
      </c>
      <c r="I1342" s="447" t="s">
        <v>541</v>
      </c>
      <c r="J1342" s="447" t="s">
        <v>541</v>
      </c>
      <c r="K1342" s="259" t="s">
        <v>651</v>
      </c>
    </row>
    <row r="1343" spans="1:11" ht="21.95" customHeight="1" x14ac:dyDescent="0.2">
      <c r="A1343" s="258" t="s">
        <v>891</v>
      </c>
      <c r="B1343" s="437" t="s">
        <v>890</v>
      </c>
      <c r="C1343" s="448"/>
      <c r="D1343" s="437"/>
      <c r="E1343" s="437"/>
      <c r="F1343" s="257" t="s">
        <v>643</v>
      </c>
      <c r="G1343" s="257"/>
      <c r="H1343" s="257"/>
      <c r="I1343" s="257"/>
      <c r="J1343" s="257" t="s">
        <v>889</v>
      </c>
      <c r="K1343" s="257" t="s">
        <v>889</v>
      </c>
    </row>
    <row r="1344" spans="1:11" ht="21.95" customHeight="1" x14ac:dyDescent="0.2">
      <c r="A1344" s="258" t="s">
        <v>670</v>
      </c>
      <c r="B1344" s="437" t="s">
        <v>669</v>
      </c>
      <c r="C1344" s="448"/>
      <c r="D1344" s="437"/>
      <c r="E1344" s="437"/>
      <c r="F1344" s="257" t="s">
        <v>942</v>
      </c>
      <c r="G1344" s="257"/>
      <c r="H1344" s="257"/>
      <c r="I1344" s="257"/>
      <c r="J1344" s="257" t="s">
        <v>667</v>
      </c>
      <c r="K1344" s="257" t="s">
        <v>941</v>
      </c>
    </row>
    <row r="1345" spans="1:11" ht="20.100000000000001" customHeight="1" x14ac:dyDescent="0.2">
      <c r="A1345" s="439"/>
      <c r="B1345" s="439"/>
      <c r="C1345" s="439"/>
      <c r="D1345" s="439"/>
      <c r="E1345" s="439"/>
      <c r="F1345" s="439"/>
      <c r="G1345" s="439"/>
      <c r="H1345" s="439" t="s">
        <v>665</v>
      </c>
      <c r="I1345" s="439"/>
      <c r="J1345" s="439"/>
      <c r="K1345" s="252" t="s">
        <v>940</v>
      </c>
    </row>
    <row r="1346" spans="1:11" ht="20.100000000000001" customHeight="1" x14ac:dyDescent="0.2">
      <c r="A1346" s="439"/>
      <c r="B1346" s="439"/>
      <c r="C1346" s="439"/>
      <c r="D1346" s="439"/>
      <c r="E1346" s="439"/>
      <c r="F1346" s="439"/>
      <c r="G1346" s="439"/>
      <c r="H1346" s="439" t="s">
        <v>663</v>
      </c>
      <c r="I1346" s="439"/>
      <c r="J1346" s="439"/>
      <c r="K1346" s="252" t="s">
        <v>939</v>
      </c>
    </row>
    <row r="1347" spans="1:11" ht="20.100000000000001" customHeight="1" x14ac:dyDescent="0.2">
      <c r="A1347" s="439"/>
      <c r="B1347" s="439"/>
      <c r="C1347" s="439"/>
      <c r="D1347" s="439"/>
      <c r="E1347" s="439"/>
      <c r="F1347" s="439"/>
      <c r="G1347" s="439"/>
      <c r="H1347" s="439" t="s">
        <v>661</v>
      </c>
      <c r="I1347" s="439"/>
      <c r="J1347" s="439"/>
      <c r="K1347" s="252" t="s">
        <v>938</v>
      </c>
    </row>
    <row r="1348" spans="1:11" ht="20.100000000000001" customHeight="1" x14ac:dyDescent="0.2">
      <c r="A1348" s="439"/>
      <c r="B1348" s="439"/>
      <c r="C1348" s="439"/>
      <c r="D1348" s="439"/>
      <c r="E1348" s="439"/>
      <c r="F1348" s="439"/>
      <c r="G1348" s="439"/>
      <c r="H1348" s="439" t="s">
        <v>659</v>
      </c>
      <c r="I1348" s="439"/>
      <c r="J1348" s="439"/>
      <c r="K1348" s="252"/>
    </row>
    <row r="1349" spans="1:11" ht="20.100000000000001" customHeight="1" x14ac:dyDescent="0.2">
      <c r="A1349" s="439"/>
      <c r="B1349" s="439"/>
      <c r="C1349" s="439"/>
      <c r="D1349" s="439"/>
      <c r="E1349" s="439"/>
      <c r="F1349" s="439"/>
      <c r="G1349" s="439"/>
      <c r="H1349" s="439" t="s">
        <v>658</v>
      </c>
      <c r="I1349" s="439"/>
      <c r="J1349" s="439"/>
      <c r="K1349" s="252">
        <v>1687</v>
      </c>
    </row>
    <row r="1350" spans="1:11" ht="20.100000000000001" customHeight="1" x14ac:dyDescent="0.2">
      <c r="A1350" s="439"/>
      <c r="B1350" s="439"/>
      <c r="C1350" s="439"/>
      <c r="D1350" s="439"/>
      <c r="E1350" s="439"/>
      <c r="F1350" s="439"/>
      <c r="G1350" s="439"/>
      <c r="H1350" s="439" t="s">
        <v>657</v>
      </c>
      <c r="I1350" s="439"/>
      <c r="J1350" s="439"/>
      <c r="K1350" s="252" t="s">
        <v>937</v>
      </c>
    </row>
    <row r="1351" spans="1:11" ht="30" customHeight="1" x14ac:dyDescent="0.2">
      <c r="A1351" s="260" t="s">
        <v>655</v>
      </c>
      <c r="B1351" s="434" t="s">
        <v>654</v>
      </c>
      <c r="C1351" s="434" t="s">
        <v>541</v>
      </c>
      <c r="D1351" s="434" t="s">
        <v>541</v>
      </c>
      <c r="E1351" s="434" t="s">
        <v>541</v>
      </c>
      <c r="F1351" s="259" t="s">
        <v>653</v>
      </c>
      <c r="G1351" s="259" t="s">
        <v>652</v>
      </c>
      <c r="H1351" s="446" t="s">
        <v>499</v>
      </c>
      <c r="I1351" s="447" t="s">
        <v>541</v>
      </c>
      <c r="J1351" s="447" t="s">
        <v>541</v>
      </c>
      <c r="K1351" s="259" t="s">
        <v>651</v>
      </c>
    </row>
    <row r="1352" spans="1:11" ht="21.95" customHeight="1" x14ac:dyDescent="0.2">
      <c r="A1352" s="258" t="s">
        <v>936</v>
      </c>
      <c r="B1352" s="437" t="s">
        <v>935</v>
      </c>
      <c r="C1352" s="448"/>
      <c r="D1352" s="437"/>
      <c r="E1352" s="437"/>
      <c r="F1352" s="257" t="s">
        <v>934</v>
      </c>
      <c r="G1352" s="257" t="s">
        <v>112</v>
      </c>
      <c r="H1352" s="448" t="s">
        <v>933</v>
      </c>
      <c r="I1352" s="448"/>
      <c r="J1352" s="448"/>
      <c r="K1352" s="257" t="s">
        <v>933</v>
      </c>
    </row>
    <row r="1353" spans="1:11" ht="20.100000000000001" customHeight="1" x14ac:dyDescent="0.2">
      <c r="A1353" s="439"/>
      <c r="B1353" s="439"/>
      <c r="C1353" s="439"/>
      <c r="D1353" s="439"/>
      <c r="E1353" s="439"/>
      <c r="F1353" s="439"/>
      <c r="G1353" s="439"/>
      <c r="H1353" s="439" t="s">
        <v>640</v>
      </c>
      <c r="I1353" s="439"/>
      <c r="J1353" s="439"/>
      <c r="K1353" s="252" t="s">
        <v>932</v>
      </c>
    </row>
    <row r="1354" spans="1:11" x14ac:dyDescent="0.2">
      <c r="A1354" s="256"/>
      <c r="B1354" s="256"/>
      <c r="C1354" s="256"/>
      <c r="D1354" s="256"/>
      <c r="E1354" s="256"/>
      <c r="F1354" s="256" t="s">
        <v>638</v>
      </c>
      <c r="G1354" s="256" t="s">
        <v>931</v>
      </c>
      <c r="H1354" s="256" t="s">
        <v>636</v>
      </c>
      <c r="I1354" s="256" t="s">
        <v>931</v>
      </c>
      <c r="J1354" s="256" t="s">
        <v>634</v>
      </c>
      <c r="K1354" s="256" t="s">
        <v>930</v>
      </c>
    </row>
    <row r="1355" spans="1:11" x14ac:dyDescent="0.2">
      <c r="A1355" s="256"/>
      <c r="B1355" s="256"/>
      <c r="C1355" s="256"/>
      <c r="D1355" s="256"/>
      <c r="E1355" s="256"/>
      <c r="F1355" s="256" t="s">
        <v>632</v>
      </c>
      <c r="G1355" s="256" t="s">
        <v>929</v>
      </c>
      <c r="H1355" s="438" t="s">
        <v>630</v>
      </c>
      <c r="I1355" s="438"/>
      <c r="J1355" s="438" t="s">
        <v>928</v>
      </c>
      <c r="K1355" s="438"/>
    </row>
    <row r="1356" spans="1:11" ht="30" customHeight="1" thickBot="1" x14ac:dyDescent="0.25">
      <c r="A1356" s="256"/>
      <c r="B1356" s="256"/>
      <c r="C1356" s="256"/>
      <c r="D1356" s="256"/>
      <c r="E1356" s="256"/>
      <c r="F1356" s="256" t="s">
        <v>628</v>
      </c>
      <c r="G1356" s="256" t="s">
        <v>1696</v>
      </c>
      <c r="H1356" s="439" t="s">
        <v>626</v>
      </c>
      <c r="I1356" s="439"/>
      <c r="J1356" s="439" t="s">
        <v>1695</v>
      </c>
      <c r="K1356" s="439"/>
    </row>
    <row r="1357" spans="1:11" ht="0.95" customHeight="1" thickTop="1" x14ac:dyDescent="0.2">
      <c r="A1357" s="255"/>
      <c r="B1357" s="255"/>
      <c r="C1357" s="255"/>
      <c r="D1357" s="255"/>
      <c r="E1357" s="255"/>
      <c r="F1357" s="255"/>
      <c r="G1357" s="255"/>
      <c r="H1357" s="255"/>
      <c r="I1357" s="255"/>
      <c r="J1357" s="255"/>
      <c r="K1357" s="255"/>
    </row>
    <row r="1358" spans="1:11" ht="18" customHeight="1" x14ac:dyDescent="0.2">
      <c r="A1358" s="260"/>
      <c r="B1358" s="260" t="s">
        <v>719</v>
      </c>
      <c r="C1358" s="259" t="s">
        <v>718</v>
      </c>
      <c r="D1358" s="260" t="s">
        <v>717</v>
      </c>
      <c r="E1358" s="260" t="s">
        <v>716</v>
      </c>
      <c r="F1358" s="434" t="s">
        <v>715</v>
      </c>
      <c r="G1358" s="434"/>
      <c r="H1358" s="264" t="s">
        <v>714</v>
      </c>
      <c r="I1358" s="259" t="s">
        <v>713</v>
      </c>
      <c r="J1358" s="259" t="s">
        <v>712</v>
      </c>
      <c r="K1358" s="259" t="s">
        <v>515</v>
      </c>
    </row>
    <row r="1359" spans="1:11" ht="21.95" customHeight="1" x14ac:dyDescent="0.2">
      <c r="A1359" s="263" t="s">
        <v>711</v>
      </c>
      <c r="B1359" s="263" t="s">
        <v>1694</v>
      </c>
      <c r="C1359" s="261" t="s">
        <v>1120</v>
      </c>
      <c r="D1359" s="263" t="s">
        <v>76</v>
      </c>
      <c r="E1359" s="263" t="s">
        <v>136</v>
      </c>
      <c r="F1359" s="435" t="s">
        <v>956</v>
      </c>
      <c r="G1359" s="435"/>
      <c r="H1359" s="262" t="s">
        <v>78</v>
      </c>
      <c r="I1359" s="261">
        <v>1</v>
      </c>
      <c r="J1359" s="261" t="s">
        <v>1119</v>
      </c>
      <c r="K1359" s="261" t="s">
        <v>1119</v>
      </c>
    </row>
    <row r="1360" spans="1:11" ht="21.95" customHeight="1" x14ac:dyDescent="0.2">
      <c r="A1360" s="434" t="s">
        <v>706</v>
      </c>
      <c r="B1360" s="434" t="s">
        <v>705</v>
      </c>
      <c r="C1360" s="434" t="s">
        <v>541</v>
      </c>
      <c r="D1360" s="434" t="s">
        <v>541</v>
      </c>
      <c r="E1360" s="434" t="s">
        <v>541</v>
      </c>
      <c r="F1360" s="446" t="s">
        <v>653</v>
      </c>
      <c r="G1360" s="447" t="s">
        <v>704</v>
      </c>
      <c r="H1360" s="447" t="s">
        <v>541</v>
      </c>
      <c r="I1360" s="447" t="s">
        <v>703</v>
      </c>
      <c r="J1360" s="447" t="s">
        <v>541</v>
      </c>
      <c r="K1360" s="446" t="s">
        <v>651</v>
      </c>
    </row>
    <row r="1361" spans="1:11" ht="21.95" customHeight="1" x14ac:dyDescent="0.2">
      <c r="A1361" s="434" t="s">
        <v>541</v>
      </c>
      <c r="B1361" s="434" t="s">
        <v>541</v>
      </c>
      <c r="C1361" s="446" t="s">
        <v>541</v>
      </c>
      <c r="D1361" s="446" t="s">
        <v>541</v>
      </c>
      <c r="E1361" s="446" t="s">
        <v>541</v>
      </c>
      <c r="F1361" s="446" t="s">
        <v>541</v>
      </c>
      <c r="G1361" s="259" t="s">
        <v>702</v>
      </c>
      <c r="H1361" s="259" t="s">
        <v>701</v>
      </c>
      <c r="I1361" s="259" t="s">
        <v>702</v>
      </c>
      <c r="J1361" s="259" t="s">
        <v>701</v>
      </c>
      <c r="K1361" s="446" t="s">
        <v>541</v>
      </c>
    </row>
    <row r="1362" spans="1:11" ht="21.95" customHeight="1" x14ac:dyDescent="0.2">
      <c r="A1362" s="258" t="s">
        <v>1118</v>
      </c>
      <c r="B1362" s="437" t="s">
        <v>1117</v>
      </c>
      <c r="C1362" s="448"/>
      <c r="D1362" s="437"/>
      <c r="E1362" s="437"/>
      <c r="F1362" s="257" t="s">
        <v>643</v>
      </c>
      <c r="G1362" s="257" t="s">
        <v>1104</v>
      </c>
      <c r="H1362" s="257" t="s">
        <v>1103</v>
      </c>
      <c r="I1362" s="257" t="s">
        <v>1116</v>
      </c>
      <c r="J1362" s="257" t="s">
        <v>908</v>
      </c>
      <c r="K1362" s="257" t="s">
        <v>1115</v>
      </c>
    </row>
    <row r="1363" spans="1:11" ht="21.95" customHeight="1" x14ac:dyDescent="0.2">
      <c r="A1363" s="258" t="s">
        <v>1114</v>
      </c>
      <c r="B1363" s="437" t="s">
        <v>1113</v>
      </c>
      <c r="C1363" s="448"/>
      <c r="D1363" s="437"/>
      <c r="E1363" s="437"/>
      <c r="F1363" s="257" t="s">
        <v>643</v>
      </c>
      <c r="G1363" s="257" t="s">
        <v>1104</v>
      </c>
      <c r="H1363" s="257" t="s">
        <v>1103</v>
      </c>
      <c r="I1363" s="257" t="s">
        <v>1112</v>
      </c>
      <c r="J1363" s="257" t="s">
        <v>672</v>
      </c>
      <c r="K1363" s="257" t="s">
        <v>1111</v>
      </c>
    </row>
    <row r="1364" spans="1:11" ht="33" customHeight="1" x14ac:dyDescent="0.2">
      <c r="A1364" s="258" t="s">
        <v>1110</v>
      </c>
      <c r="B1364" s="437" t="s">
        <v>1109</v>
      </c>
      <c r="C1364" s="448"/>
      <c r="D1364" s="437"/>
      <c r="E1364" s="437"/>
      <c r="F1364" s="257" t="s">
        <v>643</v>
      </c>
      <c r="G1364" s="257" t="s">
        <v>1104</v>
      </c>
      <c r="H1364" s="257" t="s">
        <v>1103</v>
      </c>
      <c r="I1364" s="257" t="s">
        <v>1108</v>
      </c>
      <c r="J1364" s="257" t="s">
        <v>691</v>
      </c>
      <c r="K1364" s="257" t="s">
        <v>1107</v>
      </c>
    </row>
    <row r="1365" spans="1:11" ht="21.95" customHeight="1" x14ac:dyDescent="0.2">
      <c r="A1365" s="258" t="s">
        <v>1106</v>
      </c>
      <c r="B1365" s="437" t="s">
        <v>1105</v>
      </c>
      <c r="C1365" s="448"/>
      <c r="D1365" s="437"/>
      <c r="E1365" s="437"/>
      <c r="F1365" s="257" t="s">
        <v>643</v>
      </c>
      <c r="G1365" s="257" t="s">
        <v>1104</v>
      </c>
      <c r="H1365" s="257" t="s">
        <v>1103</v>
      </c>
      <c r="I1365" s="257" t="s">
        <v>1102</v>
      </c>
      <c r="J1365" s="257" t="s">
        <v>672</v>
      </c>
      <c r="K1365" s="257" t="s">
        <v>1101</v>
      </c>
    </row>
    <row r="1366" spans="1:11" ht="20.100000000000001" customHeight="1" x14ac:dyDescent="0.2">
      <c r="A1366" s="439"/>
      <c r="B1366" s="439"/>
      <c r="C1366" s="439"/>
      <c r="D1366" s="439"/>
      <c r="E1366" s="439"/>
      <c r="F1366" s="439"/>
      <c r="G1366" s="439"/>
      <c r="H1366" s="439" t="s">
        <v>683</v>
      </c>
      <c r="I1366" s="439"/>
      <c r="J1366" s="439"/>
      <c r="K1366" s="252" t="s">
        <v>1100</v>
      </c>
    </row>
    <row r="1367" spans="1:11" ht="30" customHeight="1" x14ac:dyDescent="0.2">
      <c r="A1367" s="260" t="s">
        <v>681</v>
      </c>
      <c r="B1367" s="434" t="s">
        <v>680</v>
      </c>
      <c r="C1367" s="434" t="s">
        <v>541</v>
      </c>
      <c r="D1367" s="434" t="s">
        <v>541</v>
      </c>
      <c r="E1367" s="434" t="s">
        <v>541</v>
      </c>
      <c r="F1367" s="259" t="s">
        <v>653</v>
      </c>
      <c r="G1367" s="446" t="s">
        <v>679</v>
      </c>
      <c r="H1367" s="447" t="s">
        <v>541</v>
      </c>
      <c r="I1367" s="447" t="s">
        <v>541</v>
      </c>
      <c r="J1367" s="447" t="s">
        <v>541</v>
      </c>
      <c r="K1367" s="259" t="s">
        <v>651</v>
      </c>
    </row>
    <row r="1368" spans="1:11" ht="21.95" customHeight="1" x14ac:dyDescent="0.2">
      <c r="A1368" s="258" t="s">
        <v>678</v>
      </c>
      <c r="B1368" s="437" t="s">
        <v>677</v>
      </c>
      <c r="C1368" s="448"/>
      <c r="D1368" s="437"/>
      <c r="E1368" s="437"/>
      <c r="F1368" s="257" t="s">
        <v>643</v>
      </c>
      <c r="G1368" s="257"/>
      <c r="H1368" s="257"/>
      <c r="I1368" s="257"/>
      <c r="J1368" s="257" t="s">
        <v>676</v>
      </c>
      <c r="K1368" s="257" t="s">
        <v>676</v>
      </c>
    </row>
    <row r="1369" spans="1:11" ht="21.95" customHeight="1" x14ac:dyDescent="0.2">
      <c r="A1369" s="258" t="s">
        <v>670</v>
      </c>
      <c r="B1369" s="437" t="s">
        <v>669</v>
      </c>
      <c r="C1369" s="448"/>
      <c r="D1369" s="437"/>
      <c r="E1369" s="437"/>
      <c r="F1369" s="257" t="s">
        <v>1099</v>
      </c>
      <c r="G1369" s="257"/>
      <c r="H1369" s="257"/>
      <c r="I1369" s="257"/>
      <c r="J1369" s="257" t="s">
        <v>667</v>
      </c>
      <c r="K1369" s="257" t="s">
        <v>1098</v>
      </c>
    </row>
    <row r="1370" spans="1:11" ht="20.100000000000001" customHeight="1" x14ac:dyDescent="0.2">
      <c r="A1370" s="439"/>
      <c r="B1370" s="439"/>
      <c r="C1370" s="439"/>
      <c r="D1370" s="439"/>
      <c r="E1370" s="439"/>
      <c r="F1370" s="439"/>
      <c r="G1370" s="439"/>
      <c r="H1370" s="439" t="s">
        <v>665</v>
      </c>
      <c r="I1370" s="439"/>
      <c r="J1370" s="439"/>
      <c r="K1370" s="252" t="s">
        <v>1097</v>
      </c>
    </row>
    <row r="1371" spans="1:11" ht="20.100000000000001" customHeight="1" x14ac:dyDescent="0.2">
      <c r="A1371" s="439"/>
      <c r="B1371" s="439"/>
      <c r="C1371" s="439"/>
      <c r="D1371" s="439"/>
      <c r="E1371" s="439"/>
      <c r="F1371" s="439"/>
      <c r="G1371" s="439"/>
      <c r="H1371" s="439" t="s">
        <v>663</v>
      </c>
      <c r="I1371" s="439"/>
      <c r="J1371" s="439"/>
      <c r="K1371" s="252" t="s">
        <v>1096</v>
      </c>
    </row>
    <row r="1372" spans="1:11" ht="20.100000000000001" customHeight="1" x14ac:dyDescent="0.2">
      <c r="A1372" s="439"/>
      <c r="B1372" s="439"/>
      <c r="C1372" s="439"/>
      <c r="D1372" s="439"/>
      <c r="E1372" s="439"/>
      <c r="F1372" s="439"/>
      <c r="G1372" s="439"/>
      <c r="H1372" s="439" t="s">
        <v>661</v>
      </c>
      <c r="I1372" s="439"/>
      <c r="J1372" s="439"/>
      <c r="K1372" s="252" t="s">
        <v>1095</v>
      </c>
    </row>
    <row r="1373" spans="1:11" ht="20.100000000000001" customHeight="1" x14ac:dyDescent="0.2">
      <c r="A1373" s="439"/>
      <c r="B1373" s="439"/>
      <c r="C1373" s="439"/>
      <c r="D1373" s="439"/>
      <c r="E1373" s="439"/>
      <c r="F1373" s="439"/>
      <c r="G1373" s="439"/>
      <c r="H1373" s="439" t="s">
        <v>659</v>
      </c>
      <c r="I1373" s="439"/>
      <c r="J1373" s="439"/>
      <c r="K1373" s="252"/>
    </row>
    <row r="1374" spans="1:11" ht="20.100000000000001" customHeight="1" x14ac:dyDescent="0.2">
      <c r="A1374" s="439"/>
      <c r="B1374" s="439"/>
      <c r="C1374" s="439"/>
      <c r="D1374" s="439"/>
      <c r="E1374" s="439"/>
      <c r="F1374" s="439"/>
      <c r="G1374" s="439"/>
      <c r="H1374" s="439" t="s">
        <v>658</v>
      </c>
      <c r="I1374" s="439"/>
      <c r="J1374" s="439"/>
      <c r="K1374" s="252">
        <v>1</v>
      </c>
    </row>
    <row r="1375" spans="1:11" ht="20.100000000000001" customHeight="1" x14ac:dyDescent="0.2">
      <c r="A1375" s="439"/>
      <c r="B1375" s="439"/>
      <c r="C1375" s="439"/>
      <c r="D1375" s="439"/>
      <c r="E1375" s="439"/>
      <c r="F1375" s="439"/>
      <c r="G1375" s="439"/>
      <c r="H1375" s="439" t="s">
        <v>657</v>
      </c>
      <c r="I1375" s="439"/>
      <c r="J1375" s="439"/>
      <c r="K1375" s="252" t="s">
        <v>1095</v>
      </c>
    </row>
    <row r="1376" spans="1:11" ht="30" customHeight="1" x14ac:dyDescent="0.2">
      <c r="A1376" s="260" t="s">
        <v>655</v>
      </c>
      <c r="B1376" s="434" t="s">
        <v>654</v>
      </c>
      <c r="C1376" s="434" t="s">
        <v>541</v>
      </c>
      <c r="D1376" s="434" t="s">
        <v>541</v>
      </c>
      <c r="E1376" s="434" t="s">
        <v>541</v>
      </c>
      <c r="F1376" s="259" t="s">
        <v>653</v>
      </c>
      <c r="G1376" s="259" t="s">
        <v>652</v>
      </c>
      <c r="H1376" s="446" t="s">
        <v>499</v>
      </c>
      <c r="I1376" s="447" t="s">
        <v>541</v>
      </c>
      <c r="J1376" s="447" t="s">
        <v>541</v>
      </c>
      <c r="K1376" s="259" t="s">
        <v>651</v>
      </c>
    </row>
    <row r="1377" spans="1:11" ht="21.95" customHeight="1" x14ac:dyDescent="0.2">
      <c r="A1377" s="258" t="s">
        <v>1094</v>
      </c>
      <c r="B1377" s="437" t="s">
        <v>1093</v>
      </c>
      <c r="C1377" s="448"/>
      <c r="D1377" s="437"/>
      <c r="E1377" s="437"/>
      <c r="F1377" s="257" t="s">
        <v>1092</v>
      </c>
      <c r="G1377" s="257" t="s">
        <v>642</v>
      </c>
      <c r="H1377" s="448" t="s">
        <v>1091</v>
      </c>
      <c r="I1377" s="448"/>
      <c r="J1377" s="448"/>
      <c r="K1377" s="257" t="s">
        <v>1091</v>
      </c>
    </row>
    <row r="1378" spans="1:11" ht="20.100000000000001" customHeight="1" x14ac:dyDescent="0.2">
      <c r="A1378" s="439"/>
      <c r="B1378" s="439"/>
      <c r="C1378" s="439"/>
      <c r="D1378" s="439"/>
      <c r="E1378" s="439"/>
      <c r="F1378" s="439"/>
      <c r="G1378" s="439"/>
      <c r="H1378" s="439" t="s">
        <v>640</v>
      </c>
      <c r="I1378" s="439"/>
      <c r="J1378" s="439"/>
      <c r="K1378" s="252" t="s">
        <v>1090</v>
      </c>
    </row>
    <row r="1379" spans="1:11" ht="30" customHeight="1" x14ac:dyDescent="0.2">
      <c r="A1379" s="260" t="s">
        <v>503</v>
      </c>
      <c r="B1379" s="434" t="s">
        <v>881</v>
      </c>
      <c r="C1379" s="434" t="s">
        <v>541</v>
      </c>
      <c r="D1379" s="434" t="s">
        <v>541</v>
      </c>
      <c r="E1379" s="434" t="s">
        <v>541</v>
      </c>
      <c r="F1379" s="259" t="s">
        <v>653</v>
      </c>
      <c r="G1379" s="259" t="s">
        <v>652</v>
      </c>
      <c r="H1379" s="446" t="s">
        <v>499</v>
      </c>
      <c r="I1379" s="447" t="s">
        <v>541</v>
      </c>
      <c r="J1379" s="447" t="s">
        <v>541</v>
      </c>
      <c r="K1379" s="259" t="s">
        <v>651</v>
      </c>
    </row>
    <row r="1380" spans="1:11" ht="21.95" customHeight="1" x14ac:dyDescent="0.2">
      <c r="A1380" s="272" t="s">
        <v>1089</v>
      </c>
      <c r="B1380" s="436" t="s">
        <v>1088</v>
      </c>
      <c r="C1380" s="449"/>
      <c r="D1380" s="436"/>
      <c r="E1380" s="436"/>
      <c r="F1380" s="270" t="s">
        <v>1087</v>
      </c>
      <c r="G1380" s="270" t="s">
        <v>78</v>
      </c>
      <c r="H1380" s="449" t="s">
        <v>691</v>
      </c>
      <c r="I1380" s="449"/>
      <c r="J1380" s="449"/>
      <c r="K1380" s="270" t="s">
        <v>691</v>
      </c>
    </row>
    <row r="1381" spans="1:11" ht="20.100000000000001" customHeight="1" x14ac:dyDescent="0.2">
      <c r="A1381" s="439"/>
      <c r="B1381" s="439"/>
      <c r="C1381" s="439"/>
      <c r="D1381" s="439"/>
      <c r="E1381" s="439"/>
      <c r="F1381" s="439"/>
      <c r="G1381" s="439"/>
      <c r="H1381" s="439" t="s">
        <v>640</v>
      </c>
      <c r="I1381" s="439"/>
      <c r="J1381" s="439"/>
      <c r="K1381" s="252" t="s">
        <v>691</v>
      </c>
    </row>
    <row r="1382" spans="1:11" x14ac:dyDescent="0.2">
      <c r="A1382" s="256"/>
      <c r="B1382" s="256"/>
      <c r="C1382" s="256"/>
      <c r="D1382" s="256"/>
      <c r="E1382" s="256"/>
      <c r="F1382" s="256" t="s">
        <v>638</v>
      </c>
      <c r="G1382" s="256" t="s">
        <v>1086</v>
      </c>
      <c r="H1382" s="256" t="s">
        <v>636</v>
      </c>
      <c r="I1382" s="256" t="s">
        <v>1085</v>
      </c>
      <c r="J1382" s="256" t="s">
        <v>634</v>
      </c>
      <c r="K1382" s="256" t="s">
        <v>1084</v>
      </c>
    </row>
    <row r="1383" spans="1:11" x14ac:dyDescent="0.2">
      <c r="A1383" s="256"/>
      <c r="B1383" s="256"/>
      <c r="C1383" s="256"/>
      <c r="D1383" s="256"/>
      <c r="E1383" s="256"/>
      <c r="F1383" s="256" t="s">
        <v>632</v>
      </c>
      <c r="G1383" s="256" t="s">
        <v>1083</v>
      </c>
      <c r="H1383" s="438" t="s">
        <v>630</v>
      </c>
      <c r="I1383" s="438"/>
      <c r="J1383" s="438" t="s">
        <v>1082</v>
      </c>
      <c r="K1383" s="438"/>
    </row>
    <row r="1384" spans="1:11" ht="30" customHeight="1" thickBot="1" x14ac:dyDescent="0.25">
      <c r="A1384" s="256"/>
      <c r="B1384" s="256"/>
      <c r="C1384" s="256"/>
      <c r="D1384" s="256"/>
      <c r="E1384" s="256"/>
      <c r="F1384" s="256" t="s">
        <v>628</v>
      </c>
      <c r="G1384" s="256" t="s">
        <v>1693</v>
      </c>
      <c r="H1384" s="439" t="s">
        <v>626</v>
      </c>
      <c r="I1384" s="439"/>
      <c r="J1384" s="439" t="s">
        <v>1692</v>
      </c>
      <c r="K1384" s="439"/>
    </row>
    <row r="1385" spans="1:11" ht="0.95" customHeight="1" thickTop="1" x14ac:dyDescent="0.2">
      <c r="A1385" s="255"/>
      <c r="B1385" s="255"/>
      <c r="C1385" s="255"/>
      <c r="D1385" s="255"/>
      <c r="E1385" s="255"/>
      <c r="F1385" s="255"/>
      <c r="G1385" s="255"/>
      <c r="H1385" s="255"/>
      <c r="I1385" s="255"/>
      <c r="J1385" s="255"/>
      <c r="K1385" s="255"/>
    </row>
    <row r="1386" spans="1:11" ht="18" customHeight="1" x14ac:dyDescent="0.2">
      <c r="A1386" s="260"/>
      <c r="B1386" s="260" t="s">
        <v>719</v>
      </c>
      <c r="C1386" s="259" t="s">
        <v>718</v>
      </c>
      <c r="D1386" s="260" t="s">
        <v>717</v>
      </c>
      <c r="E1386" s="260" t="s">
        <v>716</v>
      </c>
      <c r="F1386" s="434" t="s">
        <v>715</v>
      </c>
      <c r="G1386" s="434"/>
      <c r="H1386" s="264" t="s">
        <v>714</v>
      </c>
      <c r="I1386" s="259" t="s">
        <v>713</v>
      </c>
      <c r="J1386" s="259" t="s">
        <v>712</v>
      </c>
      <c r="K1386" s="259" t="s">
        <v>515</v>
      </c>
    </row>
    <row r="1387" spans="1:11" ht="21.95" customHeight="1" x14ac:dyDescent="0.2">
      <c r="A1387" s="263" t="s">
        <v>711</v>
      </c>
      <c r="B1387" s="263" t="s">
        <v>1691</v>
      </c>
      <c r="C1387" s="261" t="s">
        <v>869</v>
      </c>
      <c r="D1387" s="263" t="s">
        <v>76</v>
      </c>
      <c r="E1387" s="263" t="s">
        <v>1627</v>
      </c>
      <c r="F1387" s="435" t="s">
        <v>867</v>
      </c>
      <c r="G1387" s="435"/>
      <c r="H1387" s="262" t="s">
        <v>91</v>
      </c>
      <c r="I1387" s="261">
        <v>1</v>
      </c>
      <c r="J1387" s="261" t="s">
        <v>866</v>
      </c>
      <c r="K1387" s="261" t="s">
        <v>866</v>
      </c>
    </row>
    <row r="1388" spans="1:11" ht="21.95" customHeight="1" x14ac:dyDescent="0.2">
      <c r="A1388" s="434" t="s">
        <v>706</v>
      </c>
      <c r="B1388" s="434" t="s">
        <v>705</v>
      </c>
      <c r="C1388" s="434" t="s">
        <v>541</v>
      </c>
      <c r="D1388" s="434" t="s">
        <v>541</v>
      </c>
      <c r="E1388" s="434" t="s">
        <v>541</v>
      </c>
      <c r="F1388" s="446" t="s">
        <v>653</v>
      </c>
      <c r="G1388" s="447" t="s">
        <v>704</v>
      </c>
      <c r="H1388" s="447" t="s">
        <v>541</v>
      </c>
      <c r="I1388" s="447" t="s">
        <v>703</v>
      </c>
      <c r="J1388" s="447" t="s">
        <v>541</v>
      </c>
      <c r="K1388" s="446" t="s">
        <v>651</v>
      </c>
    </row>
    <row r="1389" spans="1:11" ht="21.95" customHeight="1" x14ac:dyDescent="0.2">
      <c r="A1389" s="434" t="s">
        <v>541</v>
      </c>
      <c r="B1389" s="434" t="s">
        <v>541</v>
      </c>
      <c r="C1389" s="446" t="s">
        <v>541</v>
      </c>
      <c r="D1389" s="446" t="s">
        <v>541</v>
      </c>
      <c r="E1389" s="446" t="s">
        <v>541</v>
      </c>
      <c r="F1389" s="446" t="s">
        <v>541</v>
      </c>
      <c r="G1389" s="259" t="s">
        <v>702</v>
      </c>
      <c r="H1389" s="259" t="s">
        <v>701</v>
      </c>
      <c r="I1389" s="259" t="s">
        <v>702</v>
      </c>
      <c r="J1389" s="259" t="s">
        <v>701</v>
      </c>
      <c r="K1389" s="446" t="s">
        <v>541</v>
      </c>
    </row>
    <row r="1390" spans="1:11" ht="21.95" customHeight="1" x14ac:dyDescent="0.2">
      <c r="A1390" s="258" t="s">
        <v>865</v>
      </c>
      <c r="B1390" s="437" t="s">
        <v>864</v>
      </c>
      <c r="C1390" s="448"/>
      <c r="D1390" s="437"/>
      <c r="E1390" s="437"/>
      <c r="F1390" s="257" t="s">
        <v>643</v>
      </c>
      <c r="G1390" s="257" t="s">
        <v>687</v>
      </c>
      <c r="H1390" s="257" t="s">
        <v>686</v>
      </c>
      <c r="I1390" s="257" t="s">
        <v>863</v>
      </c>
      <c r="J1390" s="257" t="s">
        <v>698</v>
      </c>
      <c r="K1390" s="257" t="s">
        <v>863</v>
      </c>
    </row>
    <row r="1391" spans="1:11" ht="20.100000000000001" customHeight="1" x14ac:dyDescent="0.2">
      <c r="A1391" s="439"/>
      <c r="B1391" s="439"/>
      <c r="C1391" s="439"/>
      <c r="D1391" s="439"/>
      <c r="E1391" s="439"/>
      <c r="F1391" s="439"/>
      <c r="G1391" s="439"/>
      <c r="H1391" s="439" t="s">
        <v>683</v>
      </c>
      <c r="I1391" s="439"/>
      <c r="J1391" s="439"/>
      <c r="K1391" s="252" t="s">
        <v>863</v>
      </c>
    </row>
    <row r="1392" spans="1:11" ht="20.100000000000001" customHeight="1" x14ac:dyDescent="0.2">
      <c r="A1392" s="439"/>
      <c r="B1392" s="439"/>
      <c r="C1392" s="439"/>
      <c r="D1392" s="439"/>
      <c r="E1392" s="439"/>
      <c r="F1392" s="439"/>
      <c r="G1392" s="439"/>
      <c r="H1392" s="439" t="s">
        <v>661</v>
      </c>
      <c r="I1392" s="439"/>
      <c r="J1392" s="439"/>
      <c r="K1392" s="252" t="s">
        <v>863</v>
      </c>
    </row>
    <row r="1393" spans="1:11" ht="20.100000000000001" customHeight="1" x14ac:dyDescent="0.2">
      <c r="A1393" s="439"/>
      <c r="B1393" s="439"/>
      <c r="C1393" s="439"/>
      <c r="D1393" s="439"/>
      <c r="E1393" s="439"/>
      <c r="F1393" s="439"/>
      <c r="G1393" s="439"/>
      <c r="H1393" s="439" t="s">
        <v>659</v>
      </c>
      <c r="I1393" s="439"/>
      <c r="J1393" s="439"/>
      <c r="K1393" s="252"/>
    </row>
    <row r="1394" spans="1:11" ht="20.100000000000001" customHeight="1" x14ac:dyDescent="0.2">
      <c r="A1394" s="439"/>
      <c r="B1394" s="439"/>
      <c r="C1394" s="439"/>
      <c r="D1394" s="439"/>
      <c r="E1394" s="439"/>
      <c r="F1394" s="439"/>
      <c r="G1394" s="439"/>
      <c r="H1394" s="439" t="s">
        <v>658</v>
      </c>
      <c r="I1394" s="439"/>
      <c r="J1394" s="439"/>
      <c r="K1394" s="252">
        <v>374</v>
      </c>
    </row>
    <row r="1395" spans="1:11" ht="20.100000000000001" customHeight="1" x14ac:dyDescent="0.2">
      <c r="A1395" s="439"/>
      <c r="B1395" s="439"/>
      <c r="C1395" s="439"/>
      <c r="D1395" s="439"/>
      <c r="E1395" s="439"/>
      <c r="F1395" s="439"/>
      <c r="G1395" s="439"/>
      <c r="H1395" s="439" t="s">
        <v>657</v>
      </c>
      <c r="I1395" s="439"/>
      <c r="J1395" s="439"/>
      <c r="K1395" s="252" t="s">
        <v>862</v>
      </c>
    </row>
    <row r="1396" spans="1:11" x14ac:dyDescent="0.2">
      <c r="A1396" s="256"/>
      <c r="B1396" s="256"/>
      <c r="C1396" s="256"/>
      <c r="D1396" s="256"/>
      <c r="E1396" s="256"/>
      <c r="F1396" s="256" t="s">
        <v>638</v>
      </c>
      <c r="G1396" s="256" t="s">
        <v>686</v>
      </c>
      <c r="H1396" s="256" t="s">
        <v>636</v>
      </c>
      <c r="I1396" s="256" t="s">
        <v>686</v>
      </c>
      <c r="J1396" s="256" t="s">
        <v>634</v>
      </c>
      <c r="K1396" s="256" t="s">
        <v>686</v>
      </c>
    </row>
    <row r="1397" spans="1:11" x14ac:dyDescent="0.2">
      <c r="A1397" s="256"/>
      <c r="B1397" s="256"/>
      <c r="C1397" s="256"/>
      <c r="D1397" s="256"/>
      <c r="E1397" s="256"/>
      <c r="F1397" s="256" t="s">
        <v>632</v>
      </c>
      <c r="G1397" s="256" t="s">
        <v>861</v>
      </c>
      <c r="H1397" s="438" t="s">
        <v>630</v>
      </c>
      <c r="I1397" s="438"/>
      <c r="J1397" s="438" t="s">
        <v>860</v>
      </c>
      <c r="K1397" s="438"/>
    </row>
    <row r="1398" spans="1:11" ht="30" customHeight="1" thickBot="1" x14ac:dyDescent="0.25">
      <c r="A1398" s="256"/>
      <c r="B1398" s="256"/>
      <c r="C1398" s="256"/>
      <c r="D1398" s="256"/>
      <c r="E1398" s="256"/>
      <c r="F1398" s="256" t="s">
        <v>628</v>
      </c>
      <c r="G1398" s="256" t="s">
        <v>1690</v>
      </c>
      <c r="H1398" s="439" t="s">
        <v>626</v>
      </c>
      <c r="I1398" s="439"/>
      <c r="J1398" s="439" t="s">
        <v>1689</v>
      </c>
      <c r="K1398" s="439"/>
    </row>
    <row r="1399" spans="1:11" ht="0.95" customHeight="1" thickTop="1" x14ac:dyDescent="0.2">
      <c r="A1399" s="255"/>
      <c r="B1399" s="255"/>
      <c r="C1399" s="255"/>
      <c r="D1399" s="255"/>
      <c r="E1399" s="255"/>
      <c r="F1399" s="255"/>
      <c r="G1399" s="255"/>
      <c r="H1399" s="255"/>
      <c r="I1399" s="255"/>
      <c r="J1399" s="255"/>
      <c r="K1399" s="255"/>
    </row>
    <row r="1400" spans="1:11" ht="18" customHeight="1" x14ac:dyDescent="0.2">
      <c r="A1400" s="260"/>
      <c r="B1400" s="260" t="s">
        <v>719</v>
      </c>
      <c r="C1400" s="259" t="s">
        <v>718</v>
      </c>
      <c r="D1400" s="260" t="s">
        <v>717</v>
      </c>
      <c r="E1400" s="260" t="s">
        <v>716</v>
      </c>
      <c r="F1400" s="434" t="s">
        <v>715</v>
      </c>
      <c r="G1400" s="434"/>
      <c r="H1400" s="264" t="s">
        <v>714</v>
      </c>
      <c r="I1400" s="259" t="s">
        <v>713</v>
      </c>
      <c r="J1400" s="259" t="s">
        <v>712</v>
      </c>
      <c r="K1400" s="259" t="s">
        <v>515</v>
      </c>
    </row>
    <row r="1401" spans="1:11" ht="21.95" customHeight="1" x14ac:dyDescent="0.2">
      <c r="A1401" s="263" t="s">
        <v>711</v>
      </c>
      <c r="B1401" s="263" t="s">
        <v>1688</v>
      </c>
      <c r="C1401" s="261" t="s">
        <v>1075</v>
      </c>
      <c r="D1401" s="263" t="s">
        <v>76</v>
      </c>
      <c r="E1401" s="263" t="s">
        <v>98</v>
      </c>
      <c r="F1401" s="435" t="s">
        <v>956</v>
      </c>
      <c r="G1401" s="435"/>
      <c r="H1401" s="262" t="s">
        <v>78</v>
      </c>
      <c r="I1401" s="261">
        <v>1</v>
      </c>
      <c r="J1401" s="261" t="s">
        <v>1074</v>
      </c>
      <c r="K1401" s="261" t="s">
        <v>1074</v>
      </c>
    </row>
    <row r="1402" spans="1:11" ht="21.95" customHeight="1" x14ac:dyDescent="0.2">
      <c r="A1402" s="434" t="s">
        <v>706</v>
      </c>
      <c r="B1402" s="434" t="s">
        <v>705</v>
      </c>
      <c r="C1402" s="434" t="s">
        <v>541</v>
      </c>
      <c r="D1402" s="434" t="s">
        <v>541</v>
      </c>
      <c r="E1402" s="434" t="s">
        <v>541</v>
      </c>
      <c r="F1402" s="446" t="s">
        <v>653</v>
      </c>
      <c r="G1402" s="447" t="s">
        <v>704</v>
      </c>
      <c r="H1402" s="447" t="s">
        <v>541</v>
      </c>
      <c r="I1402" s="447" t="s">
        <v>703</v>
      </c>
      <c r="J1402" s="447" t="s">
        <v>541</v>
      </c>
      <c r="K1402" s="446" t="s">
        <v>651</v>
      </c>
    </row>
    <row r="1403" spans="1:11" ht="21.95" customHeight="1" x14ac:dyDescent="0.2">
      <c r="A1403" s="434" t="s">
        <v>541</v>
      </c>
      <c r="B1403" s="434" t="s">
        <v>541</v>
      </c>
      <c r="C1403" s="446" t="s">
        <v>541</v>
      </c>
      <c r="D1403" s="446" t="s">
        <v>541</v>
      </c>
      <c r="E1403" s="446" t="s">
        <v>541</v>
      </c>
      <c r="F1403" s="446" t="s">
        <v>541</v>
      </c>
      <c r="G1403" s="259" t="s">
        <v>702</v>
      </c>
      <c r="H1403" s="259" t="s">
        <v>701</v>
      </c>
      <c r="I1403" s="259" t="s">
        <v>702</v>
      </c>
      <c r="J1403" s="259" t="s">
        <v>701</v>
      </c>
      <c r="K1403" s="446" t="s">
        <v>541</v>
      </c>
    </row>
    <row r="1404" spans="1:11" ht="21.95" customHeight="1" x14ac:dyDescent="0.2">
      <c r="A1404" s="258" t="s">
        <v>865</v>
      </c>
      <c r="B1404" s="437" t="s">
        <v>864</v>
      </c>
      <c r="C1404" s="448"/>
      <c r="D1404" s="437"/>
      <c r="E1404" s="437"/>
      <c r="F1404" s="257" t="s">
        <v>1073</v>
      </c>
      <c r="G1404" s="257" t="s">
        <v>687</v>
      </c>
      <c r="H1404" s="257" t="s">
        <v>686</v>
      </c>
      <c r="I1404" s="257" t="s">
        <v>863</v>
      </c>
      <c r="J1404" s="257" t="s">
        <v>698</v>
      </c>
      <c r="K1404" s="257" t="s">
        <v>1072</v>
      </c>
    </row>
    <row r="1405" spans="1:11" ht="20.100000000000001" customHeight="1" x14ac:dyDescent="0.2">
      <c r="A1405" s="439"/>
      <c r="B1405" s="439"/>
      <c r="C1405" s="439"/>
      <c r="D1405" s="439"/>
      <c r="E1405" s="439"/>
      <c r="F1405" s="439"/>
      <c r="G1405" s="439"/>
      <c r="H1405" s="439" t="s">
        <v>683</v>
      </c>
      <c r="I1405" s="439"/>
      <c r="J1405" s="439"/>
      <c r="K1405" s="252" t="s">
        <v>1072</v>
      </c>
    </row>
    <row r="1406" spans="1:11" ht="30" customHeight="1" x14ac:dyDescent="0.2">
      <c r="A1406" s="260" t="s">
        <v>681</v>
      </c>
      <c r="B1406" s="434" t="s">
        <v>680</v>
      </c>
      <c r="C1406" s="434" t="s">
        <v>541</v>
      </c>
      <c r="D1406" s="434" t="s">
        <v>541</v>
      </c>
      <c r="E1406" s="434" t="s">
        <v>541</v>
      </c>
      <c r="F1406" s="259" t="s">
        <v>653</v>
      </c>
      <c r="G1406" s="446" t="s">
        <v>679</v>
      </c>
      <c r="H1406" s="447" t="s">
        <v>541</v>
      </c>
      <c r="I1406" s="447" t="s">
        <v>541</v>
      </c>
      <c r="J1406" s="447" t="s">
        <v>541</v>
      </c>
      <c r="K1406" s="259" t="s">
        <v>651</v>
      </c>
    </row>
    <row r="1407" spans="1:11" ht="21.95" customHeight="1" x14ac:dyDescent="0.2">
      <c r="A1407" s="258" t="s">
        <v>678</v>
      </c>
      <c r="B1407" s="437" t="s">
        <v>677</v>
      </c>
      <c r="C1407" s="448"/>
      <c r="D1407" s="437"/>
      <c r="E1407" s="437"/>
      <c r="F1407" s="257" t="s">
        <v>1071</v>
      </c>
      <c r="G1407" s="257"/>
      <c r="H1407" s="257"/>
      <c r="I1407" s="257"/>
      <c r="J1407" s="257" t="s">
        <v>676</v>
      </c>
      <c r="K1407" s="257" t="s">
        <v>1070</v>
      </c>
    </row>
    <row r="1408" spans="1:11" ht="21.95" customHeight="1" x14ac:dyDescent="0.2">
      <c r="A1408" s="258" t="s">
        <v>670</v>
      </c>
      <c r="B1408" s="437" t="s">
        <v>669</v>
      </c>
      <c r="C1408" s="448"/>
      <c r="D1408" s="437"/>
      <c r="E1408" s="437"/>
      <c r="F1408" s="257" t="s">
        <v>1069</v>
      </c>
      <c r="G1408" s="257"/>
      <c r="H1408" s="257"/>
      <c r="I1408" s="257"/>
      <c r="J1408" s="257" t="s">
        <v>667</v>
      </c>
      <c r="K1408" s="257" t="s">
        <v>1068</v>
      </c>
    </row>
    <row r="1409" spans="1:11" ht="20.100000000000001" customHeight="1" x14ac:dyDescent="0.2">
      <c r="A1409" s="439"/>
      <c r="B1409" s="439"/>
      <c r="C1409" s="439"/>
      <c r="D1409" s="439"/>
      <c r="E1409" s="439"/>
      <c r="F1409" s="439"/>
      <c r="G1409" s="439"/>
      <c r="H1409" s="439" t="s">
        <v>665</v>
      </c>
      <c r="I1409" s="439"/>
      <c r="J1409" s="439"/>
      <c r="K1409" s="252" t="s">
        <v>1067</v>
      </c>
    </row>
    <row r="1410" spans="1:11" ht="20.100000000000001" customHeight="1" x14ac:dyDescent="0.2">
      <c r="A1410" s="439"/>
      <c r="B1410" s="439"/>
      <c r="C1410" s="439"/>
      <c r="D1410" s="439"/>
      <c r="E1410" s="439"/>
      <c r="F1410" s="439"/>
      <c r="G1410" s="439"/>
      <c r="H1410" s="439" t="s">
        <v>663</v>
      </c>
      <c r="I1410" s="439"/>
      <c r="J1410" s="439"/>
      <c r="K1410" s="252" t="s">
        <v>1066</v>
      </c>
    </row>
    <row r="1411" spans="1:11" ht="20.100000000000001" customHeight="1" x14ac:dyDescent="0.2">
      <c r="A1411" s="439"/>
      <c r="B1411" s="439"/>
      <c r="C1411" s="439"/>
      <c r="D1411" s="439"/>
      <c r="E1411" s="439"/>
      <c r="F1411" s="439"/>
      <c r="G1411" s="439"/>
      <c r="H1411" s="439" t="s">
        <v>661</v>
      </c>
      <c r="I1411" s="439"/>
      <c r="J1411" s="439"/>
      <c r="K1411" s="252" t="s">
        <v>1065</v>
      </c>
    </row>
    <row r="1412" spans="1:11" ht="20.100000000000001" customHeight="1" x14ac:dyDescent="0.2">
      <c r="A1412" s="439"/>
      <c r="B1412" s="439"/>
      <c r="C1412" s="439"/>
      <c r="D1412" s="439"/>
      <c r="E1412" s="439"/>
      <c r="F1412" s="439"/>
      <c r="G1412" s="439"/>
      <c r="H1412" s="439" t="s">
        <v>659</v>
      </c>
      <c r="I1412" s="439"/>
      <c r="J1412" s="439"/>
      <c r="K1412" s="252"/>
    </row>
    <row r="1413" spans="1:11" ht="20.100000000000001" customHeight="1" x14ac:dyDescent="0.2">
      <c r="A1413" s="439"/>
      <c r="B1413" s="439"/>
      <c r="C1413" s="439"/>
      <c r="D1413" s="439"/>
      <c r="E1413" s="439"/>
      <c r="F1413" s="439"/>
      <c r="G1413" s="439"/>
      <c r="H1413" s="439" t="s">
        <v>658</v>
      </c>
      <c r="I1413" s="439"/>
      <c r="J1413" s="439"/>
      <c r="K1413" s="252">
        <v>1</v>
      </c>
    </row>
    <row r="1414" spans="1:11" ht="20.100000000000001" customHeight="1" x14ac:dyDescent="0.2">
      <c r="A1414" s="439"/>
      <c r="B1414" s="439"/>
      <c r="C1414" s="439"/>
      <c r="D1414" s="439"/>
      <c r="E1414" s="439"/>
      <c r="F1414" s="439"/>
      <c r="G1414" s="439"/>
      <c r="H1414" s="439" t="s">
        <v>657</v>
      </c>
      <c r="I1414" s="439"/>
      <c r="J1414" s="439"/>
      <c r="K1414" s="252" t="s">
        <v>1065</v>
      </c>
    </row>
    <row r="1415" spans="1:11" x14ac:dyDescent="0.2">
      <c r="A1415" s="256"/>
      <c r="B1415" s="256"/>
      <c r="C1415" s="256"/>
      <c r="D1415" s="256"/>
      <c r="E1415" s="256"/>
      <c r="F1415" s="256" t="s">
        <v>638</v>
      </c>
      <c r="G1415" s="256" t="s">
        <v>1064</v>
      </c>
      <c r="H1415" s="256" t="s">
        <v>636</v>
      </c>
      <c r="I1415" s="256" t="s">
        <v>1063</v>
      </c>
      <c r="J1415" s="256" t="s">
        <v>634</v>
      </c>
      <c r="K1415" s="256" t="s">
        <v>1062</v>
      </c>
    </row>
    <row r="1416" spans="1:11" x14ac:dyDescent="0.2">
      <c r="A1416" s="256"/>
      <c r="B1416" s="256"/>
      <c r="C1416" s="256"/>
      <c r="D1416" s="256"/>
      <c r="E1416" s="256"/>
      <c r="F1416" s="256" t="s">
        <v>632</v>
      </c>
      <c r="G1416" s="256" t="s">
        <v>1061</v>
      </c>
      <c r="H1416" s="438" t="s">
        <v>630</v>
      </c>
      <c r="I1416" s="438"/>
      <c r="J1416" s="438" t="s">
        <v>1060</v>
      </c>
      <c r="K1416" s="438"/>
    </row>
    <row r="1417" spans="1:11" ht="30" customHeight="1" thickBot="1" x14ac:dyDescent="0.25">
      <c r="A1417" s="256"/>
      <c r="B1417" s="256"/>
      <c r="C1417" s="256"/>
      <c r="D1417" s="256"/>
      <c r="E1417" s="256"/>
      <c r="F1417" s="256" t="s">
        <v>628</v>
      </c>
      <c r="G1417" s="256" t="s">
        <v>1687</v>
      </c>
      <c r="H1417" s="439" t="s">
        <v>626</v>
      </c>
      <c r="I1417" s="439"/>
      <c r="J1417" s="439" t="s">
        <v>1686</v>
      </c>
      <c r="K1417" s="439"/>
    </row>
    <row r="1418" spans="1:11" ht="0.95" customHeight="1" thickTop="1" x14ac:dyDescent="0.2">
      <c r="A1418" s="255"/>
      <c r="B1418" s="255"/>
      <c r="C1418" s="255"/>
      <c r="D1418" s="255"/>
      <c r="E1418" s="255"/>
      <c r="F1418" s="255"/>
      <c r="G1418" s="255"/>
      <c r="H1418" s="255"/>
      <c r="I1418" s="255"/>
      <c r="J1418" s="255"/>
      <c r="K1418" s="255"/>
    </row>
    <row r="1419" spans="1:11" ht="33" customHeight="1" x14ac:dyDescent="0.2">
      <c r="A1419" s="266" t="s">
        <v>737</v>
      </c>
      <c r="B1419" s="266" t="s">
        <v>1685</v>
      </c>
      <c r="C1419" s="265"/>
      <c r="D1419" s="266"/>
      <c r="E1419" s="266" t="s">
        <v>856</v>
      </c>
      <c r="F1419" s="440"/>
      <c r="G1419" s="441"/>
      <c r="H1419" s="265"/>
      <c r="I1419" s="265"/>
      <c r="J1419" s="265"/>
      <c r="K1419" s="265" t="s">
        <v>1684</v>
      </c>
    </row>
    <row r="1420" spans="1:11" ht="18" customHeight="1" x14ac:dyDescent="0.2">
      <c r="A1420" s="260"/>
      <c r="B1420" s="260" t="s">
        <v>719</v>
      </c>
      <c r="C1420" s="259" t="s">
        <v>718</v>
      </c>
      <c r="D1420" s="260" t="s">
        <v>717</v>
      </c>
      <c r="E1420" s="260" t="s">
        <v>716</v>
      </c>
      <c r="F1420" s="434" t="s">
        <v>715</v>
      </c>
      <c r="G1420" s="434"/>
      <c r="H1420" s="264" t="s">
        <v>714</v>
      </c>
      <c r="I1420" s="259" t="s">
        <v>713</v>
      </c>
      <c r="J1420" s="259" t="s">
        <v>712</v>
      </c>
      <c r="K1420" s="259" t="s">
        <v>515</v>
      </c>
    </row>
    <row r="1421" spans="1:11" ht="21.95" customHeight="1" x14ac:dyDescent="0.2">
      <c r="A1421" s="274" t="s">
        <v>846</v>
      </c>
      <c r="B1421" s="274" t="s">
        <v>1683</v>
      </c>
      <c r="C1421" s="273" t="s">
        <v>853</v>
      </c>
      <c r="D1421" s="274" t="s">
        <v>51</v>
      </c>
      <c r="E1421" s="274" t="s">
        <v>852</v>
      </c>
      <c r="F1421" s="450" t="s">
        <v>842</v>
      </c>
      <c r="G1421" s="451"/>
      <c r="H1421" s="273" t="s">
        <v>841</v>
      </c>
      <c r="I1421" s="273" t="s">
        <v>840</v>
      </c>
      <c r="J1421" s="273" t="s">
        <v>851</v>
      </c>
      <c r="K1421" s="273" t="s">
        <v>849</v>
      </c>
    </row>
    <row r="1422" spans="1:11" x14ac:dyDescent="0.2">
      <c r="A1422" s="256"/>
      <c r="B1422" s="256"/>
      <c r="C1422" s="256"/>
      <c r="D1422" s="256"/>
      <c r="E1422" s="256"/>
      <c r="F1422" s="256" t="s">
        <v>638</v>
      </c>
      <c r="G1422" s="256" t="s">
        <v>686</v>
      </c>
      <c r="H1422" s="256" t="s">
        <v>636</v>
      </c>
      <c r="I1422" s="256" t="s">
        <v>686</v>
      </c>
      <c r="J1422" s="256" t="s">
        <v>634</v>
      </c>
      <c r="K1422" s="256" t="s">
        <v>686</v>
      </c>
    </row>
    <row r="1423" spans="1:11" x14ac:dyDescent="0.2">
      <c r="A1423" s="256"/>
      <c r="B1423" s="256"/>
      <c r="C1423" s="256"/>
      <c r="D1423" s="256"/>
      <c r="E1423" s="256"/>
      <c r="F1423" s="256" t="s">
        <v>632</v>
      </c>
      <c r="G1423" s="256" t="s">
        <v>850</v>
      </c>
      <c r="H1423" s="438" t="s">
        <v>630</v>
      </c>
      <c r="I1423" s="438"/>
      <c r="J1423" s="438" t="s">
        <v>849</v>
      </c>
      <c r="K1423" s="438"/>
    </row>
    <row r="1424" spans="1:11" ht="30" customHeight="1" thickBot="1" x14ac:dyDescent="0.25">
      <c r="A1424" s="256"/>
      <c r="B1424" s="256"/>
      <c r="C1424" s="256"/>
      <c r="D1424" s="256"/>
      <c r="E1424" s="256"/>
      <c r="F1424" s="256" t="s">
        <v>628</v>
      </c>
      <c r="G1424" s="256" t="s">
        <v>1682</v>
      </c>
      <c r="H1424" s="439" t="s">
        <v>626</v>
      </c>
      <c r="I1424" s="439"/>
      <c r="J1424" s="439" t="s">
        <v>1681</v>
      </c>
      <c r="K1424" s="439"/>
    </row>
    <row r="1425" spans="1:11" ht="0.95" customHeight="1" thickTop="1" x14ac:dyDescent="0.2">
      <c r="A1425" s="255"/>
      <c r="B1425" s="255"/>
      <c r="C1425" s="255"/>
      <c r="D1425" s="255"/>
      <c r="E1425" s="255"/>
      <c r="F1425" s="255"/>
      <c r="G1425" s="255"/>
      <c r="H1425" s="255"/>
      <c r="I1425" s="255"/>
      <c r="J1425" s="255"/>
      <c r="K1425" s="255"/>
    </row>
    <row r="1426" spans="1:11" ht="18" customHeight="1" x14ac:dyDescent="0.2">
      <c r="A1426" s="260"/>
      <c r="B1426" s="260" t="s">
        <v>719</v>
      </c>
      <c r="C1426" s="259" t="s">
        <v>718</v>
      </c>
      <c r="D1426" s="260" t="s">
        <v>717</v>
      </c>
      <c r="E1426" s="260" t="s">
        <v>716</v>
      </c>
      <c r="F1426" s="434" t="s">
        <v>715</v>
      </c>
      <c r="G1426" s="434"/>
      <c r="H1426" s="264" t="s">
        <v>714</v>
      </c>
      <c r="I1426" s="259" t="s">
        <v>713</v>
      </c>
      <c r="J1426" s="259" t="s">
        <v>712</v>
      </c>
      <c r="K1426" s="259" t="s">
        <v>515</v>
      </c>
    </row>
    <row r="1427" spans="1:11" ht="21.95" customHeight="1" x14ac:dyDescent="0.2">
      <c r="A1427" s="274" t="s">
        <v>846</v>
      </c>
      <c r="B1427" s="274" t="s">
        <v>1680</v>
      </c>
      <c r="C1427" s="273" t="s">
        <v>844</v>
      </c>
      <c r="D1427" s="274" t="s">
        <v>51</v>
      </c>
      <c r="E1427" s="274" t="s">
        <v>843</v>
      </c>
      <c r="F1427" s="450" t="s">
        <v>842</v>
      </c>
      <c r="G1427" s="451"/>
      <c r="H1427" s="273" t="s">
        <v>841</v>
      </c>
      <c r="I1427" s="273" t="s">
        <v>840</v>
      </c>
      <c r="J1427" s="273" t="s">
        <v>839</v>
      </c>
      <c r="K1427" s="273" t="s">
        <v>837</v>
      </c>
    </row>
    <row r="1428" spans="1:11" x14ac:dyDescent="0.2">
      <c r="A1428" s="256"/>
      <c r="B1428" s="256"/>
      <c r="C1428" s="256"/>
      <c r="D1428" s="256"/>
      <c r="E1428" s="256"/>
      <c r="F1428" s="256" t="s">
        <v>638</v>
      </c>
      <c r="G1428" s="256" t="s">
        <v>686</v>
      </c>
      <c r="H1428" s="256" t="s">
        <v>636</v>
      </c>
      <c r="I1428" s="256" t="s">
        <v>686</v>
      </c>
      <c r="J1428" s="256" t="s">
        <v>634</v>
      </c>
      <c r="K1428" s="256" t="s">
        <v>686</v>
      </c>
    </row>
    <row r="1429" spans="1:11" x14ac:dyDescent="0.2">
      <c r="A1429" s="256"/>
      <c r="B1429" s="256"/>
      <c r="C1429" s="256"/>
      <c r="D1429" s="256"/>
      <c r="E1429" s="256"/>
      <c r="F1429" s="256" t="s">
        <v>632</v>
      </c>
      <c r="G1429" s="256" t="s">
        <v>838</v>
      </c>
      <c r="H1429" s="438" t="s">
        <v>630</v>
      </c>
      <c r="I1429" s="438"/>
      <c r="J1429" s="438" t="s">
        <v>837</v>
      </c>
      <c r="K1429" s="438"/>
    </row>
    <row r="1430" spans="1:11" ht="30" customHeight="1" thickBot="1" x14ac:dyDescent="0.25">
      <c r="A1430" s="256"/>
      <c r="B1430" s="256"/>
      <c r="C1430" s="256"/>
      <c r="D1430" s="256"/>
      <c r="E1430" s="256"/>
      <c r="F1430" s="256" t="s">
        <v>628</v>
      </c>
      <c r="G1430" s="256" t="s">
        <v>1679</v>
      </c>
      <c r="H1430" s="439" t="s">
        <v>626</v>
      </c>
      <c r="I1430" s="439"/>
      <c r="J1430" s="439" t="s">
        <v>1678</v>
      </c>
      <c r="K1430" s="439"/>
    </row>
    <row r="1431" spans="1:11" ht="0.95" customHeight="1" thickTop="1" x14ac:dyDescent="0.2">
      <c r="A1431" s="255"/>
      <c r="B1431" s="255"/>
      <c r="C1431" s="255"/>
      <c r="D1431" s="255"/>
      <c r="E1431" s="255"/>
      <c r="F1431" s="255"/>
      <c r="G1431" s="255"/>
      <c r="H1431" s="255"/>
      <c r="I1431" s="255"/>
      <c r="J1431" s="255"/>
      <c r="K1431" s="255"/>
    </row>
    <row r="1432" spans="1:11" ht="21.95" customHeight="1" x14ac:dyDescent="0.2">
      <c r="A1432" s="266" t="s">
        <v>737</v>
      </c>
      <c r="B1432" s="266" t="s">
        <v>1677</v>
      </c>
      <c r="C1432" s="265"/>
      <c r="D1432" s="266"/>
      <c r="E1432" s="266" t="s">
        <v>208</v>
      </c>
      <c r="F1432" s="440"/>
      <c r="G1432" s="441"/>
      <c r="H1432" s="265"/>
      <c r="I1432" s="265"/>
      <c r="J1432" s="265"/>
      <c r="K1432" s="265" t="s">
        <v>1676</v>
      </c>
    </row>
    <row r="1433" spans="1:11" ht="21.95" customHeight="1" x14ac:dyDescent="0.2">
      <c r="A1433" s="266" t="s">
        <v>737</v>
      </c>
      <c r="B1433" s="266" t="s">
        <v>1675</v>
      </c>
      <c r="C1433" s="265"/>
      <c r="D1433" s="266"/>
      <c r="E1433" s="266" t="s">
        <v>1674</v>
      </c>
      <c r="F1433" s="440"/>
      <c r="G1433" s="441"/>
      <c r="H1433" s="265"/>
      <c r="I1433" s="265"/>
      <c r="J1433" s="265"/>
      <c r="K1433" s="265" t="s">
        <v>1673</v>
      </c>
    </row>
    <row r="1434" spans="1:11" ht="21.95" customHeight="1" x14ac:dyDescent="0.2">
      <c r="A1434" s="266" t="s">
        <v>737</v>
      </c>
      <c r="B1434" s="266" t="s">
        <v>1672</v>
      </c>
      <c r="C1434" s="265"/>
      <c r="D1434" s="266"/>
      <c r="E1434" s="266" t="s">
        <v>1671</v>
      </c>
      <c r="F1434" s="440"/>
      <c r="G1434" s="441"/>
      <c r="H1434" s="265"/>
      <c r="I1434" s="265"/>
      <c r="J1434" s="265"/>
      <c r="K1434" s="265" t="s">
        <v>1670</v>
      </c>
    </row>
    <row r="1435" spans="1:11" ht="18" customHeight="1" x14ac:dyDescent="0.2">
      <c r="A1435" s="260"/>
      <c r="B1435" s="260" t="s">
        <v>719</v>
      </c>
      <c r="C1435" s="259" t="s">
        <v>718</v>
      </c>
      <c r="D1435" s="260" t="s">
        <v>717</v>
      </c>
      <c r="E1435" s="260" t="s">
        <v>716</v>
      </c>
      <c r="F1435" s="434" t="s">
        <v>715</v>
      </c>
      <c r="G1435" s="434"/>
      <c r="H1435" s="264" t="s">
        <v>714</v>
      </c>
      <c r="I1435" s="259" t="s">
        <v>713</v>
      </c>
      <c r="J1435" s="259" t="s">
        <v>712</v>
      </c>
      <c r="K1435" s="259" t="s">
        <v>515</v>
      </c>
    </row>
    <row r="1436" spans="1:11" ht="21.95" customHeight="1" x14ac:dyDescent="0.2">
      <c r="A1436" s="263" t="s">
        <v>711</v>
      </c>
      <c r="B1436" s="263" t="s">
        <v>1669</v>
      </c>
      <c r="C1436" s="261" t="s">
        <v>1153</v>
      </c>
      <c r="D1436" s="263" t="s">
        <v>76</v>
      </c>
      <c r="E1436" s="263" t="s">
        <v>77</v>
      </c>
      <c r="F1436" s="435" t="s">
        <v>988</v>
      </c>
      <c r="G1436" s="435"/>
      <c r="H1436" s="262" t="s">
        <v>78</v>
      </c>
      <c r="I1436" s="261">
        <v>1</v>
      </c>
      <c r="J1436" s="261" t="s">
        <v>1152</v>
      </c>
      <c r="K1436" s="261" t="s">
        <v>1152</v>
      </c>
    </row>
    <row r="1437" spans="1:11" ht="21.95" customHeight="1" x14ac:dyDescent="0.2">
      <c r="A1437" s="434" t="s">
        <v>706</v>
      </c>
      <c r="B1437" s="434" t="s">
        <v>705</v>
      </c>
      <c r="C1437" s="434" t="s">
        <v>541</v>
      </c>
      <c r="D1437" s="434" t="s">
        <v>541</v>
      </c>
      <c r="E1437" s="434" t="s">
        <v>541</v>
      </c>
      <c r="F1437" s="446" t="s">
        <v>653</v>
      </c>
      <c r="G1437" s="447" t="s">
        <v>704</v>
      </c>
      <c r="H1437" s="447" t="s">
        <v>541</v>
      </c>
      <c r="I1437" s="447" t="s">
        <v>703</v>
      </c>
      <c r="J1437" s="447" t="s">
        <v>541</v>
      </c>
      <c r="K1437" s="446" t="s">
        <v>651</v>
      </c>
    </row>
    <row r="1438" spans="1:11" ht="21.95" customHeight="1" x14ac:dyDescent="0.2">
      <c r="A1438" s="434" t="s">
        <v>541</v>
      </c>
      <c r="B1438" s="434" t="s">
        <v>541</v>
      </c>
      <c r="C1438" s="446" t="s">
        <v>541</v>
      </c>
      <c r="D1438" s="446" t="s">
        <v>541</v>
      </c>
      <c r="E1438" s="446" t="s">
        <v>541</v>
      </c>
      <c r="F1438" s="446" t="s">
        <v>541</v>
      </c>
      <c r="G1438" s="259" t="s">
        <v>702</v>
      </c>
      <c r="H1438" s="259" t="s">
        <v>701</v>
      </c>
      <c r="I1438" s="259" t="s">
        <v>702</v>
      </c>
      <c r="J1438" s="259" t="s">
        <v>701</v>
      </c>
      <c r="K1438" s="446" t="s">
        <v>541</v>
      </c>
    </row>
    <row r="1439" spans="1:11" ht="21.95" customHeight="1" x14ac:dyDescent="0.2">
      <c r="A1439" s="258" t="s">
        <v>1151</v>
      </c>
      <c r="B1439" s="437" t="s">
        <v>1150</v>
      </c>
      <c r="C1439" s="448"/>
      <c r="D1439" s="437"/>
      <c r="E1439" s="437"/>
      <c r="F1439" s="257" t="s">
        <v>643</v>
      </c>
      <c r="G1439" s="257" t="s">
        <v>687</v>
      </c>
      <c r="H1439" s="257" t="s">
        <v>686</v>
      </c>
      <c r="I1439" s="257" t="s">
        <v>1149</v>
      </c>
      <c r="J1439" s="257" t="s">
        <v>691</v>
      </c>
      <c r="K1439" s="257" t="s">
        <v>1149</v>
      </c>
    </row>
    <row r="1440" spans="1:11" ht="20.100000000000001" customHeight="1" x14ac:dyDescent="0.2">
      <c r="A1440" s="439"/>
      <c r="B1440" s="439"/>
      <c r="C1440" s="439"/>
      <c r="D1440" s="439"/>
      <c r="E1440" s="439"/>
      <c r="F1440" s="439"/>
      <c r="G1440" s="439"/>
      <c r="H1440" s="439" t="s">
        <v>683</v>
      </c>
      <c r="I1440" s="439"/>
      <c r="J1440" s="439"/>
      <c r="K1440" s="252" t="s">
        <v>1149</v>
      </c>
    </row>
    <row r="1441" spans="1:11" ht="30" customHeight="1" x14ac:dyDescent="0.2">
      <c r="A1441" s="260" t="s">
        <v>681</v>
      </c>
      <c r="B1441" s="434" t="s">
        <v>680</v>
      </c>
      <c r="C1441" s="434" t="s">
        <v>541</v>
      </c>
      <c r="D1441" s="434" t="s">
        <v>541</v>
      </c>
      <c r="E1441" s="434" t="s">
        <v>541</v>
      </c>
      <c r="F1441" s="259" t="s">
        <v>653</v>
      </c>
      <c r="G1441" s="446" t="s">
        <v>679</v>
      </c>
      <c r="H1441" s="447" t="s">
        <v>541</v>
      </c>
      <c r="I1441" s="447" t="s">
        <v>541</v>
      </c>
      <c r="J1441" s="447" t="s">
        <v>541</v>
      </c>
      <c r="K1441" s="259" t="s">
        <v>651</v>
      </c>
    </row>
    <row r="1442" spans="1:11" ht="21.95" customHeight="1" x14ac:dyDescent="0.2">
      <c r="A1442" s="258" t="s">
        <v>678</v>
      </c>
      <c r="B1442" s="437" t="s">
        <v>677</v>
      </c>
      <c r="C1442" s="448"/>
      <c r="D1442" s="437"/>
      <c r="E1442" s="437"/>
      <c r="F1442" s="257" t="s">
        <v>1071</v>
      </c>
      <c r="G1442" s="257"/>
      <c r="H1442" s="257"/>
      <c r="I1442" s="257"/>
      <c r="J1442" s="257" t="s">
        <v>676</v>
      </c>
      <c r="K1442" s="257" t="s">
        <v>1070</v>
      </c>
    </row>
    <row r="1443" spans="1:11" ht="21.95" customHeight="1" x14ac:dyDescent="0.2">
      <c r="A1443" s="258" t="s">
        <v>670</v>
      </c>
      <c r="B1443" s="437" t="s">
        <v>669</v>
      </c>
      <c r="C1443" s="448"/>
      <c r="D1443" s="437"/>
      <c r="E1443" s="437"/>
      <c r="F1443" s="257" t="s">
        <v>1148</v>
      </c>
      <c r="G1443" s="257"/>
      <c r="H1443" s="257"/>
      <c r="I1443" s="257"/>
      <c r="J1443" s="257" t="s">
        <v>667</v>
      </c>
      <c r="K1443" s="257" t="s">
        <v>1147</v>
      </c>
    </row>
    <row r="1444" spans="1:11" ht="20.100000000000001" customHeight="1" x14ac:dyDescent="0.2">
      <c r="A1444" s="439"/>
      <c r="B1444" s="439"/>
      <c r="C1444" s="439"/>
      <c r="D1444" s="439"/>
      <c r="E1444" s="439"/>
      <c r="F1444" s="439"/>
      <c r="G1444" s="439"/>
      <c r="H1444" s="439" t="s">
        <v>665</v>
      </c>
      <c r="I1444" s="439"/>
      <c r="J1444" s="439"/>
      <c r="K1444" s="252" t="s">
        <v>1146</v>
      </c>
    </row>
    <row r="1445" spans="1:11" ht="20.100000000000001" customHeight="1" x14ac:dyDescent="0.2">
      <c r="A1445" s="439"/>
      <c r="B1445" s="439"/>
      <c r="C1445" s="439"/>
      <c r="D1445" s="439"/>
      <c r="E1445" s="439"/>
      <c r="F1445" s="439"/>
      <c r="G1445" s="439"/>
      <c r="H1445" s="439" t="s">
        <v>663</v>
      </c>
      <c r="I1445" s="439"/>
      <c r="J1445" s="439"/>
      <c r="K1445" s="252" t="s">
        <v>1145</v>
      </c>
    </row>
    <row r="1446" spans="1:11" ht="20.100000000000001" customHeight="1" x14ac:dyDescent="0.2">
      <c r="A1446" s="439"/>
      <c r="B1446" s="439"/>
      <c r="C1446" s="439"/>
      <c r="D1446" s="439"/>
      <c r="E1446" s="439"/>
      <c r="F1446" s="439"/>
      <c r="G1446" s="439"/>
      <c r="H1446" s="439" t="s">
        <v>661</v>
      </c>
      <c r="I1446" s="439"/>
      <c r="J1446" s="439"/>
      <c r="K1446" s="252" t="s">
        <v>1144</v>
      </c>
    </row>
    <row r="1447" spans="1:11" ht="20.100000000000001" customHeight="1" x14ac:dyDescent="0.2">
      <c r="A1447" s="439"/>
      <c r="B1447" s="439"/>
      <c r="C1447" s="439"/>
      <c r="D1447" s="439"/>
      <c r="E1447" s="439"/>
      <c r="F1447" s="439"/>
      <c r="G1447" s="439"/>
      <c r="H1447" s="439" t="s">
        <v>659</v>
      </c>
      <c r="I1447" s="439"/>
      <c r="J1447" s="439"/>
      <c r="K1447" s="252"/>
    </row>
    <row r="1448" spans="1:11" ht="20.100000000000001" customHeight="1" x14ac:dyDescent="0.2">
      <c r="A1448" s="439"/>
      <c r="B1448" s="439"/>
      <c r="C1448" s="439"/>
      <c r="D1448" s="439"/>
      <c r="E1448" s="439"/>
      <c r="F1448" s="439"/>
      <c r="G1448" s="439"/>
      <c r="H1448" s="439" t="s">
        <v>658</v>
      </c>
      <c r="I1448" s="439"/>
      <c r="J1448" s="439"/>
      <c r="K1448" s="252">
        <v>3</v>
      </c>
    </row>
    <row r="1449" spans="1:11" ht="20.100000000000001" customHeight="1" x14ac:dyDescent="0.2">
      <c r="A1449" s="439"/>
      <c r="B1449" s="439"/>
      <c r="C1449" s="439"/>
      <c r="D1449" s="439"/>
      <c r="E1449" s="439"/>
      <c r="F1449" s="439"/>
      <c r="G1449" s="439"/>
      <c r="H1449" s="439" t="s">
        <v>657</v>
      </c>
      <c r="I1449" s="439"/>
      <c r="J1449" s="439"/>
      <c r="K1449" s="252" t="s">
        <v>1143</v>
      </c>
    </row>
    <row r="1450" spans="1:11" x14ac:dyDescent="0.2">
      <c r="A1450" s="256"/>
      <c r="B1450" s="256"/>
      <c r="C1450" s="256"/>
      <c r="D1450" s="256"/>
      <c r="E1450" s="256"/>
      <c r="F1450" s="256" t="s">
        <v>638</v>
      </c>
      <c r="G1450" s="256" t="s">
        <v>1142</v>
      </c>
      <c r="H1450" s="256" t="s">
        <v>636</v>
      </c>
      <c r="I1450" s="256" t="s">
        <v>1141</v>
      </c>
      <c r="J1450" s="256" t="s">
        <v>634</v>
      </c>
      <c r="K1450" s="256" t="s">
        <v>1140</v>
      </c>
    </row>
    <row r="1451" spans="1:11" x14ac:dyDescent="0.2">
      <c r="A1451" s="256"/>
      <c r="B1451" s="256"/>
      <c r="C1451" s="256"/>
      <c r="D1451" s="256"/>
      <c r="E1451" s="256"/>
      <c r="F1451" s="256" t="s">
        <v>632</v>
      </c>
      <c r="G1451" s="256" t="s">
        <v>1139</v>
      </c>
      <c r="H1451" s="438" t="s">
        <v>630</v>
      </c>
      <c r="I1451" s="438"/>
      <c r="J1451" s="438" t="s">
        <v>1138</v>
      </c>
      <c r="K1451" s="438"/>
    </row>
    <row r="1452" spans="1:11" ht="30" customHeight="1" thickBot="1" x14ac:dyDescent="0.25">
      <c r="A1452" s="256"/>
      <c r="B1452" s="256"/>
      <c r="C1452" s="256"/>
      <c r="D1452" s="256"/>
      <c r="E1452" s="256"/>
      <c r="F1452" s="256" t="s">
        <v>628</v>
      </c>
      <c r="G1452" s="256" t="s">
        <v>1654</v>
      </c>
      <c r="H1452" s="439" t="s">
        <v>626</v>
      </c>
      <c r="I1452" s="439"/>
      <c r="J1452" s="439" t="s">
        <v>1668</v>
      </c>
      <c r="K1452" s="439"/>
    </row>
    <row r="1453" spans="1:11" ht="0.95" customHeight="1" thickTop="1" x14ac:dyDescent="0.2">
      <c r="A1453" s="255"/>
      <c r="B1453" s="255"/>
      <c r="C1453" s="255"/>
      <c r="D1453" s="255"/>
      <c r="E1453" s="255"/>
      <c r="F1453" s="255"/>
      <c r="G1453" s="255"/>
      <c r="H1453" s="255"/>
      <c r="I1453" s="255"/>
      <c r="J1453" s="255"/>
      <c r="K1453" s="255"/>
    </row>
    <row r="1454" spans="1:11" ht="18" customHeight="1" x14ac:dyDescent="0.2">
      <c r="A1454" s="260"/>
      <c r="B1454" s="260" t="s">
        <v>719</v>
      </c>
      <c r="C1454" s="259" t="s">
        <v>718</v>
      </c>
      <c r="D1454" s="260" t="s">
        <v>717</v>
      </c>
      <c r="E1454" s="260" t="s">
        <v>716</v>
      </c>
      <c r="F1454" s="434" t="s">
        <v>715</v>
      </c>
      <c r="G1454" s="434"/>
      <c r="H1454" s="264" t="s">
        <v>714</v>
      </c>
      <c r="I1454" s="259" t="s">
        <v>713</v>
      </c>
      <c r="J1454" s="259" t="s">
        <v>712</v>
      </c>
      <c r="K1454" s="259" t="s">
        <v>515</v>
      </c>
    </row>
    <row r="1455" spans="1:11" ht="21.95" customHeight="1" x14ac:dyDescent="0.2">
      <c r="A1455" s="263" t="s">
        <v>711</v>
      </c>
      <c r="B1455" s="263" t="s">
        <v>1667</v>
      </c>
      <c r="C1455" s="261" t="s">
        <v>1135</v>
      </c>
      <c r="D1455" s="263" t="s">
        <v>76</v>
      </c>
      <c r="E1455" s="263" t="s">
        <v>81</v>
      </c>
      <c r="F1455" s="435" t="s">
        <v>956</v>
      </c>
      <c r="G1455" s="435"/>
      <c r="H1455" s="262" t="s">
        <v>78</v>
      </c>
      <c r="I1455" s="261">
        <v>1</v>
      </c>
      <c r="J1455" s="261" t="s">
        <v>1134</v>
      </c>
      <c r="K1455" s="261" t="s">
        <v>1134</v>
      </c>
    </row>
    <row r="1456" spans="1:11" ht="20.100000000000001" customHeight="1" x14ac:dyDescent="0.2">
      <c r="A1456" s="439"/>
      <c r="B1456" s="439"/>
      <c r="C1456" s="439"/>
      <c r="D1456" s="439"/>
      <c r="E1456" s="439"/>
      <c r="F1456" s="439"/>
      <c r="G1456" s="439"/>
      <c r="H1456" s="439" t="s">
        <v>661</v>
      </c>
      <c r="I1456" s="439"/>
      <c r="J1456" s="439"/>
      <c r="K1456" s="252" t="s">
        <v>691</v>
      </c>
    </row>
    <row r="1457" spans="1:11" ht="20.100000000000001" customHeight="1" x14ac:dyDescent="0.2">
      <c r="A1457" s="439"/>
      <c r="B1457" s="439"/>
      <c r="C1457" s="439"/>
      <c r="D1457" s="439"/>
      <c r="E1457" s="439"/>
      <c r="F1457" s="439"/>
      <c r="G1457" s="439"/>
      <c r="H1457" s="439" t="s">
        <v>659</v>
      </c>
      <c r="I1457" s="439"/>
      <c r="J1457" s="439"/>
      <c r="K1457" s="252"/>
    </row>
    <row r="1458" spans="1:11" ht="20.100000000000001" customHeight="1" x14ac:dyDescent="0.2">
      <c r="A1458" s="439"/>
      <c r="B1458" s="439"/>
      <c r="C1458" s="439"/>
      <c r="D1458" s="439"/>
      <c r="E1458" s="439"/>
      <c r="F1458" s="439"/>
      <c r="G1458" s="439"/>
      <c r="H1458" s="439" t="s">
        <v>658</v>
      </c>
      <c r="I1458" s="439"/>
      <c r="J1458" s="439"/>
      <c r="K1458" s="252">
        <v>1</v>
      </c>
    </row>
    <row r="1459" spans="1:11" ht="20.100000000000001" customHeight="1" x14ac:dyDescent="0.2">
      <c r="A1459" s="439"/>
      <c r="B1459" s="439"/>
      <c r="C1459" s="439"/>
      <c r="D1459" s="439"/>
      <c r="E1459" s="439"/>
      <c r="F1459" s="439"/>
      <c r="G1459" s="439"/>
      <c r="H1459" s="439" t="s">
        <v>657</v>
      </c>
      <c r="I1459" s="439"/>
      <c r="J1459" s="439"/>
      <c r="K1459" s="252" t="s">
        <v>691</v>
      </c>
    </row>
    <row r="1460" spans="1:11" ht="30" customHeight="1" x14ac:dyDescent="0.2">
      <c r="A1460" s="260" t="s">
        <v>503</v>
      </c>
      <c r="B1460" s="434" t="s">
        <v>881</v>
      </c>
      <c r="C1460" s="434" t="s">
        <v>541</v>
      </c>
      <c r="D1460" s="434" t="s">
        <v>541</v>
      </c>
      <c r="E1460" s="434" t="s">
        <v>541</v>
      </c>
      <c r="F1460" s="259" t="s">
        <v>653</v>
      </c>
      <c r="G1460" s="259" t="s">
        <v>652</v>
      </c>
      <c r="H1460" s="446" t="s">
        <v>499</v>
      </c>
      <c r="I1460" s="447" t="s">
        <v>541</v>
      </c>
      <c r="J1460" s="447" t="s">
        <v>541</v>
      </c>
      <c r="K1460" s="259" t="s">
        <v>651</v>
      </c>
    </row>
    <row r="1461" spans="1:11" ht="21.95" customHeight="1" x14ac:dyDescent="0.2">
      <c r="A1461" s="272" t="s">
        <v>1133</v>
      </c>
      <c r="B1461" s="436" t="s">
        <v>1132</v>
      </c>
      <c r="C1461" s="449"/>
      <c r="D1461" s="436"/>
      <c r="E1461" s="436"/>
      <c r="F1461" s="270" t="s">
        <v>1131</v>
      </c>
      <c r="G1461" s="270" t="s">
        <v>78</v>
      </c>
      <c r="H1461" s="449" t="s">
        <v>1130</v>
      </c>
      <c r="I1461" s="449"/>
      <c r="J1461" s="449"/>
      <c r="K1461" s="270" t="s">
        <v>1129</v>
      </c>
    </row>
    <row r="1462" spans="1:11" ht="20.100000000000001" customHeight="1" x14ac:dyDescent="0.2">
      <c r="A1462" s="439"/>
      <c r="B1462" s="439"/>
      <c r="C1462" s="439"/>
      <c r="D1462" s="439"/>
      <c r="E1462" s="439"/>
      <c r="F1462" s="439"/>
      <c r="G1462" s="439"/>
      <c r="H1462" s="439" t="s">
        <v>640</v>
      </c>
      <c r="I1462" s="439"/>
      <c r="J1462" s="439"/>
      <c r="K1462" s="252" t="s">
        <v>1129</v>
      </c>
    </row>
    <row r="1463" spans="1:11" x14ac:dyDescent="0.2">
      <c r="A1463" s="256"/>
      <c r="B1463" s="256"/>
      <c r="C1463" s="256"/>
      <c r="D1463" s="256"/>
      <c r="E1463" s="256"/>
      <c r="F1463" s="256" t="s">
        <v>638</v>
      </c>
      <c r="G1463" s="256" t="s">
        <v>686</v>
      </c>
      <c r="H1463" s="256" t="s">
        <v>636</v>
      </c>
      <c r="I1463" s="256" t="s">
        <v>686</v>
      </c>
      <c r="J1463" s="256" t="s">
        <v>634</v>
      </c>
      <c r="K1463" s="256" t="s">
        <v>686</v>
      </c>
    </row>
    <row r="1464" spans="1:11" x14ac:dyDescent="0.2">
      <c r="A1464" s="256"/>
      <c r="B1464" s="256"/>
      <c r="C1464" s="256"/>
      <c r="D1464" s="256"/>
      <c r="E1464" s="256"/>
      <c r="F1464" s="256" t="s">
        <v>632</v>
      </c>
      <c r="G1464" s="256" t="s">
        <v>1128</v>
      </c>
      <c r="H1464" s="438" t="s">
        <v>630</v>
      </c>
      <c r="I1464" s="438"/>
      <c r="J1464" s="438" t="s">
        <v>1127</v>
      </c>
      <c r="K1464" s="438"/>
    </row>
    <row r="1465" spans="1:11" ht="30" customHeight="1" thickBot="1" x14ac:dyDescent="0.25">
      <c r="A1465" s="256"/>
      <c r="B1465" s="256"/>
      <c r="C1465" s="256"/>
      <c r="D1465" s="256"/>
      <c r="E1465" s="256"/>
      <c r="F1465" s="256" t="s">
        <v>628</v>
      </c>
      <c r="G1465" s="256" t="s">
        <v>1666</v>
      </c>
      <c r="H1465" s="439" t="s">
        <v>626</v>
      </c>
      <c r="I1465" s="439"/>
      <c r="J1465" s="439" t="s">
        <v>1665</v>
      </c>
      <c r="K1465" s="439"/>
    </row>
    <row r="1466" spans="1:11" ht="0.95" customHeight="1" thickTop="1" x14ac:dyDescent="0.2">
      <c r="A1466" s="255"/>
      <c r="B1466" s="255"/>
      <c r="C1466" s="255"/>
      <c r="D1466" s="255"/>
      <c r="E1466" s="255"/>
      <c r="F1466" s="255"/>
      <c r="G1466" s="255"/>
      <c r="H1466" s="255"/>
      <c r="I1466" s="255"/>
      <c r="J1466" s="255"/>
      <c r="K1466" s="255"/>
    </row>
    <row r="1467" spans="1:11" ht="18" customHeight="1" x14ac:dyDescent="0.2">
      <c r="A1467" s="260"/>
      <c r="B1467" s="260" t="s">
        <v>719</v>
      </c>
      <c r="C1467" s="259" t="s">
        <v>718</v>
      </c>
      <c r="D1467" s="260" t="s">
        <v>717</v>
      </c>
      <c r="E1467" s="260" t="s">
        <v>716</v>
      </c>
      <c r="F1467" s="434" t="s">
        <v>715</v>
      </c>
      <c r="G1467" s="434"/>
      <c r="H1467" s="264" t="s">
        <v>714</v>
      </c>
      <c r="I1467" s="259" t="s">
        <v>713</v>
      </c>
      <c r="J1467" s="259" t="s">
        <v>712</v>
      </c>
      <c r="K1467" s="259" t="s">
        <v>515</v>
      </c>
    </row>
    <row r="1468" spans="1:11" ht="21.95" customHeight="1" x14ac:dyDescent="0.2">
      <c r="A1468" s="263" t="s">
        <v>711</v>
      </c>
      <c r="B1468" s="263" t="s">
        <v>1664</v>
      </c>
      <c r="C1468" s="261" t="s">
        <v>957</v>
      </c>
      <c r="D1468" s="263" t="s">
        <v>76</v>
      </c>
      <c r="E1468" s="263" t="s">
        <v>84</v>
      </c>
      <c r="F1468" s="435" t="s">
        <v>956</v>
      </c>
      <c r="G1468" s="435"/>
      <c r="H1468" s="262" t="s">
        <v>20</v>
      </c>
      <c r="I1468" s="261">
        <v>1</v>
      </c>
      <c r="J1468" s="261" t="s">
        <v>955</v>
      </c>
      <c r="K1468" s="261" t="s">
        <v>955</v>
      </c>
    </row>
    <row r="1469" spans="1:11" ht="21.95" customHeight="1" x14ac:dyDescent="0.2">
      <c r="A1469" s="434" t="s">
        <v>706</v>
      </c>
      <c r="B1469" s="434" t="s">
        <v>705</v>
      </c>
      <c r="C1469" s="434" t="s">
        <v>541</v>
      </c>
      <c r="D1469" s="434" t="s">
        <v>541</v>
      </c>
      <c r="E1469" s="434" t="s">
        <v>541</v>
      </c>
      <c r="F1469" s="446" t="s">
        <v>653</v>
      </c>
      <c r="G1469" s="447" t="s">
        <v>704</v>
      </c>
      <c r="H1469" s="447" t="s">
        <v>541</v>
      </c>
      <c r="I1469" s="447" t="s">
        <v>703</v>
      </c>
      <c r="J1469" s="447" t="s">
        <v>541</v>
      </c>
      <c r="K1469" s="446" t="s">
        <v>651</v>
      </c>
    </row>
    <row r="1470" spans="1:11" ht="21.95" customHeight="1" x14ac:dyDescent="0.2">
      <c r="A1470" s="434" t="s">
        <v>541</v>
      </c>
      <c r="B1470" s="434" t="s">
        <v>541</v>
      </c>
      <c r="C1470" s="446" t="s">
        <v>541</v>
      </c>
      <c r="D1470" s="446" t="s">
        <v>541</v>
      </c>
      <c r="E1470" s="446" t="s">
        <v>541</v>
      </c>
      <c r="F1470" s="446" t="s">
        <v>541</v>
      </c>
      <c r="G1470" s="259" t="s">
        <v>702</v>
      </c>
      <c r="H1470" s="259" t="s">
        <v>701</v>
      </c>
      <c r="I1470" s="259" t="s">
        <v>702</v>
      </c>
      <c r="J1470" s="259" t="s">
        <v>701</v>
      </c>
      <c r="K1470" s="446" t="s">
        <v>541</v>
      </c>
    </row>
    <row r="1471" spans="1:11" ht="21.95" customHeight="1" x14ac:dyDescent="0.2">
      <c r="A1471" s="258" t="s">
        <v>922</v>
      </c>
      <c r="B1471" s="437" t="s">
        <v>921</v>
      </c>
      <c r="C1471" s="448"/>
      <c r="D1471" s="437"/>
      <c r="E1471" s="437"/>
      <c r="F1471" s="257" t="s">
        <v>643</v>
      </c>
      <c r="G1471" s="257" t="s">
        <v>953</v>
      </c>
      <c r="H1471" s="257" t="s">
        <v>952</v>
      </c>
      <c r="I1471" s="257" t="s">
        <v>920</v>
      </c>
      <c r="J1471" s="257" t="s">
        <v>908</v>
      </c>
      <c r="K1471" s="257" t="s">
        <v>954</v>
      </c>
    </row>
    <row r="1472" spans="1:11" ht="21.95" customHeight="1" x14ac:dyDescent="0.2">
      <c r="A1472" s="258" t="s">
        <v>906</v>
      </c>
      <c r="B1472" s="437" t="s">
        <v>905</v>
      </c>
      <c r="C1472" s="448"/>
      <c r="D1472" s="437"/>
      <c r="E1472" s="437"/>
      <c r="F1472" s="257" t="s">
        <v>643</v>
      </c>
      <c r="G1472" s="257" t="s">
        <v>953</v>
      </c>
      <c r="H1472" s="257" t="s">
        <v>952</v>
      </c>
      <c r="I1472" s="257" t="s">
        <v>902</v>
      </c>
      <c r="J1472" s="257" t="s">
        <v>691</v>
      </c>
      <c r="K1472" s="257" t="s">
        <v>951</v>
      </c>
    </row>
    <row r="1473" spans="1:11" ht="21.95" customHeight="1" x14ac:dyDescent="0.2">
      <c r="A1473" s="258" t="s">
        <v>950</v>
      </c>
      <c r="B1473" s="437" t="s">
        <v>949</v>
      </c>
      <c r="C1473" s="448"/>
      <c r="D1473" s="437"/>
      <c r="E1473" s="437"/>
      <c r="F1473" s="257" t="s">
        <v>673</v>
      </c>
      <c r="G1473" s="257" t="s">
        <v>687</v>
      </c>
      <c r="H1473" s="257" t="s">
        <v>686</v>
      </c>
      <c r="I1473" s="257" t="s">
        <v>948</v>
      </c>
      <c r="J1473" s="257" t="s">
        <v>691</v>
      </c>
      <c r="K1473" s="257" t="s">
        <v>947</v>
      </c>
    </row>
    <row r="1474" spans="1:11" ht="21.95" customHeight="1" x14ac:dyDescent="0.2">
      <c r="A1474" s="258" t="s">
        <v>946</v>
      </c>
      <c r="B1474" s="437" t="s">
        <v>945</v>
      </c>
      <c r="C1474" s="448"/>
      <c r="D1474" s="437"/>
      <c r="E1474" s="437"/>
      <c r="F1474" s="257" t="s">
        <v>643</v>
      </c>
      <c r="G1474" s="257" t="s">
        <v>687</v>
      </c>
      <c r="H1474" s="257" t="s">
        <v>686</v>
      </c>
      <c r="I1474" s="257" t="s">
        <v>944</v>
      </c>
      <c r="J1474" s="257" t="s">
        <v>698</v>
      </c>
      <c r="K1474" s="257" t="s">
        <v>944</v>
      </c>
    </row>
    <row r="1475" spans="1:11" ht="20.100000000000001" customHeight="1" x14ac:dyDescent="0.2">
      <c r="A1475" s="439"/>
      <c r="B1475" s="439"/>
      <c r="C1475" s="439"/>
      <c r="D1475" s="439"/>
      <c r="E1475" s="439"/>
      <c r="F1475" s="439"/>
      <c r="G1475" s="439"/>
      <c r="H1475" s="439" t="s">
        <v>683</v>
      </c>
      <c r="I1475" s="439"/>
      <c r="J1475" s="439"/>
      <c r="K1475" s="252" t="s">
        <v>943</v>
      </c>
    </row>
    <row r="1476" spans="1:11" ht="30" customHeight="1" x14ac:dyDescent="0.2">
      <c r="A1476" s="260" t="s">
        <v>681</v>
      </c>
      <c r="B1476" s="434" t="s">
        <v>680</v>
      </c>
      <c r="C1476" s="434" t="s">
        <v>541</v>
      </c>
      <c r="D1476" s="434" t="s">
        <v>541</v>
      </c>
      <c r="E1476" s="434" t="s">
        <v>541</v>
      </c>
      <c r="F1476" s="259" t="s">
        <v>653</v>
      </c>
      <c r="G1476" s="446" t="s">
        <v>679</v>
      </c>
      <c r="H1476" s="447" t="s">
        <v>541</v>
      </c>
      <c r="I1476" s="447" t="s">
        <v>541</v>
      </c>
      <c r="J1476" s="447" t="s">
        <v>541</v>
      </c>
      <c r="K1476" s="259" t="s">
        <v>651</v>
      </c>
    </row>
    <row r="1477" spans="1:11" ht="21.95" customHeight="1" x14ac:dyDescent="0.2">
      <c r="A1477" s="258" t="s">
        <v>891</v>
      </c>
      <c r="B1477" s="437" t="s">
        <v>890</v>
      </c>
      <c r="C1477" s="448"/>
      <c r="D1477" s="437"/>
      <c r="E1477" s="437"/>
      <c r="F1477" s="257" t="s">
        <v>643</v>
      </c>
      <c r="G1477" s="257"/>
      <c r="H1477" s="257"/>
      <c r="I1477" s="257"/>
      <c r="J1477" s="257" t="s">
        <v>889</v>
      </c>
      <c r="K1477" s="257" t="s">
        <v>889</v>
      </c>
    </row>
    <row r="1478" spans="1:11" ht="21.95" customHeight="1" x14ac:dyDescent="0.2">
      <c r="A1478" s="258" t="s">
        <v>670</v>
      </c>
      <c r="B1478" s="437" t="s">
        <v>669</v>
      </c>
      <c r="C1478" s="448"/>
      <c r="D1478" s="437"/>
      <c r="E1478" s="437"/>
      <c r="F1478" s="257" t="s">
        <v>942</v>
      </c>
      <c r="G1478" s="257"/>
      <c r="H1478" s="257"/>
      <c r="I1478" s="257"/>
      <c r="J1478" s="257" t="s">
        <v>667</v>
      </c>
      <c r="K1478" s="257" t="s">
        <v>941</v>
      </c>
    </row>
    <row r="1479" spans="1:11" ht="20.100000000000001" customHeight="1" x14ac:dyDescent="0.2">
      <c r="A1479" s="439"/>
      <c r="B1479" s="439"/>
      <c r="C1479" s="439"/>
      <c r="D1479" s="439"/>
      <c r="E1479" s="439"/>
      <c r="F1479" s="439"/>
      <c r="G1479" s="439"/>
      <c r="H1479" s="439" t="s">
        <v>665</v>
      </c>
      <c r="I1479" s="439"/>
      <c r="J1479" s="439"/>
      <c r="K1479" s="252" t="s">
        <v>940</v>
      </c>
    </row>
    <row r="1480" spans="1:11" ht="20.100000000000001" customHeight="1" x14ac:dyDescent="0.2">
      <c r="A1480" s="439"/>
      <c r="B1480" s="439"/>
      <c r="C1480" s="439"/>
      <c r="D1480" s="439"/>
      <c r="E1480" s="439"/>
      <c r="F1480" s="439"/>
      <c r="G1480" s="439"/>
      <c r="H1480" s="439" t="s">
        <v>663</v>
      </c>
      <c r="I1480" s="439"/>
      <c r="J1480" s="439"/>
      <c r="K1480" s="252" t="s">
        <v>939</v>
      </c>
    </row>
    <row r="1481" spans="1:11" ht="20.100000000000001" customHeight="1" x14ac:dyDescent="0.2">
      <c r="A1481" s="439"/>
      <c r="B1481" s="439"/>
      <c r="C1481" s="439"/>
      <c r="D1481" s="439"/>
      <c r="E1481" s="439"/>
      <c r="F1481" s="439"/>
      <c r="G1481" s="439"/>
      <c r="H1481" s="439" t="s">
        <v>661</v>
      </c>
      <c r="I1481" s="439"/>
      <c r="J1481" s="439"/>
      <c r="K1481" s="252" t="s">
        <v>938</v>
      </c>
    </row>
    <row r="1482" spans="1:11" ht="20.100000000000001" customHeight="1" x14ac:dyDescent="0.2">
      <c r="A1482" s="439"/>
      <c r="B1482" s="439"/>
      <c r="C1482" s="439"/>
      <c r="D1482" s="439"/>
      <c r="E1482" s="439"/>
      <c r="F1482" s="439"/>
      <c r="G1482" s="439"/>
      <c r="H1482" s="439" t="s">
        <v>659</v>
      </c>
      <c r="I1482" s="439"/>
      <c r="J1482" s="439"/>
      <c r="K1482" s="252"/>
    </row>
    <row r="1483" spans="1:11" ht="20.100000000000001" customHeight="1" x14ac:dyDescent="0.2">
      <c r="A1483" s="439"/>
      <c r="B1483" s="439"/>
      <c r="C1483" s="439"/>
      <c r="D1483" s="439"/>
      <c r="E1483" s="439"/>
      <c r="F1483" s="439"/>
      <c r="G1483" s="439"/>
      <c r="H1483" s="439" t="s">
        <v>658</v>
      </c>
      <c r="I1483" s="439"/>
      <c r="J1483" s="439"/>
      <c r="K1483" s="252">
        <v>1687</v>
      </c>
    </row>
    <row r="1484" spans="1:11" ht="20.100000000000001" customHeight="1" x14ac:dyDescent="0.2">
      <c r="A1484" s="439"/>
      <c r="B1484" s="439"/>
      <c r="C1484" s="439"/>
      <c r="D1484" s="439"/>
      <c r="E1484" s="439"/>
      <c r="F1484" s="439"/>
      <c r="G1484" s="439"/>
      <c r="H1484" s="439" t="s">
        <v>657</v>
      </c>
      <c r="I1484" s="439"/>
      <c r="J1484" s="439"/>
      <c r="K1484" s="252" t="s">
        <v>937</v>
      </c>
    </row>
    <row r="1485" spans="1:11" ht="30" customHeight="1" x14ac:dyDescent="0.2">
      <c r="A1485" s="260" t="s">
        <v>655</v>
      </c>
      <c r="B1485" s="434" t="s">
        <v>654</v>
      </c>
      <c r="C1485" s="434" t="s">
        <v>541</v>
      </c>
      <c r="D1485" s="434" t="s">
        <v>541</v>
      </c>
      <c r="E1485" s="434" t="s">
        <v>541</v>
      </c>
      <c r="F1485" s="259" t="s">
        <v>653</v>
      </c>
      <c r="G1485" s="259" t="s">
        <v>652</v>
      </c>
      <c r="H1485" s="446" t="s">
        <v>499</v>
      </c>
      <c r="I1485" s="447" t="s">
        <v>541</v>
      </c>
      <c r="J1485" s="447" t="s">
        <v>541</v>
      </c>
      <c r="K1485" s="259" t="s">
        <v>651</v>
      </c>
    </row>
    <row r="1486" spans="1:11" ht="21.95" customHeight="1" x14ac:dyDescent="0.2">
      <c r="A1486" s="258" t="s">
        <v>936</v>
      </c>
      <c r="B1486" s="437" t="s">
        <v>935</v>
      </c>
      <c r="C1486" s="448"/>
      <c r="D1486" s="437"/>
      <c r="E1486" s="437"/>
      <c r="F1486" s="257" t="s">
        <v>934</v>
      </c>
      <c r="G1486" s="257" t="s">
        <v>112</v>
      </c>
      <c r="H1486" s="448" t="s">
        <v>933</v>
      </c>
      <c r="I1486" s="448"/>
      <c r="J1486" s="448"/>
      <c r="K1486" s="257" t="s">
        <v>933</v>
      </c>
    </row>
    <row r="1487" spans="1:11" ht="20.100000000000001" customHeight="1" x14ac:dyDescent="0.2">
      <c r="A1487" s="439"/>
      <c r="B1487" s="439"/>
      <c r="C1487" s="439"/>
      <c r="D1487" s="439"/>
      <c r="E1487" s="439"/>
      <c r="F1487" s="439"/>
      <c r="G1487" s="439"/>
      <c r="H1487" s="439" t="s">
        <v>640</v>
      </c>
      <c r="I1487" s="439"/>
      <c r="J1487" s="439"/>
      <c r="K1487" s="252" t="s">
        <v>932</v>
      </c>
    </row>
    <row r="1488" spans="1:11" x14ac:dyDescent="0.2">
      <c r="A1488" s="256"/>
      <c r="B1488" s="256"/>
      <c r="C1488" s="256"/>
      <c r="D1488" s="256"/>
      <c r="E1488" s="256"/>
      <c r="F1488" s="256" t="s">
        <v>638</v>
      </c>
      <c r="G1488" s="256" t="s">
        <v>931</v>
      </c>
      <c r="H1488" s="256" t="s">
        <v>636</v>
      </c>
      <c r="I1488" s="256" t="s">
        <v>931</v>
      </c>
      <c r="J1488" s="256" t="s">
        <v>634</v>
      </c>
      <c r="K1488" s="256" t="s">
        <v>930</v>
      </c>
    </row>
    <row r="1489" spans="1:11" x14ac:dyDescent="0.2">
      <c r="A1489" s="256"/>
      <c r="B1489" s="256"/>
      <c r="C1489" s="256"/>
      <c r="D1489" s="256"/>
      <c r="E1489" s="256"/>
      <c r="F1489" s="256" t="s">
        <v>632</v>
      </c>
      <c r="G1489" s="256" t="s">
        <v>929</v>
      </c>
      <c r="H1489" s="438" t="s">
        <v>630</v>
      </c>
      <c r="I1489" s="438"/>
      <c r="J1489" s="438" t="s">
        <v>928</v>
      </c>
      <c r="K1489" s="438"/>
    </row>
    <row r="1490" spans="1:11" ht="30" customHeight="1" thickBot="1" x14ac:dyDescent="0.25">
      <c r="A1490" s="256"/>
      <c r="B1490" s="256"/>
      <c r="C1490" s="256"/>
      <c r="D1490" s="256"/>
      <c r="E1490" s="256"/>
      <c r="F1490" s="256" t="s">
        <v>628</v>
      </c>
      <c r="G1490" s="256" t="s">
        <v>1663</v>
      </c>
      <c r="H1490" s="439" t="s">
        <v>626</v>
      </c>
      <c r="I1490" s="439"/>
      <c r="J1490" s="439" t="s">
        <v>1662</v>
      </c>
      <c r="K1490" s="439"/>
    </row>
    <row r="1491" spans="1:11" ht="0.95" customHeight="1" thickTop="1" x14ac:dyDescent="0.2">
      <c r="A1491" s="255"/>
      <c r="B1491" s="255"/>
      <c r="C1491" s="255"/>
      <c r="D1491" s="255"/>
      <c r="E1491" s="255"/>
      <c r="F1491" s="255"/>
      <c r="G1491" s="255"/>
      <c r="H1491" s="255"/>
      <c r="I1491" s="255"/>
      <c r="J1491" s="255"/>
      <c r="K1491" s="255"/>
    </row>
    <row r="1492" spans="1:11" ht="18" customHeight="1" x14ac:dyDescent="0.2">
      <c r="A1492" s="260"/>
      <c r="B1492" s="260" t="s">
        <v>719</v>
      </c>
      <c r="C1492" s="259" t="s">
        <v>718</v>
      </c>
      <c r="D1492" s="260" t="s">
        <v>717</v>
      </c>
      <c r="E1492" s="260" t="s">
        <v>716</v>
      </c>
      <c r="F1492" s="434" t="s">
        <v>715</v>
      </c>
      <c r="G1492" s="434"/>
      <c r="H1492" s="264" t="s">
        <v>714</v>
      </c>
      <c r="I1492" s="259" t="s">
        <v>713</v>
      </c>
      <c r="J1492" s="259" t="s">
        <v>712</v>
      </c>
      <c r="K1492" s="259" t="s">
        <v>515</v>
      </c>
    </row>
    <row r="1493" spans="1:11" ht="21.95" customHeight="1" x14ac:dyDescent="0.2">
      <c r="A1493" s="263" t="s">
        <v>711</v>
      </c>
      <c r="B1493" s="263" t="s">
        <v>1661</v>
      </c>
      <c r="C1493" s="261" t="s">
        <v>1120</v>
      </c>
      <c r="D1493" s="263" t="s">
        <v>76</v>
      </c>
      <c r="E1493" s="263" t="s">
        <v>136</v>
      </c>
      <c r="F1493" s="435" t="s">
        <v>956</v>
      </c>
      <c r="G1493" s="435"/>
      <c r="H1493" s="262" t="s">
        <v>78</v>
      </c>
      <c r="I1493" s="261">
        <v>1</v>
      </c>
      <c r="J1493" s="261" t="s">
        <v>1119</v>
      </c>
      <c r="K1493" s="261" t="s">
        <v>1119</v>
      </c>
    </row>
    <row r="1494" spans="1:11" ht="21.95" customHeight="1" x14ac:dyDescent="0.2">
      <c r="A1494" s="434" t="s">
        <v>706</v>
      </c>
      <c r="B1494" s="434" t="s">
        <v>705</v>
      </c>
      <c r="C1494" s="434" t="s">
        <v>541</v>
      </c>
      <c r="D1494" s="434" t="s">
        <v>541</v>
      </c>
      <c r="E1494" s="434" t="s">
        <v>541</v>
      </c>
      <c r="F1494" s="446" t="s">
        <v>653</v>
      </c>
      <c r="G1494" s="447" t="s">
        <v>704</v>
      </c>
      <c r="H1494" s="447" t="s">
        <v>541</v>
      </c>
      <c r="I1494" s="447" t="s">
        <v>703</v>
      </c>
      <c r="J1494" s="447" t="s">
        <v>541</v>
      </c>
      <c r="K1494" s="446" t="s">
        <v>651</v>
      </c>
    </row>
    <row r="1495" spans="1:11" ht="21.95" customHeight="1" x14ac:dyDescent="0.2">
      <c r="A1495" s="434" t="s">
        <v>541</v>
      </c>
      <c r="B1495" s="434" t="s">
        <v>541</v>
      </c>
      <c r="C1495" s="446" t="s">
        <v>541</v>
      </c>
      <c r="D1495" s="446" t="s">
        <v>541</v>
      </c>
      <c r="E1495" s="446" t="s">
        <v>541</v>
      </c>
      <c r="F1495" s="446" t="s">
        <v>541</v>
      </c>
      <c r="G1495" s="259" t="s">
        <v>702</v>
      </c>
      <c r="H1495" s="259" t="s">
        <v>701</v>
      </c>
      <c r="I1495" s="259" t="s">
        <v>702</v>
      </c>
      <c r="J1495" s="259" t="s">
        <v>701</v>
      </c>
      <c r="K1495" s="446" t="s">
        <v>541</v>
      </c>
    </row>
    <row r="1496" spans="1:11" ht="21.95" customHeight="1" x14ac:dyDescent="0.2">
      <c r="A1496" s="258" t="s">
        <v>1118</v>
      </c>
      <c r="B1496" s="437" t="s">
        <v>1117</v>
      </c>
      <c r="C1496" s="448"/>
      <c r="D1496" s="437"/>
      <c r="E1496" s="437"/>
      <c r="F1496" s="257" t="s">
        <v>643</v>
      </c>
      <c r="G1496" s="257" t="s">
        <v>1104</v>
      </c>
      <c r="H1496" s="257" t="s">
        <v>1103</v>
      </c>
      <c r="I1496" s="257" t="s">
        <v>1116</v>
      </c>
      <c r="J1496" s="257" t="s">
        <v>908</v>
      </c>
      <c r="K1496" s="257" t="s">
        <v>1115</v>
      </c>
    </row>
    <row r="1497" spans="1:11" ht="21.95" customHeight="1" x14ac:dyDescent="0.2">
      <c r="A1497" s="258" t="s">
        <v>1114</v>
      </c>
      <c r="B1497" s="437" t="s">
        <v>1113</v>
      </c>
      <c r="C1497" s="448"/>
      <c r="D1497" s="437"/>
      <c r="E1497" s="437"/>
      <c r="F1497" s="257" t="s">
        <v>643</v>
      </c>
      <c r="G1497" s="257" t="s">
        <v>1104</v>
      </c>
      <c r="H1497" s="257" t="s">
        <v>1103</v>
      </c>
      <c r="I1497" s="257" t="s">
        <v>1112</v>
      </c>
      <c r="J1497" s="257" t="s">
        <v>672</v>
      </c>
      <c r="K1497" s="257" t="s">
        <v>1111</v>
      </c>
    </row>
    <row r="1498" spans="1:11" ht="33" customHeight="1" x14ac:dyDescent="0.2">
      <c r="A1498" s="258" t="s">
        <v>1110</v>
      </c>
      <c r="B1498" s="437" t="s">
        <v>1109</v>
      </c>
      <c r="C1498" s="448"/>
      <c r="D1498" s="437"/>
      <c r="E1498" s="437"/>
      <c r="F1498" s="257" t="s">
        <v>643</v>
      </c>
      <c r="G1498" s="257" t="s">
        <v>1104</v>
      </c>
      <c r="H1498" s="257" t="s">
        <v>1103</v>
      </c>
      <c r="I1498" s="257" t="s">
        <v>1108</v>
      </c>
      <c r="J1498" s="257" t="s">
        <v>691</v>
      </c>
      <c r="K1498" s="257" t="s">
        <v>1107</v>
      </c>
    </row>
    <row r="1499" spans="1:11" ht="21.95" customHeight="1" x14ac:dyDescent="0.2">
      <c r="A1499" s="258" t="s">
        <v>1106</v>
      </c>
      <c r="B1499" s="437" t="s">
        <v>1105</v>
      </c>
      <c r="C1499" s="448"/>
      <c r="D1499" s="437"/>
      <c r="E1499" s="437"/>
      <c r="F1499" s="257" t="s">
        <v>643</v>
      </c>
      <c r="G1499" s="257" t="s">
        <v>1104</v>
      </c>
      <c r="H1499" s="257" t="s">
        <v>1103</v>
      </c>
      <c r="I1499" s="257" t="s">
        <v>1102</v>
      </c>
      <c r="J1499" s="257" t="s">
        <v>672</v>
      </c>
      <c r="K1499" s="257" t="s">
        <v>1101</v>
      </c>
    </row>
    <row r="1500" spans="1:11" ht="20.100000000000001" customHeight="1" x14ac:dyDescent="0.2">
      <c r="A1500" s="439"/>
      <c r="B1500" s="439"/>
      <c r="C1500" s="439"/>
      <c r="D1500" s="439"/>
      <c r="E1500" s="439"/>
      <c r="F1500" s="439"/>
      <c r="G1500" s="439"/>
      <c r="H1500" s="439" t="s">
        <v>683</v>
      </c>
      <c r="I1500" s="439"/>
      <c r="J1500" s="439"/>
      <c r="K1500" s="252" t="s">
        <v>1100</v>
      </c>
    </row>
    <row r="1501" spans="1:11" ht="30" customHeight="1" x14ac:dyDescent="0.2">
      <c r="A1501" s="260" t="s">
        <v>681</v>
      </c>
      <c r="B1501" s="434" t="s">
        <v>680</v>
      </c>
      <c r="C1501" s="434" t="s">
        <v>541</v>
      </c>
      <c r="D1501" s="434" t="s">
        <v>541</v>
      </c>
      <c r="E1501" s="434" t="s">
        <v>541</v>
      </c>
      <c r="F1501" s="259" t="s">
        <v>653</v>
      </c>
      <c r="G1501" s="446" t="s">
        <v>679</v>
      </c>
      <c r="H1501" s="447" t="s">
        <v>541</v>
      </c>
      <c r="I1501" s="447" t="s">
        <v>541</v>
      </c>
      <c r="J1501" s="447" t="s">
        <v>541</v>
      </c>
      <c r="K1501" s="259" t="s">
        <v>651</v>
      </c>
    </row>
    <row r="1502" spans="1:11" ht="21.95" customHeight="1" x14ac:dyDescent="0.2">
      <c r="A1502" s="258" t="s">
        <v>678</v>
      </c>
      <c r="B1502" s="437" t="s">
        <v>677</v>
      </c>
      <c r="C1502" s="448"/>
      <c r="D1502" s="437"/>
      <c r="E1502" s="437"/>
      <c r="F1502" s="257" t="s">
        <v>643</v>
      </c>
      <c r="G1502" s="257"/>
      <c r="H1502" s="257"/>
      <c r="I1502" s="257"/>
      <c r="J1502" s="257" t="s">
        <v>676</v>
      </c>
      <c r="K1502" s="257" t="s">
        <v>676</v>
      </c>
    </row>
    <row r="1503" spans="1:11" ht="21.95" customHeight="1" x14ac:dyDescent="0.2">
      <c r="A1503" s="258" t="s">
        <v>670</v>
      </c>
      <c r="B1503" s="437" t="s">
        <v>669</v>
      </c>
      <c r="C1503" s="448"/>
      <c r="D1503" s="437"/>
      <c r="E1503" s="437"/>
      <c r="F1503" s="257" t="s">
        <v>1099</v>
      </c>
      <c r="G1503" s="257"/>
      <c r="H1503" s="257"/>
      <c r="I1503" s="257"/>
      <c r="J1503" s="257" t="s">
        <v>667</v>
      </c>
      <c r="K1503" s="257" t="s">
        <v>1098</v>
      </c>
    </row>
    <row r="1504" spans="1:11" ht="20.100000000000001" customHeight="1" x14ac:dyDescent="0.2">
      <c r="A1504" s="439"/>
      <c r="B1504" s="439"/>
      <c r="C1504" s="439"/>
      <c r="D1504" s="439"/>
      <c r="E1504" s="439"/>
      <c r="F1504" s="439"/>
      <c r="G1504" s="439"/>
      <c r="H1504" s="439" t="s">
        <v>665</v>
      </c>
      <c r="I1504" s="439"/>
      <c r="J1504" s="439"/>
      <c r="K1504" s="252" t="s">
        <v>1097</v>
      </c>
    </row>
    <row r="1505" spans="1:11" ht="20.100000000000001" customHeight="1" x14ac:dyDescent="0.2">
      <c r="A1505" s="439"/>
      <c r="B1505" s="439"/>
      <c r="C1505" s="439"/>
      <c r="D1505" s="439"/>
      <c r="E1505" s="439"/>
      <c r="F1505" s="439"/>
      <c r="G1505" s="439"/>
      <c r="H1505" s="439" t="s">
        <v>663</v>
      </c>
      <c r="I1505" s="439"/>
      <c r="J1505" s="439"/>
      <c r="K1505" s="252" t="s">
        <v>1096</v>
      </c>
    </row>
    <row r="1506" spans="1:11" ht="20.100000000000001" customHeight="1" x14ac:dyDescent="0.2">
      <c r="A1506" s="439"/>
      <c r="B1506" s="439"/>
      <c r="C1506" s="439"/>
      <c r="D1506" s="439"/>
      <c r="E1506" s="439"/>
      <c r="F1506" s="439"/>
      <c r="G1506" s="439"/>
      <c r="H1506" s="439" t="s">
        <v>661</v>
      </c>
      <c r="I1506" s="439"/>
      <c r="J1506" s="439"/>
      <c r="K1506" s="252" t="s">
        <v>1095</v>
      </c>
    </row>
    <row r="1507" spans="1:11" ht="20.100000000000001" customHeight="1" x14ac:dyDescent="0.2">
      <c r="A1507" s="439"/>
      <c r="B1507" s="439"/>
      <c r="C1507" s="439"/>
      <c r="D1507" s="439"/>
      <c r="E1507" s="439"/>
      <c r="F1507" s="439"/>
      <c r="G1507" s="439"/>
      <c r="H1507" s="439" t="s">
        <v>659</v>
      </c>
      <c r="I1507" s="439"/>
      <c r="J1507" s="439"/>
      <c r="K1507" s="252"/>
    </row>
    <row r="1508" spans="1:11" ht="20.100000000000001" customHeight="1" x14ac:dyDescent="0.2">
      <c r="A1508" s="439"/>
      <c r="B1508" s="439"/>
      <c r="C1508" s="439"/>
      <c r="D1508" s="439"/>
      <c r="E1508" s="439"/>
      <c r="F1508" s="439"/>
      <c r="G1508" s="439"/>
      <c r="H1508" s="439" t="s">
        <v>658</v>
      </c>
      <c r="I1508" s="439"/>
      <c r="J1508" s="439"/>
      <c r="K1508" s="252">
        <v>1</v>
      </c>
    </row>
    <row r="1509" spans="1:11" ht="20.100000000000001" customHeight="1" x14ac:dyDescent="0.2">
      <c r="A1509" s="439"/>
      <c r="B1509" s="439"/>
      <c r="C1509" s="439"/>
      <c r="D1509" s="439"/>
      <c r="E1509" s="439"/>
      <c r="F1509" s="439"/>
      <c r="G1509" s="439"/>
      <c r="H1509" s="439" t="s">
        <v>657</v>
      </c>
      <c r="I1509" s="439"/>
      <c r="J1509" s="439"/>
      <c r="K1509" s="252" t="s">
        <v>1095</v>
      </c>
    </row>
    <row r="1510" spans="1:11" ht="30" customHeight="1" x14ac:dyDescent="0.2">
      <c r="A1510" s="260" t="s">
        <v>655</v>
      </c>
      <c r="B1510" s="434" t="s">
        <v>654</v>
      </c>
      <c r="C1510" s="434" t="s">
        <v>541</v>
      </c>
      <c r="D1510" s="434" t="s">
        <v>541</v>
      </c>
      <c r="E1510" s="434" t="s">
        <v>541</v>
      </c>
      <c r="F1510" s="259" t="s">
        <v>653</v>
      </c>
      <c r="G1510" s="259" t="s">
        <v>652</v>
      </c>
      <c r="H1510" s="446" t="s">
        <v>499</v>
      </c>
      <c r="I1510" s="447" t="s">
        <v>541</v>
      </c>
      <c r="J1510" s="447" t="s">
        <v>541</v>
      </c>
      <c r="K1510" s="259" t="s">
        <v>651</v>
      </c>
    </row>
    <row r="1511" spans="1:11" ht="21.95" customHeight="1" x14ac:dyDescent="0.2">
      <c r="A1511" s="258" t="s">
        <v>1094</v>
      </c>
      <c r="B1511" s="437" t="s">
        <v>1093</v>
      </c>
      <c r="C1511" s="448"/>
      <c r="D1511" s="437"/>
      <c r="E1511" s="437"/>
      <c r="F1511" s="257" t="s">
        <v>1092</v>
      </c>
      <c r="G1511" s="257" t="s">
        <v>642</v>
      </c>
      <c r="H1511" s="448" t="s">
        <v>1091</v>
      </c>
      <c r="I1511" s="448"/>
      <c r="J1511" s="448"/>
      <c r="K1511" s="257" t="s">
        <v>1091</v>
      </c>
    </row>
    <row r="1512" spans="1:11" ht="20.100000000000001" customHeight="1" x14ac:dyDescent="0.2">
      <c r="A1512" s="439"/>
      <c r="B1512" s="439"/>
      <c r="C1512" s="439"/>
      <c r="D1512" s="439"/>
      <c r="E1512" s="439"/>
      <c r="F1512" s="439"/>
      <c r="G1512" s="439"/>
      <c r="H1512" s="439" t="s">
        <v>640</v>
      </c>
      <c r="I1512" s="439"/>
      <c r="J1512" s="439"/>
      <c r="K1512" s="252" t="s">
        <v>1090</v>
      </c>
    </row>
    <row r="1513" spans="1:11" ht="30" customHeight="1" x14ac:dyDescent="0.2">
      <c r="A1513" s="260" t="s">
        <v>503</v>
      </c>
      <c r="B1513" s="434" t="s">
        <v>881</v>
      </c>
      <c r="C1513" s="434" t="s">
        <v>541</v>
      </c>
      <c r="D1513" s="434" t="s">
        <v>541</v>
      </c>
      <c r="E1513" s="434" t="s">
        <v>541</v>
      </c>
      <c r="F1513" s="259" t="s">
        <v>653</v>
      </c>
      <c r="G1513" s="259" t="s">
        <v>652</v>
      </c>
      <c r="H1513" s="446" t="s">
        <v>499</v>
      </c>
      <c r="I1513" s="447" t="s">
        <v>541</v>
      </c>
      <c r="J1513" s="447" t="s">
        <v>541</v>
      </c>
      <c r="K1513" s="259" t="s">
        <v>651</v>
      </c>
    </row>
    <row r="1514" spans="1:11" ht="21.95" customHeight="1" x14ac:dyDescent="0.2">
      <c r="A1514" s="272" t="s">
        <v>1089</v>
      </c>
      <c r="B1514" s="436" t="s">
        <v>1088</v>
      </c>
      <c r="C1514" s="449"/>
      <c r="D1514" s="436"/>
      <c r="E1514" s="436"/>
      <c r="F1514" s="270" t="s">
        <v>1087</v>
      </c>
      <c r="G1514" s="270" t="s">
        <v>78</v>
      </c>
      <c r="H1514" s="449" t="s">
        <v>691</v>
      </c>
      <c r="I1514" s="449"/>
      <c r="J1514" s="449"/>
      <c r="K1514" s="270" t="s">
        <v>691</v>
      </c>
    </row>
    <row r="1515" spans="1:11" ht="20.100000000000001" customHeight="1" x14ac:dyDescent="0.2">
      <c r="A1515" s="439"/>
      <c r="B1515" s="439"/>
      <c r="C1515" s="439"/>
      <c r="D1515" s="439"/>
      <c r="E1515" s="439"/>
      <c r="F1515" s="439"/>
      <c r="G1515" s="439"/>
      <c r="H1515" s="439" t="s">
        <v>640</v>
      </c>
      <c r="I1515" s="439"/>
      <c r="J1515" s="439"/>
      <c r="K1515" s="252" t="s">
        <v>691</v>
      </c>
    </row>
    <row r="1516" spans="1:11" x14ac:dyDescent="0.2">
      <c r="A1516" s="256"/>
      <c r="B1516" s="256"/>
      <c r="C1516" s="256"/>
      <c r="D1516" s="256"/>
      <c r="E1516" s="256"/>
      <c r="F1516" s="256" t="s">
        <v>638</v>
      </c>
      <c r="G1516" s="256" t="s">
        <v>1086</v>
      </c>
      <c r="H1516" s="256" t="s">
        <v>636</v>
      </c>
      <c r="I1516" s="256" t="s">
        <v>1085</v>
      </c>
      <c r="J1516" s="256" t="s">
        <v>634</v>
      </c>
      <c r="K1516" s="256" t="s">
        <v>1084</v>
      </c>
    </row>
    <row r="1517" spans="1:11" x14ac:dyDescent="0.2">
      <c r="A1517" s="256"/>
      <c r="B1517" s="256"/>
      <c r="C1517" s="256"/>
      <c r="D1517" s="256"/>
      <c r="E1517" s="256"/>
      <c r="F1517" s="256" t="s">
        <v>632</v>
      </c>
      <c r="G1517" s="256" t="s">
        <v>1083</v>
      </c>
      <c r="H1517" s="438" t="s">
        <v>630</v>
      </c>
      <c r="I1517" s="438"/>
      <c r="J1517" s="438" t="s">
        <v>1082</v>
      </c>
      <c r="K1517" s="438"/>
    </row>
    <row r="1518" spans="1:11" ht="30" customHeight="1" thickBot="1" x14ac:dyDescent="0.25">
      <c r="A1518" s="256"/>
      <c r="B1518" s="256"/>
      <c r="C1518" s="256"/>
      <c r="D1518" s="256"/>
      <c r="E1518" s="256"/>
      <c r="F1518" s="256" t="s">
        <v>628</v>
      </c>
      <c r="G1518" s="256" t="s">
        <v>1660</v>
      </c>
      <c r="H1518" s="439" t="s">
        <v>626</v>
      </c>
      <c r="I1518" s="439"/>
      <c r="J1518" s="439" t="s">
        <v>1659</v>
      </c>
      <c r="K1518" s="439"/>
    </row>
    <row r="1519" spans="1:11" ht="0.95" customHeight="1" thickTop="1" x14ac:dyDescent="0.2">
      <c r="A1519" s="255"/>
      <c r="B1519" s="255"/>
      <c r="C1519" s="255"/>
      <c r="D1519" s="255"/>
      <c r="E1519" s="255"/>
      <c r="F1519" s="255"/>
      <c r="G1519" s="255"/>
      <c r="H1519" s="255"/>
      <c r="I1519" s="255"/>
      <c r="J1519" s="255"/>
      <c r="K1519" s="255"/>
    </row>
    <row r="1520" spans="1:11" ht="18" customHeight="1" x14ac:dyDescent="0.2">
      <c r="A1520" s="260"/>
      <c r="B1520" s="260" t="s">
        <v>719</v>
      </c>
      <c r="C1520" s="259" t="s">
        <v>718</v>
      </c>
      <c r="D1520" s="260" t="s">
        <v>717</v>
      </c>
      <c r="E1520" s="260" t="s">
        <v>716</v>
      </c>
      <c r="F1520" s="434" t="s">
        <v>715</v>
      </c>
      <c r="G1520" s="434"/>
      <c r="H1520" s="264" t="s">
        <v>714</v>
      </c>
      <c r="I1520" s="259" t="s">
        <v>713</v>
      </c>
      <c r="J1520" s="259" t="s">
        <v>712</v>
      </c>
      <c r="K1520" s="259" t="s">
        <v>515</v>
      </c>
    </row>
    <row r="1521" spans="1:11" ht="21.95" customHeight="1" x14ac:dyDescent="0.2">
      <c r="A1521" s="263" t="s">
        <v>711</v>
      </c>
      <c r="B1521" s="263" t="s">
        <v>1658</v>
      </c>
      <c r="C1521" s="261" t="s">
        <v>869</v>
      </c>
      <c r="D1521" s="263" t="s">
        <v>76</v>
      </c>
      <c r="E1521" s="263" t="s">
        <v>1627</v>
      </c>
      <c r="F1521" s="435" t="s">
        <v>867</v>
      </c>
      <c r="G1521" s="435"/>
      <c r="H1521" s="262" t="s">
        <v>91</v>
      </c>
      <c r="I1521" s="261">
        <v>1</v>
      </c>
      <c r="J1521" s="261" t="s">
        <v>866</v>
      </c>
      <c r="K1521" s="261" t="s">
        <v>866</v>
      </c>
    </row>
    <row r="1522" spans="1:11" ht="21.95" customHeight="1" x14ac:dyDescent="0.2">
      <c r="A1522" s="434" t="s">
        <v>706</v>
      </c>
      <c r="B1522" s="434" t="s">
        <v>705</v>
      </c>
      <c r="C1522" s="434" t="s">
        <v>541</v>
      </c>
      <c r="D1522" s="434" t="s">
        <v>541</v>
      </c>
      <c r="E1522" s="434" t="s">
        <v>541</v>
      </c>
      <c r="F1522" s="446" t="s">
        <v>653</v>
      </c>
      <c r="G1522" s="447" t="s">
        <v>704</v>
      </c>
      <c r="H1522" s="447" t="s">
        <v>541</v>
      </c>
      <c r="I1522" s="447" t="s">
        <v>703</v>
      </c>
      <c r="J1522" s="447" t="s">
        <v>541</v>
      </c>
      <c r="K1522" s="446" t="s">
        <v>651</v>
      </c>
    </row>
    <row r="1523" spans="1:11" ht="21.95" customHeight="1" x14ac:dyDescent="0.2">
      <c r="A1523" s="434" t="s">
        <v>541</v>
      </c>
      <c r="B1523" s="434" t="s">
        <v>541</v>
      </c>
      <c r="C1523" s="446" t="s">
        <v>541</v>
      </c>
      <c r="D1523" s="446" t="s">
        <v>541</v>
      </c>
      <c r="E1523" s="446" t="s">
        <v>541</v>
      </c>
      <c r="F1523" s="446" t="s">
        <v>541</v>
      </c>
      <c r="G1523" s="259" t="s">
        <v>702</v>
      </c>
      <c r="H1523" s="259" t="s">
        <v>701</v>
      </c>
      <c r="I1523" s="259" t="s">
        <v>702</v>
      </c>
      <c r="J1523" s="259" t="s">
        <v>701</v>
      </c>
      <c r="K1523" s="446" t="s">
        <v>541</v>
      </c>
    </row>
    <row r="1524" spans="1:11" ht="21.95" customHeight="1" x14ac:dyDescent="0.2">
      <c r="A1524" s="258" t="s">
        <v>865</v>
      </c>
      <c r="B1524" s="437" t="s">
        <v>864</v>
      </c>
      <c r="C1524" s="448"/>
      <c r="D1524" s="437"/>
      <c r="E1524" s="437"/>
      <c r="F1524" s="257" t="s">
        <v>643</v>
      </c>
      <c r="G1524" s="257" t="s">
        <v>687</v>
      </c>
      <c r="H1524" s="257" t="s">
        <v>686</v>
      </c>
      <c r="I1524" s="257" t="s">
        <v>863</v>
      </c>
      <c r="J1524" s="257" t="s">
        <v>698</v>
      </c>
      <c r="K1524" s="257" t="s">
        <v>863</v>
      </c>
    </row>
    <row r="1525" spans="1:11" ht="20.100000000000001" customHeight="1" x14ac:dyDescent="0.2">
      <c r="A1525" s="439"/>
      <c r="B1525" s="439"/>
      <c r="C1525" s="439"/>
      <c r="D1525" s="439"/>
      <c r="E1525" s="439"/>
      <c r="F1525" s="439"/>
      <c r="G1525" s="439"/>
      <c r="H1525" s="439" t="s">
        <v>683</v>
      </c>
      <c r="I1525" s="439"/>
      <c r="J1525" s="439"/>
      <c r="K1525" s="252" t="s">
        <v>863</v>
      </c>
    </row>
    <row r="1526" spans="1:11" ht="20.100000000000001" customHeight="1" x14ac:dyDescent="0.2">
      <c r="A1526" s="439"/>
      <c r="B1526" s="439"/>
      <c r="C1526" s="439"/>
      <c r="D1526" s="439"/>
      <c r="E1526" s="439"/>
      <c r="F1526" s="439"/>
      <c r="G1526" s="439"/>
      <c r="H1526" s="439" t="s">
        <v>661</v>
      </c>
      <c r="I1526" s="439"/>
      <c r="J1526" s="439"/>
      <c r="K1526" s="252" t="s">
        <v>863</v>
      </c>
    </row>
    <row r="1527" spans="1:11" ht="20.100000000000001" customHeight="1" x14ac:dyDescent="0.2">
      <c r="A1527" s="439"/>
      <c r="B1527" s="439"/>
      <c r="C1527" s="439"/>
      <c r="D1527" s="439"/>
      <c r="E1527" s="439"/>
      <c r="F1527" s="439"/>
      <c r="G1527" s="439"/>
      <c r="H1527" s="439" t="s">
        <v>659</v>
      </c>
      <c r="I1527" s="439"/>
      <c r="J1527" s="439"/>
      <c r="K1527" s="252"/>
    </row>
    <row r="1528" spans="1:11" ht="20.100000000000001" customHeight="1" x14ac:dyDescent="0.2">
      <c r="A1528" s="439"/>
      <c r="B1528" s="439"/>
      <c r="C1528" s="439"/>
      <c r="D1528" s="439"/>
      <c r="E1528" s="439"/>
      <c r="F1528" s="439"/>
      <c r="G1528" s="439"/>
      <c r="H1528" s="439" t="s">
        <v>658</v>
      </c>
      <c r="I1528" s="439"/>
      <c r="J1528" s="439"/>
      <c r="K1528" s="252">
        <v>374</v>
      </c>
    </row>
    <row r="1529" spans="1:11" ht="20.100000000000001" customHeight="1" x14ac:dyDescent="0.2">
      <c r="A1529" s="439"/>
      <c r="B1529" s="439"/>
      <c r="C1529" s="439"/>
      <c r="D1529" s="439"/>
      <c r="E1529" s="439"/>
      <c r="F1529" s="439"/>
      <c r="G1529" s="439"/>
      <c r="H1529" s="439" t="s">
        <v>657</v>
      </c>
      <c r="I1529" s="439"/>
      <c r="J1529" s="439"/>
      <c r="K1529" s="252" t="s">
        <v>862</v>
      </c>
    </row>
    <row r="1530" spans="1:11" x14ac:dyDescent="0.2">
      <c r="A1530" s="256"/>
      <c r="B1530" s="256"/>
      <c r="C1530" s="256"/>
      <c r="D1530" s="256"/>
      <c r="E1530" s="256"/>
      <c r="F1530" s="256" t="s">
        <v>638</v>
      </c>
      <c r="G1530" s="256" t="s">
        <v>686</v>
      </c>
      <c r="H1530" s="256" t="s">
        <v>636</v>
      </c>
      <c r="I1530" s="256" t="s">
        <v>686</v>
      </c>
      <c r="J1530" s="256" t="s">
        <v>634</v>
      </c>
      <c r="K1530" s="256" t="s">
        <v>686</v>
      </c>
    </row>
    <row r="1531" spans="1:11" x14ac:dyDescent="0.2">
      <c r="A1531" s="256"/>
      <c r="B1531" s="256"/>
      <c r="C1531" s="256"/>
      <c r="D1531" s="256"/>
      <c r="E1531" s="256"/>
      <c r="F1531" s="256" t="s">
        <v>632</v>
      </c>
      <c r="G1531" s="256" t="s">
        <v>861</v>
      </c>
      <c r="H1531" s="438" t="s">
        <v>630</v>
      </c>
      <c r="I1531" s="438"/>
      <c r="J1531" s="438" t="s">
        <v>860</v>
      </c>
      <c r="K1531" s="438"/>
    </row>
    <row r="1532" spans="1:11" ht="30" customHeight="1" thickBot="1" x14ac:dyDescent="0.25">
      <c r="A1532" s="256"/>
      <c r="B1532" s="256"/>
      <c r="C1532" s="256"/>
      <c r="D1532" s="256"/>
      <c r="E1532" s="256"/>
      <c r="F1532" s="256" t="s">
        <v>628</v>
      </c>
      <c r="G1532" s="256" t="s">
        <v>1657</v>
      </c>
      <c r="H1532" s="439" t="s">
        <v>626</v>
      </c>
      <c r="I1532" s="439"/>
      <c r="J1532" s="439" t="s">
        <v>1656</v>
      </c>
      <c r="K1532" s="439"/>
    </row>
    <row r="1533" spans="1:11" ht="0.95" customHeight="1" thickTop="1" x14ac:dyDescent="0.2">
      <c r="A1533" s="255"/>
      <c r="B1533" s="255"/>
      <c r="C1533" s="255"/>
      <c r="D1533" s="255"/>
      <c r="E1533" s="255"/>
      <c r="F1533" s="255"/>
      <c r="G1533" s="255"/>
      <c r="H1533" s="255"/>
      <c r="I1533" s="255"/>
      <c r="J1533" s="255"/>
      <c r="K1533" s="255"/>
    </row>
    <row r="1534" spans="1:11" ht="18" customHeight="1" x14ac:dyDescent="0.2">
      <c r="A1534" s="260"/>
      <c r="B1534" s="260" t="s">
        <v>719</v>
      </c>
      <c r="C1534" s="259" t="s">
        <v>718</v>
      </c>
      <c r="D1534" s="260" t="s">
        <v>717</v>
      </c>
      <c r="E1534" s="260" t="s">
        <v>716</v>
      </c>
      <c r="F1534" s="434" t="s">
        <v>715</v>
      </c>
      <c r="G1534" s="434"/>
      <c r="H1534" s="264" t="s">
        <v>714</v>
      </c>
      <c r="I1534" s="259" t="s">
        <v>713</v>
      </c>
      <c r="J1534" s="259" t="s">
        <v>712</v>
      </c>
      <c r="K1534" s="259" t="s">
        <v>515</v>
      </c>
    </row>
    <row r="1535" spans="1:11" ht="21.95" customHeight="1" x14ac:dyDescent="0.2">
      <c r="A1535" s="263" t="s">
        <v>711</v>
      </c>
      <c r="B1535" s="263" t="s">
        <v>1655</v>
      </c>
      <c r="C1535" s="261" t="s">
        <v>1075</v>
      </c>
      <c r="D1535" s="263" t="s">
        <v>76</v>
      </c>
      <c r="E1535" s="263" t="s">
        <v>98</v>
      </c>
      <c r="F1535" s="435" t="s">
        <v>956</v>
      </c>
      <c r="G1535" s="435"/>
      <c r="H1535" s="262" t="s">
        <v>78</v>
      </c>
      <c r="I1535" s="261">
        <v>1</v>
      </c>
      <c r="J1535" s="261" t="s">
        <v>1074</v>
      </c>
      <c r="K1535" s="261" t="s">
        <v>1074</v>
      </c>
    </row>
    <row r="1536" spans="1:11" ht="21.95" customHeight="1" x14ac:dyDescent="0.2">
      <c r="A1536" s="434" t="s">
        <v>706</v>
      </c>
      <c r="B1536" s="434" t="s">
        <v>705</v>
      </c>
      <c r="C1536" s="434" t="s">
        <v>541</v>
      </c>
      <c r="D1536" s="434" t="s">
        <v>541</v>
      </c>
      <c r="E1536" s="434" t="s">
        <v>541</v>
      </c>
      <c r="F1536" s="446" t="s">
        <v>653</v>
      </c>
      <c r="G1536" s="447" t="s">
        <v>704</v>
      </c>
      <c r="H1536" s="447" t="s">
        <v>541</v>
      </c>
      <c r="I1536" s="447" t="s">
        <v>703</v>
      </c>
      <c r="J1536" s="447" t="s">
        <v>541</v>
      </c>
      <c r="K1536" s="446" t="s">
        <v>651</v>
      </c>
    </row>
    <row r="1537" spans="1:11" ht="21.95" customHeight="1" x14ac:dyDescent="0.2">
      <c r="A1537" s="434" t="s">
        <v>541</v>
      </c>
      <c r="B1537" s="434" t="s">
        <v>541</v>
      </c>
      <c r="C1537" s="446" t="s">
        <v>541</v>
      </c>
      <c r="D1537" s="446" t="s">
        <v>541</v>
      </c>
      <c r="E1537" s="446" t="s">
        <v>541</v>
      </c>
      <c r="F1537" s="446" t="s">
        <v>541</v>
      </c>
      <c r="G1537" s="259" t="s">
        <v>702</v>
      </c>
      <c r="H1537" s="259" t="s">
        <v>701</v>
      </c>
      <c r="I1537" s="259" t="s">
        <v>702</v>
      </c>
      <c r="J1537" s="259" t="s">
        <v>701</v>
      </c>
      <c r="K1537" s="446" t="s">
        <v>541</v>
      </c>
    </row>
    <row r="1538" spans="1:11" ht="21.95" customHeight="1" x14ac:dyDescent="0.2">
      <c r="A1538" s="258" t="s">
        <v>865</v>
      </c>
      <c r="B1538" s="437" t="s">
        <v>864</v>
      </c>
      <c r="C1538" s="448"/>
      <c r="D1538" s="437"/>
      <c r="E1538" s="437"/>
      <c r="F1538" s="257" t="s">
        <v>1073</v>
      </c>
      <c r="G1538" s="257" t="s">
        <v>687</v>
      </c>
      <c r="H1538" s="257" t="s">
        <v>686</v>
      </c>
      <c r="I1538" s="257" t="s">
        <v>863</v>
      </c>
      <c r="J1538" s="257" t="s">
        <v>698</v>
      </c>
      <c r="K1538" s="257" t="s">
        <v>1072</v>
      </c>
    </row>
    <row r="1539" spans="1:11" ht="20.100000000000001" customHeight="1" x14ac:dyDescent="0.2">
      <c r="A1539" s="439"/>
      <c r="B1539" s="439"/>
      <c r="C1539" s="439"/>
      <c r="D1539" s="439"/>
      <c r="E1539" s="439"/>
      <c r="F1539" s="439"/>
      <c r="G1539" s="439"/>
      <c r="H1539" s="439" t="s">
        <v>683</v>
      </c>
      <c r="I1539" s="439"/>
      <c r="J1539" s="439"/>
      <c r="K1539" s="252" t="s">
        <v>1072</v>
      </c>
    </row>
    <row r="1540" spans="1:11" ht="30" customHeight="1" x14ac:dyDescent="0.2">
      <c r="A1540" s="260" t="s">
        <v>681</v>
      </c>
      <c r="B1540" s="434" t="s">
        <v>680</v>
      </c>
      <c r="C1540" s="434" t="s">
        <v>541</v>
      </c>
      <c r="D1540" s="434" t="s">
        <v>541</v>
      </c>
      <c r="E1540" s="434" t="s">
        <v>541</v>
      </c>
      <c r="F1540" s="259" t="s">
        <v>653</v>
      </c>
      <c r="G1540" s="446" t="s">
        <v>679</v>
      </c>
      <c r="H1540" s="447" t="s">
        <v>541</v>
      </c>
      <c r="I1540" s="447" t="s">
        <v>541</v>
      </c>
      <c r="J1540" s="447" t="s">
        <v>541</v>
      </c>
      <c r="K1540" s="259" t="s">
        <v>651</v>
      </c>
    </row>
    <row r="1541" spans="1:11" ht="21.95" customHeight="1" x14ac:dyDescent="0.2">
      <c r="A1541" s="258" t="s">
        <v>678</v>
      </c>
      <c r="B1541" s="437" t="s">
        <v>677</v>
      </c>
      <c r="C1541" s="448"/>
      <c r="D1541" s="437"/>
      <c r="E1541" s="437"/>
      <c r="F1541" s="257" t="s">
        <v>1071</v>
      </c>
      <c r="G1541" s="257"/>
      <c r="H1541" s="257"/>
      <c r="I1541" s="257"/>
      <c r="J1541" s="257" t="s">
        <v>676</v>
      </c>
      <c r="K1541" s="257" t="s">
        <v>1070</v>
      </c>
    </row>
    <row r="1542" spans="1:11" ht="21.95" customHeight="1" x14ac:dyDescent="0.2">
      <c r="A1542" s="258" t="s">
        <v>670</v>
      </c>
      <c r="B1542" s="437" t="s">
        <v>669</v>
      </c>
      <c r="C1542" s="448"/>
      <c r="D1542" s="437"/>
      <c r="E1542" s="437"/>
      <c r="F1542" s="257" t="s">
        <v>1069</v>
      </c>
      <c r="G1542" s="257"/>
      <c r="H1542" s="257"/>
      <c r="I1542" s="257"/>
      <c r="J1542" s="257" t="s">
        <v>667</v>
      </c>
      <c r="K1542" s="257" t="s">
        <v>1068</v>
      </c>
    </row>
    <row r="1543" spans="1:11" ht="20.100000000000001" customHeight="1" x14ac:dyDescent="0.2">
      <c r="A1543" s="439"/>
      <c r="B1543" s="439"/>
      <c r="C1543" s="439"/>
      <c r="D1543" s="439"/>
      <c r="E1543" s="439"/>
      <c r="F1543" s="439"/>
      <c r="G1543" s="439"/>
      <c r="H1543" s="439" t="s">
        <v>665</v>
      </c>
      <c r="I1543" s="439"/>
      <c r="J1543" s="439"/>
      <c r="K1543" s="252" t="s">
        <v>1067</v>
      </c>
    </row>
    <row r="1544" spans="1:11" ht="20.100000000000001" customHeight="1" x14ac:dyDescent="0.2">
      <c r="A1544" s="439"/>
      <c r="B1544" s="439"/>
      <c r="C1544" s="439"/>
      <c r="D1544" s="439"/>
      <c r="E1544" s="439"/>
      <c r="F1544" s="439"/>
      <c r="G1544" s="439"/>
      <c r="H1544" s="439" t="s">
        <v>663</v>
      </c>
      <c r="I1544" s="439"/>
      <c r="J1544" s="439"/>
      <c r="K1544" s="252" t="s">
        <v>1066</v>
      </c>
    </row>
    <row r="1545" spans="1:11" ht="20.100000000000001" customHeight="1" x14ac:dyDescent="0.2">
      <c r="A1545" s="439"/>
      <c r="B1545" s="439"/>
      <c r="C1545" s="439"/>
      <c r="D1545" s="439"/>
      <c r="E1545" s="439"/>
      <c r="F1545" s="439"/>
      <c r="G1545" s="439"/>
      <c r="H1545" s="439" t="s">
        <v>661</v>
      </c>
      <c r="I1545" s="439"/>
      <c r="J1545" s="439"/>
      <c r="K1545" s="252" t="s">
        <v>1065</v>
      </c>
    </row>
    <row r="1546" spans="1:11" ht="20.100000000000001" customHeight="1" x14ac:dyDescent="0.2">
      <c r="A1546" s="439"/>
      <c r="B1546" s="439"/>
      <c r="C1546" s="439"/>
      <c r="D1546" s="439"/>
      <c r="E1546" s="439"/>
      <c r="F1546" s="439"/>
      <c r="G1546" s="439"/>
      <c r="H1546" s="439" t="s">
        <v>659</v>
      </c>
      <c r="I1546" s="439"/>
      <c r="J1546" s="439"/>
      <c r="K1546" s="252"/>
    </row>
    <row r="1547" spans="1:11" ht="20.100000000000001" customHeight="1" x14ac:dyDescent="0.2">
      <c r="A1547" s="439"/>
      <c r="B1547" s="439"/>
      <c r="C1547" s="439"/>
      <c r="D1547" s="439"/>
      <c r="E1547" s="439"/>
      <c r="F1547" s="439"/>
      <c r="G1547" s="439"/>
      <c r="H1547" s="439" t="s">
        <v>658</v>
      </c>
      <c r="I1547" s="439"/>
      <c r="J1547" s="439"/>
      <c r="K1547" s="252">
        <v>1</v>
      </c>
    </row>
    <row r="1548" spans="1:11" ht="20.100000000000001" customHeight="1" x14ac:dyDescent="0.2">
      <c r="A1548" s="439"/>
      <c r="B1548" s="439"/>
      <c r="C1548" s="439"/>
      <c r="D1548" s="439"/>
      <c r="E1548" s="439"/>
      <c r="F1548" s="439"/>
      <c r="G1548" s="439"/>
      <c r="H1548" s="439" t="s">
        <v>657</v>
      </c>
      <c r="I1548" s="439"/>
      <c r="J1548" s="439"/>
      <c r="K1548" s="252" t="s">
        <v>1065</v>
      </c>
    </row>
    <row r="1549" spans="1:11" x14ac:dyDescent="0.2">
      <c r="A1549" s="256"/>
      <c r="B1549" s="256"/>
      <c r="C1549" s="256"/>
      <c r="D1549" s="256"/>
      <c r="E1549" s="256"/>
      <c r="F1549" s="256" t="s">
        <v>638</v>
      </c>
      <c r="G1549" s="256" t="s">
        <v>1064</v>
      </c>
      <c r="H1549" s="256" t="s">
        <v>636</v>
      </c>
      <c r="I1549" s="256" t="s">
        <v>1063</v>
      </c>
      <c r="J1549" s="256" t="s">
        <v>634</v>
      </c>
      <c r="K1549" s="256" t="s">
        <v>1062</v>
      </c>
    </row>
    <row r="1550" spans="1:11" x14ac:dyDescent="0.2">
      <c r="A1550" s="256"/>
      <c r="B1550" s="256"/>
      <c r="C1550" s="256"/>
      <c r="D1550" s="256"/>
      <c r="E1550" s="256"/>
      <c r="F1550" s="256" t="s">
        <v>632</v>
      </c>
      <c r="G1550" s="256" t="s">
        <v>1061</v>
      </c>
      <c r="H1550" s="438" t="s">
        <v>630</v>
      </c>
      <c r="I1550" s="438"/>
      <c r="J1550" s="438" t="s">
        <v>1060</v>
      </c>
      <c r="K1550" s="438"/>
    </row>
    <row r="1551" spans="1:11" ht="30" customHeight="1" thickBot="1" x14ac:dyDescent="0.25">
      <c r="A1551" s="256"/>
      <c r="B1551" s="256"/>
      <c r="C1551" s="256"/>
      <c r="D1551" s="256"/>
      <c r="E1551" s="256"/>
      <c r="F1551" s="256" t="s">
        <v>628</v>
      </c>
      <c r="G1551" s="256" t="s">
        <v>1654</v>
      </c>
      <c r="H1551" s="439" t="s">
        <v>626</v>
      </c>
      <c r="I1551" s="439"/>
      <c r="J1551" s="439" t="s">
        <v>1653</v>
      </c>
      <c r="K1551" s="439"/>
    </row>
    <row r="1552" spans="1:11" ht="0.95" customHeight="1" thickTop="1" x14ac:dyDescent="0.2">
      <c r="A1552" s="255"/>
      <c r="B1552" s="255"/>
      <c r="C1552" s="255"/>
      <c r="D1552" s="255"/>
      <c r="E1552" s="255"/>
      <c r="F1552" s="255"/>
      <c r="G1552" s="255"/>
      <c r="H1552" s="255"/>
      <c r="I1552" s="255"/>
      <c r="J1552" s="255"/>
      <c r="K1552" s="255"/>
    </row>
    <row r="1553" spans="1:11" ht="21.95" customHeight="1" x14ac:dyDescent="0.2">
      <c r="A1553" s="266" t="s">
        <v>737</v>
      </c>
      <c r="B1553" s="266" t="s">
        <v>1652</v>
      </c>
      <c r="C1553" s="265"/>
      <c r="D1553" s="266"/>
      <c r="E1553" s="266" t="s">
        <v>1651</v>
      </c>
      <c r="F1553" s="440"/>
      <c r="G1553" s="441"/>
      <c r="H1553" s="265"/>
      <c r="I1553" s="265"/>
      <c r="J1553" s="265"/>
      <c r="K1553" s="265" t="s">
        <v>1650</v>
      </c>
    </row>
    <row r="1554" spans="1:11" ht="18" customHeight="1" x14ac:dyDescent="0.2">
      <c r="A1554" s="260"/>
      <c r="B1554" s="260" t="s">
        <v>719</v>
      </c>
      <c r="C1554" s="259" t="s">
        <v>718</v>
      </c>
      <c r="D1554" s="260" t="s">
        <v>717</v>
      </c>
      <c r="E1554" s="260" t="s">
        <v>716</v>
      </c>
      <c r="F1554" s="434" t="s">
        <v>715</v>
      </c>
      <c r="G1554" s="434"/>
      <c r="H1554" s="264" t="s">
        <v>714</v>
      </c>
      <c r="I1554" s="259" t="s">
        <v>713</v>
      </c>
      <c r="J1554" s="259" t="s">
        <v>712</v>
      </c>
      <c r="K1554" s="259" t="s">
        <v>515</v>
      </c>
    </row>
    <row r="1555" spans="1:11" ht="33" customHeight="1" x14ac:dyDescent="0.2">
      <c r="A1555" s="263" t="s">
        <v>711</v>
      </c>
      <c r="B1555" s="263" t="s">
        <v>1649</v>
      </c>
      <c r="C1555" s="261" t="s">
        <v>1053</v>
      </c>
      <c r="D1555" s="263" t="s">
        <v>17</v>
      </c>
      <c r="E1555" s="263" t="s">
        <v>102</v>
      </c>
      <c r="F1555" s="435" t="s">
        <v>782</v>
      </c>
      <c r="G1555" s="435"/>
      <c r="H1555" s="262" t="s">
        <v>20</v>
      </c>
      <c r="I1555" s="261">
        <v>1</v>
      </c>
      <c r="J1555" s="261" t="s">
        <v>1052</v>
      </c>
      <c r="K1555" s="261" t="s">
        <v>1052</v>
      </c>
    </row>
    <row r="1556" spans="1:11" ht="44.1" customHeight="1" x14ac:dyDescent="0.2">
      <c r="A1556" s="272" t="s">
        <v>772</v>
      </c>
      <c r="B1556" s="272"/>
      <c r="C1556" s="270" t="s">
        <v>1051</v>
      </c>
      <c r="D1556" s="272" t="s">
        <v>17</v>
      </c>
      <c r="E1556" s="272" t="s">
        <v>1050</v>
      </c>
      <c r="F1556" s="436" t="s">
        <v>775</v>
      </c>
      <c r="G1556" s="436"/>
      <c r="H1556" s="271" t="s">
        <v>44</v>
      </c>
      <c r="I1556" s="270" t="s">
        <v>1042</v>
      </c>
      <c r="J1556" s="270" t="s">
        <v>1049</v>
      </c>
      <c r="K1556" s="269">
        <v>0.53</v>
      </c>
    </row>
    <row r="1557" spans="1:11" ht="44.1" customHeight="1" x14ac:dyDescent="0.2">
      <c r="A1557" s="272" t="s">
        <v>772</v>
      </c>
      <c r="B1557" s="272"/>
      <c r="C1557" s="270" t="s">
        <v>1048</v>
      </c>
      <c r="D1557" s="272" t="s">
        <v>17</v>
      </c>
      <c r="E1557" s="272" t="s">
        <v>1047</v>
      </c>
      <c r="F1557" s="436" t="s">
        <v>775</v>
      </c>
      <c r="G1557" s="436"/>
      <c r="H1557" s="271" t="s">
        <v>44</v>
      </c>
      <c r="I1557" s="270" t="s">
        <v>1046</v>
      </c>
      <c r="J1557" s="270" t="s">
        <v>1045</v>
      </c>
      <c r="K1557" s="269">
        <v>7.0000000000000007E-2</v>
      </c>
    </row>
    <row r="1558" spans="1:11" ht="33" customHeight="1" x14ac:dyDescent="0.2">
      <c r="A1558" s="272" t="s">
        <v>772</v>
      </c>
      <c r="B1558" s="272"/>
      <c r="C1558" s="270" t="s">
        <v>1044</v>
      </c>
      <c r="D1558" s="272" t="s">
        <v>17</v>
      </c>
      <c r="E1558" s="272" t="s">
        <v>1043</v>
      </c>
      <c r="F1558" s="436" t="s">
        <v>775</v>
      </c>
      <c r="G1558" s="436"/>
      <c r="H1558" s="271" t="s">
        <v>44</v>
      </c>
      <c r="I1558" s="270" t="s">
        <v>1042</v>
      </c>
      <c r="J1558" s="270" t="s">
        <v>1041</v>
      </c>
      <c r="K1558" s="269">
        <v>1.02</v>
      </c>
    </row>
    <row r="1559" spans="1:11" ht="33" customHeight="1" x14ac:dyDescent="0.2">
      <c r="A1559" s="272" t="s">
        <v>772</v>
      </c>
      <c r="B1559" s="272"/>
      <c r="C1559" s="270" t="s">
        <v>1040</v>
      </c>
      <c r="D1559" s="272" t="s">
        <v>17</v>
      </c>
      <c r="E1559" s="272" t="s">
        <v>1039</v>
      </c>
      <c r="F1559" s="436" t="s">
        <v>775</v>
      </c>
      <c r="G1559" s="436"/>
      <c r="H1559" s="271" t="s">
        <v>44</v>
      </c>
      <c r="I1559" s="270" t="s">
        <v>1038</v>
      </c>
      <c r="J1559" s="270" t="s">
        <v>1037</v>
      </c>
      <c r="K1559" s="269">
        <v>0.12</v>
      </c>
    </row>
    <row r="1560" spans="1:11" ht="44.1" customHeight="1" x14ac:dyDescent="0.2">
      <c r="A1560" s="272" t="s">
        <v>772</v>
      </c>
      <c r="B1560" s="272"/>
      <c r="C1560" s="270" t="s">
        <v>1036</v>
      </c>
      <c r="D1560" s="272" t="s">
        <v>17</v>
      </c>
      <c r="E1560" s="272" t="s">
        <v>1035</v>
      </c>
      <c r="F1560" s="436" t="s">
        <v>775</v>
      </c>
      <c r="G1560" s="436"/>
      <c r="H1560" s="271" t="s">
        <v>1023</v>
      </c>
      <c r="I1560" s="270" t="s">
        <v>1027</v>
      </c>
      <c r="J1560" s="270" t="s">
        <v>1034</v>
      </c>
      <c r="K1560" s="269">
        <v>0.4</v>
      </c>
    </row>
    <row r="1561" spans="1:11" ht="44.1" customHeight="1" x14ac:dyDescent="0.2">
      <c r="A1561" s="272" t="s">
        <v>772</v>
      </c>
      <c r="B1561" s="272"/>
      <c r="C1561" s="270" t="s">
        <v>1033</v>
      </c>
      <c r="D1561" s="272" t="s">
        <v>17</v>
      </c>
      <c r="E1561" s="272" t="s">
        <v>1032</v>
      </c>
      <c r="F1561" s="436" t="s">
        <v>775</v>
      </c>
      <c r="G1561" s="436"/>
      <c r="H1561" s="271" t="s">
        <v>1023</v>
      </c>
      <c r="I1561" s="270" t="s">
        <v>1031</v>
      </c>
      <c r="J1561" s="270" t="s">
        <v>1030</v>
      </c>
      <c r="K1561" s="269">
        <v>0.06</v>
      </c>
    </row>
    <row r="1562" spans="1:11" ht="33" customHeight="1" x14ac:dyDescent="0.2">
      <c r="A1562" s="272" t="s">
        <v>772</v>
      </c>
      <c r="B1562" s="272"/>
      <c r="C1562" s="270" t="s">
        <v>1029</v>
      </c>
      <c r="D1562" s="272" t="s">
        <v>17</v>
      </c>
      <c r="E1562" s="272" t="s">
        <v>1028</v>
      </c>
      <c r="F1562" s="436" t="s">
        <v>775</v>
      </c>
      <c r="G1562" s="436"/>
      <c r="H1562" s="271" t="s">
        <v>1023</v>
      </c>
      <c r="I1562" s="270" t="s">
        <v>1027</v>
      </c>
      <c r="J1562" s="270" t="s">
        <v>1026</v>
      </c>
      <c r="K1562" s="269">
        <v>1.0900000000000001</v>
      </c>
    </row>
    <row r="1563" spans="1:11" ht="33" customHeight="1" x14ac:dyDescent="0.2">
      <c r="A1563" s="272" t="s">
        <v>772</v>
      </c>
      <c r="B1563" s="272"/>
      <c r="C1563" s="270" t="s">
        <v>1025</v>
      </c>
      <c r="D1563" s="272" t="s">
        <v>17</v>
      </c>
      <c r="E1563" s="272" t="s">
        <v>1024</v>
      </c>
      <c r="F1563" s="436" t="s">
        <v>775</v>
      </c>
      <c r="G1563" s="436"/>
      <c r="H1563" s="271" t="s">
        <v>1023</v>
      </c>
      <c r="I1563" s="270" t="s">
        <v>1022</v>
      </c>
      <c r="J1563" s="270" t="s">
        <v>1021</v>
      </c>
      <c r="K1563" s="269">
        <v>0.55000000000000004</v>
      </c>
    </row>
    <row r="1564" spans="1:11" ht="21.95" customHeight="1" x14ac:dyDescent="0.2">
      <c r="A1564" s="272" t="s">
        <v>772</v>
      </c>
      <c r="B1564" s="272"/>
      <c r="C1564" s="270" t="s">
        <v>771</v>
      </c>
      <c r="D1564" s="272" t="s">
        <v>17</v>
      </c>
      <c r="E1564" s="272" t="s">
        <v>770</v>
      </c>
      <c r="F1564" s="436" t="s">
        <v>769</v>
      </c>
      <c r="G1564" s="436"/>
      <c r="H1564" s="271" t="s">
        <v>768</v>
      </c>
      <c r="I1564" s="270" t="s">
        <v>1020</v>
      </c>
      <c r="J1564" s="270" t="s">
        <v>766</v>
      </c>
      <c r="K1564" s="269">
        <v>0.5</v>
      </c>
    </row>
    <row r="1565" spans="1:11" ht="21.95" customHeight="1" x14ac:dyDescent="0.2">
      <c r="A1565" s="258" t="s">
        <v>752</v>
      </c>
      <c r="B1565" s="258"/>
      <c r="C1565" s="257" t="s">
        <v>1019</v>
      </c>
      <c r="D1565" s="258" t="s">
        <v>17</v>
      </c>
      <c r="E1565" s="258" t="s">
        <v>1018</v>
      </c>
      <c r="F1565" s="437" t="s">
        <v>654</v>
      </c>
      <c r="G1565" s="437"/>
      <c r="H1565" s="268" t="s">
        <v>26</v>
      </c>
      <c r="I1565" s="257" t="s">
        <v>1017</v>
      </c>
      <c r="J1565" s="257" t="s">
        <v>1016</v>
      </c>
      <c r="K1565" s="267">
        <v>0.23</v>
      </c>
    </row>
    <row r="1566" spans="1:11" ht="21.95" customHeight="1" x14ac:dyDescent="0.2">
      <c r="A1566" s="258" t="s">
        <v>752</v>
      </c>
      <c r="B1566" s="258"/>
      <c r="C1566" s="257" t="s">
        <v>1015</v>
      </c>
      <c r="D1566" s="258" t="s">
        <v>17</v>
      </c>
      <c r="E1566" s="258" t="s">
        <v>1014</v>
      </c>
      <c r="F1566" s="437" t="s">
        <v>654</v>
      </c>
      <c r="G1566" s="437"/>
      <c r="H1566" s="268" t="s">
        <v>26</v>
      </c>
      <c r="I1566" s="257" t="s">
        <v>1013</v>
      </c>
      <c r="J1566" s="257" t="s">
        <v>1012</v>
      </c>
      <c r="K1566" s="267">
        <v>0.52</v>
      </c>
    </row>
    <row r="1567" spans="1:11" ht="21.95" customHeight="1" x14ac:dyDescent="0.2">
      <c r="A1567" s="258" t="s">
        <v>752</v>
      </c>
      <c r="B1567" s="258"/>
      <c r="C1567" s="257" t="s">
        <v>1011</v>
      </c>
      <c r="D1567" s="258" t="s">
        <v>17</v>
      </c>
      <c r="E1567" s="258" t="s">
        <v>1010</v>
      </c>
      <c r="F1567" s="437" t="s">
        <v>654</v>
      </c>
      <c r="G1567" s="437"/>
      <c r="H1567" s="268" t="s">
        <v>26</v>
      </c>
      <c r="I1567" s="257" t="s">
        <v>1009</v>
      </c>
      <c r="J1567" s="257" t="s">
        <v>1008</v>
      </c>
      <c r="K1567" s="267">
        <v>0.28000000000000003</v>
      </c>
    </row>
    <row r="1568" spans="1:11" ht="21.95" customHeight="1" x14ac:dyDescent="0.2">
      <c r="A1568" s="258" t="s">
        <v>752</v>
      </c>
      <c r="B1568" s="258"/>
      <c r="C1568" s="257" t="s">
        <v>1007</v>
      </c>
      <c r="D1568" s="258" t="s">
        <v>17</v>
      </c>
      <c r="E1568" s="258" t="s">
        <v>1006</v>
      </c>
      <c r="F1568" s="437" t="s">
        <v>654</v>
      </c>
      <c r="G1568" s="437"/>
      <c r="H1568" s="268" t="s">
        <v>78</v>
      </c>
      <c r="I1568" s="257" t="s">
        <v>1005</v>
      </c>
      <c r="J1568" s="257" t="s">
        <v>1004</v>
      </c>
      <c r="K1568" s="267">
        <v>0.02</v>
      </c>
    </row>
    <row r="1569" spans="1:11" x14ac:dyDescent="0.2">
      <c r="A1569" s="256"/>
      <c r="B1569" s="256"/>
      <c r="C1569" s="256"/>
      <c r="D1569" s="256"/>
      <c r="E1569" s="256"/>
      <c r="F1569" s="256" t="s">
        <v>638</v>
      </c>
      <c r="G1569" s="256" t="s">
        <v>1003</v>
      </c>
      <c r="H1569" s="256" t="s">
        <v>636</v>
      </c>
      <c r="I1569" s="256" t="s">
        <v>744</v>
      </c>
      <c r="J1569" s="256" t="s">
        <v>634</v>
      </c>
      <c r="K1569" s="256" t="s">
        <v>1002</v>
      </c>
    </row>
    <row r="1570" spans="1:11" x14ac:dyDescent="0.2">
      <c r="A1570" s="256"/>
      <c r="B1570" s="256"/>
      <c r="C1570" s="256"/>
      <c r="D1570" s="256"/>
      <c r="E1570" s="256"/>
      <c r="F1570" s="256" t="s">
        <v>632</v>
      </c>
      <c r="G1570" s="256" t="s">
        <v>1001</v>
      </c>
      <c r="H1570" s="438" t="s">
        <v>630</v>
      </c>
      <c r="I1570" s="438"/>
      <c r="J1570" s="438" t="s">
        <v>1000</v>
      </c>
      <c r="K1570" s="438"/>
    </row>
    <row r="1571" spans="1:11" ht="30" customHeight="1" thickBot="1" x14ac:dyDescent="0.25">
      <c r="A1571" s="256"/>
      <c r="B1571" s="256"/>
      <c r="C1571" s="256"/>
      <c r="D1571" s="256"/>
      <c r="E1571" s="256"/>
      <c r="F1571" s="256" t="s">
        <v>628</v>
      </c>
      <c r="G1571" s="256" t="s">
        <v>1633</v>
      </c>
      <c r="H1571" s="439" t="s">
        <v>626</v>
      </c>
      <c r="I1571" s="439"/>
      <c r="J1571" s="439" t="s">
        <v>1648</v>
      </c>
      <c r="K1571" s="439"/>
    </row>
    <row r="1572" spans="1:11" ht="0.95" customHeight="1" thickTop="1" x14ac:dyDescent="0.2">
      <c r="A1572" s="255"/>
      <c r="B1572" s="255"/>
      <c r="C1572" s="255"/>
      <c r="D1572" s="255"/>
      <c r="E1572" s="255"/>
      <c r="F1572" s="255"/>
      <c r="G1572" s="255"/>
      <c r="H1572" s="255"/>
      <c r="I1572" s="255"/>
      <c r="J1572" s="255"/>
      <c r="K1572" s="255"/>
    </row>
    <row r="1573" spans="1:11" ht="18" customHeight="1" x14ac:dyDescent="0.2">
      <c r="A1573" s="260"/>
      <c r="B1573" s="260" t="s">
        <v>719</v>
      </c>
      <c r="C1573" s="259" t="s">
        <v>718</v>
      </c>
      <c r="D1573" s="260" t="s">
        <v>717</v>
      </c>
      <c r="E1573" s="260" t="s">
        <v>716</v>
      </c>
      <c r="F1573" s="434" t="s">
        <v>715</v>
      </c>
      <c r="G1573" s="434"/>
      <c r="H1573" s="264" t="s">
        <v>714</v>
      </c>
      <c r="I1573" s="259" t="s">
        <v>713</v>
      </c>
      <c r="J1573" s="259" t="s">
        <v>712</v>
      </c>
      <c r="K1573" s="259" t="s">
        <v>515</v>
      </c>
    </row>
    <row r="1574" spans="1:11" ht="21.95" customHeight="1" x14ac:dyDescent="0.2">
      <c r="A1574" s="263" t="s">
        <v>711</v>
      </c>
      <c r="B1574" s="263" t="s">
        <v>1647</v>
      </c>
      <c r="C1574" s="261" t="s">
        <v>869</v>
      </c>
      <c r="D1574" s="263" t="s">
        <v>76</v>
      </c>
      <c r="E1574" s="263" t="s">
        <v>220</v>
      </c>
      <c r="F1574" s="435" t="s">
        <v>867</v>
      </c>
      <c r="G1574" s="435"/>
      <c r="H1574" s="262" t="s">
        <v>91</v>
      </c>
      <c r="I1574" s="261">
        <v>1</v>
      </c>
      <c r="J1574" s="261" t="s">
        <v>866</v>
      </c>
      <c r="K1574" s="261" t="s">
        <v>866</v>
      </c>
    </row>
    <row r="1575" spans="1:11" ht="21.95" customHeight="1" x14ac:dyDescent="0.2">
      <c r="A1575" s="434" t="s">
        <v>706</v>
      </c>
      <c r="B1575" s="434" t="s">
        <v>705</v>
      </c>
      <c r="C1575" s="434" t="s">
        <v>541</v>
      </c>
      <c r="D1575" s="434" t="s">
        <v>541</v>
      </c>
      <c r="E1575" s="434" t="s">
        <v>541</v>
      </c>
      <c r="F1575" s="446" t="s">
        <v>653</v>
      </c>
      <c r="G1575" s="447" t="s">
        <v>704</v>
      </c>
      <c r="H1575" s="447" t="s">
        <v>541</v>
      </c>
      <c r="I1575" s="447" t="s">
        <v>703</v>
      </c>
      <c r="J1575" s="447" t="s">
        <v>541</v>
      </c>
      <c r="K1575" s="446" t="s">
        <v>651</v>
      </c>
    </row>
    <row r="1576" spans="1:11" ht="21.95" customHeight="1" x14ac:dyDescent="0.2">
      <c r="A1576" s="434" t="s">
        <v>541</v>
      </c>
      <c r="B1576" s="434" t="s">
        <v>541</v>
      </c>
      <c r="C1576" s="446" t="s">
        <v>541</v>
      </c>
      <c r="D1576" s="446" t="s">
        <v>541</v>
      </c>
      <c r="E1576" s="446" t="s">
        <v>541</v>
      </c>
      <c r="F1576" s="446" t="s">
        <v>541</v>
      </c>
      <c r="G1576" s="259" t="s">
        <v>702</v>
      </c>
      <c r="H1576" s="259" t="s">
        <v>701</v>
      </c>
      <c r="I1576" s="259" t="s">
        <v>702</v>
      </c>
      <c r="J1576" s="259" t="s">
        <v>701</v>
      </c>
      <c r="K1576" s="446" t="s">
        <v>541</v>
      </c>
    </row>
    <row r="1577" spans="1:11" ht="21.95" customHeight="1" x14ac:dyDescent="0.2">
      <c r="A1577" s="258" t="s">
        <v>865</v>
      </c>
      <c r="B1577" s="437" t="s">
        <v>864</v>
      </c>
      <c r="C1577" s="448"/>
      <c r="D1577" s="437"/>
      <c r="E1577" s="437"/>
      <c r="F1577" s="257" t="s">
        <v>643</v>
      </c>
      <c r="G1577" s="257" t="s">
        <v>687</v>
      </c>
      <c r="H1577" s="257" t="s">
        <v>686</v>
      </c>
      <c r="I1577" s="257" t="s">
        <v>863</v>
      </c>
      <c r="J1577" s="257" t="s">
        <v>698</v>
      </c>
      <c r="K1577" s="257" t="s">
        <v>863</v>
      </c>
    </row>
    <row r="1578" spans="1:11" ht="20.100000000000001" customHeight="1" x14ac:dyDescent="0.2">
      <c r="A1578" s="439"/>
      <c r="B1578" s="439"/>
      <c r="C1578" s="439"/>
      <c r="D1578" s="439"/>
      <c r="E1578" s="439"/>
      <c r="F1578" s="439"/>
      <c r="G1578" s="439"/>
      <c r="H1578" s="439" t="s">
        <v>683</v>
      </c>
      <c r="I1578" s="439"/>
      <c r="J1578" s="439"/>
      <c r="K1578" s="252" t="s">
        <v>863</v>
      </c>
    </row>
    <row r="1579" spans="1:11" ht="20.100000000000001" customHeight="1" x14ac:dyDescent="0.2">
      <c r="A1579" s="439"/>
      <c r="B1579" s="439"/>
      <c r="C1579" s="439"/>
      <c r="D1579" s="439"/>
      <c r="E1579" s="439"/>
      <c r="F1579" s="439"/>
      <c r="G1579" s="439"/>
      <c r="H1579" s="439" t="s">
        <v>661</v>
      </c>
      <c r="I1579" s="439"/>
      <c r="J1579" s="439"/>
      <c r="K1579" s="252" t="s">
        <v>863</v>
      </c>
    </row>
    <row r="1580" spans="1:11" ht="20.100000000000001" customHeight="1" x14ac:dyDescent="0.2">
      <c r="A1580" s="439"/>
      <c r="B1580" s="439"/>
      <c r="C1580" s="439"/>
      <c r="D1580" s="439"/>
      <c r="E1580" s="439"/>
      <c r="F1580" s="439"/>
      <c r="G1580" s="439"/>
      <c r="H1580" s="439" t="s">
        <v>659</v>
      </c>
      <c r="I1580" s="439"/>
      <c r="J1580" s="439"/>
      <c r="K1580" s="252"/>
    </row>
    <row r="1581" spans="1:11" ht="20.100000000000001" customHeight="1" x14ac:dyDescent="0.2">
      <c r="A1581" s="439"/>
      <c r="B1581" s="439"/>
      <c r="C1581" s="439"/>
      <c r="D1581" s="439"/>
      <c r="E1581" s="439"/>
      <c r="F1581" s="439"/>
      <c r="G1581" s="439"/>
      <c r="H1581" s="439" t="s">
        <v>658</v>
      </c>
      <c r="I1581" s="439"/>
      <c r="J1581" s="439"/>
      <c r="K1581" s="252">
        <v>374</v>
      </c>
    </row>
    <row r="1582" spans="1:11" ht="20.100000000000001" customHeight="1" x14ac:dyDescent="0.2">
      <c r="A1582" s="439"/>
      <c r="B1582" s="439"/>
      <c r="C1582" s="439"/>
      <c r="D1582" s="439"/>
      <c r="E1582" s="439"/>
      <c r="F1582" s="439"/>
      <c r="G1582" s="439"/>
      <c r="H1582" s="439" t="s">
        <v>657</v>
      </c>
      <c r="I1582" s="439"/>
      <c r="J1582" s="439"/>
      <c r="K1582" s="252" t="s">
        <v>862</v>
      </c>
    </row>
    <row r="1583" spans="1:11" x14ac:dyDescent="0.2">
      <c r="A1583" s="256"/>
      <c r="B1583" s="256"/>
      <c r="C1583" s="256"/>
      <c r="D1583" s="256"/>
      <c r="E1583" s="256"/>
      <c r="F1583" s="256" t="s">
        <v>638</v>
      </c>
      <c r="G1583" s="256" t="s">
        <v>686</v>
      </c>
      <c r="H1583" s="256" t="s">
        <v>636</v>
      </c>
      <c r="I1583" s="256" t="s">
        <v>686</v>
      </c>
      <c r="J1583" s="256" t="s">
        <v>634</v>
      </c>
      <c r="K1583" s="256" t="s">
        <v>686</v>
      </c>
    </row>
    <row r="1584" spans="1:11" x14ac:dyDescent="0.2">
      <c r="A1584" s="256"/>
      <c r="B1584" s="256"/>
      <c r="C1584" s="256"/>
      <c r="D1584" s="256"/>
      <c r="E1584" s="256"/>
      <c r="F1584" s="256" t="s">
        <v>632</v>
      </c>
      <c r="G1584" s="256" t="s">
        <v>861</v>
      </c>
      <c r="H1584" s="438" t="s">
        <v>630</v>
      </c>
      <c r="I1584" s="438"/>
      <c r="J1584" s="438" t="s">
        <v>860</v>
      </c>
      <c r="K1584" s="438"/>
    </row>
    <row r="1585" spans="1:11" ht="30" customHeight="1" thickBot="1" x14ac:dyDescent="0.25">
      <c r="A1585" s="256"/>
      <c r="B1585" s="256"/>
      <c r="C1585" s="256"/>
      <c r="D1585" s="256"/>
      <c r="E1585" s="256"/>
      <c r="F1585" s="256" t="s">
        <v>628</v>
      </c>
      <c r="G1585" s="256" t="s">
        <v>1646</v>
      </c>
      <c r="H1585" s="439" t="s">
        <v>626</v>
      </c>
      <c r="I1585" s="439"/>
      <c r="J1585" s="439" t="s">
        <v>1645</v>
      </c>
      <c r="K1585" s="439"/>
    </row>
    <row r="1586" spans="1:11" ht="0.95" customHeight="1" thickTop="1" x14ac:dyDescent="0.2">
      <c r="A1586" s="255"/>
      <c r="B1586" s="255"/>
      <c r="C1586" s="255"/>
      <c r="D1586" s="255"/>
      <c r="E1586" s="255"/>
      <c r="F1586" s="255"/>
      <c r="G1586" s="255"/>
      <c r="H1586" s="255"/>
      <c r="I1586" s="255"/>
      <c r="J1586" s="255"/>
      <c r="K1586" s="255"/>
    </row>
    <row r="1587" spans="1:11" ht="21.95" customHeight="1" x14ac:dyDescent="0.2">
      <c r="A1587" s="266" t="s">
        <v>737</v>
      </c>
      <c r="B1587" s="266" t="s">
        <v>1644</v>
      </c>
      <c r="C1587" s="265"/>
      <c r="D1587" s="266"/>
      <c r="E1587" s="266" t="s">
        <v>1643</v>
      </c>
      <c r="F1587" s="440"/>
      <c r="G1587" s="441"/>
      <c r="H1587" s="265"/>
      <c r="I1587" s="265"/>
      <c r="J1587" s="265"/>
      <c r="K1587" s="265" t="s">
        <v>1642</v>
      </c>
    </row>
    <row r="1588" spans="1:11" ht="18" customHeight="1" x14ac:dyDescent="0.2">
      <c r="A1588" s="260"/>
      <c r="B1588" s="260" t="s">
        <v>719</v>
      </c>
      <c r="C1588" s="259" t="s">
        <v>718</v>
      </c>
      <c r="D1588" s="260" t="s">
        <v>717</v>
      </c>
      <c r="E1588" s="260" t="s">
        <v>716</v>
      </c>
      <c r="F1588" s="434" t="s">
        <v>715</v>
      </c>
      <c r="G1588" s="434"/>
      <c r="H1588" s="264" t="s">
        <v>714</v>
      </c>
      <c r="I1588" s="259" t="s">
        <v>713</v>
      </c>
      <c r="J1588" s="259" t="s">
        <v>712</v>
      </c>
      <c r="K1588" s="259" t="s">
        <v>515</v>
      </c>
    </row>
    <row r="1589" spans="1:11" ht="21.95" customHeight="1" x14ac:dyDescent="0.2">
      <c r="A1589" s="263" t="s">
        <v>711</v>
      </c>
      <c r="B1589" s="263" t="s">
        <v>1641</v>
      </c>
      <c r="C1589" s="261" t="s">
        <v>957</v>
      </c>
      <c r="D1589" s="263" t="s">
        <v>76</v>
      </c>
      <c r="E1589" s="263" t="s">
        <v>84</v>
      </c>
      <c r="F1589" s="435" t="s">
        <v>956</v>
      </c>
      <c r="G1589" s="435"/>
      <c r="H1589" s="262" t="s">
        <v>20</v>
      </c>
      <c r="I1589" s="261">
        <v>1</v>
      </c>
      <c r="J1589" s="261" t="s">
        <v>955</v>
      </c>
      <c r="K1589" s="261" t="s">
        <v>955</v>
      </c>
    </row>
    <row r="1590" spans="1:11" ht="21.95" customHeight="1" x14ac:dyDescent="0.2">
      <c r="A1590" s="434" t="s">
        <v>706</v>
      </c>
      <c r="B1590" s="434" t="s">
        <v>705</v>
      </c>
      <c r="C1590" s="434" t="s">
        <v>541</v>
      </c>
      <c r="D1590" s="434" t="s">
        <v>541</v>
      </c>
      <c r="E1590" s="434" t="s">
        <v>541</v>
      </c>
      <c r="F1590" s="446" t="s">
        <v>653</v>
      </c>
      <c r="G1590" s="447" t="s">
        <v>704</v>
      </c>
      <c r="H1590" s="447" t="s">
        <v>541</v>
      </c>
      <c r="I1590" s="447" t="s">
        <v>703</v>
      </c>
      <c r="J1590" s="447" t="s">
        <v>541</v>
      </c>
      <c r="K1590" s="446" t="s">
        <v>651</v>
      </c>
    </row>
    <row r="1591" spans="1:11" ht="21.95" customHeight="1" x14ac:dyDescent="0.2">
      <c r="A1591" s="434" t="s">
        <v>541</v>
      </c>
      <c r="B1591" s="434" t="s">
        <v>541</v>
      </c>
      <c r="C1591" s="446" t="s">
        <v>541</v>
      </c>
      <c r="D1591" s="446" t="s">
        <v>541</v>
      </c>
      <c r="E1591" s="446" t="s">
        <v>541</v>
      </c>
      <c r="F1591" s="446" t="s">
        <v>541</v>
      </c>
      <c r="G1591" s="259" t="s">
        <v>702</v>
      </c>
      <c r="H1591" s="259" t="s">
        <v>701</v>
      </c>
      <c r="I1591" s="259" t="s">
        <v>702</v>
      </c>
      <c r="J1591" s="259" t="s">
        <v>701</v>
      </c>
      <c r="K1591" s="446" t="s">
        <v>541</v>
      </c>
    </row>
    <row r="1592" spans="1:11" ht="21.95" customHeight="1" x14ac:dyDescent="0.2">
      <c r="A1592" s="258" t="s">
        <v>922</v>
      </c>
      <c r="B1592" s="437" t="s">
        <v>921</v>
      </c>
      <c r="C1592" s="448"/>
      <c r="D1592" s="437"/>
      <c r="E1592" s="437"/>
      <c r="F1592" s="257" t="s">
        <v>643</v>
      </c>
      <c r="G1592" s="257" t="s">
        <v>953</v>
      </c>
      <c r="H1592" s="257" t="s">
        <v>952</v>
      </c>
      <c r="I1592" s="257" t="s">
        <v>920</v>
      </c>
      <c r="J1592" s="257" t="s">
        <v>908</v>
      </c>
      <c r="K1592" s="257" t="s">
        <v>954</v>
      </c>
    </row>
    <row r="1593" spans="1:11" ht="21.95" customHeight="1" x14ac:dyDescent="0.2">
      <c r="A1593" s="258" t="s">
        <v>906</v>
      </c>
      <c r="B1593" s="437" t="s">
        <v>905</v>
      </c>
      <c r="C1593" s="448"/>
      <c r="D1593" s="437"/>
      <c r="E1593" s="437"/>
      <c r="F1593" s="257" t="s">
        <v>643</v>
      </c>
      <c r="G1593" s="257" t="s">
        <v>953</v>
      </c>
      <c r="H1593" s="257" t="s">
        <v>952</v>
      </c>
      <c r="I1593" s="257" t="s">
        <v>902</v>
      </c>
      <c r="J1593" s="257" t="s">
        <v>691</v>
      </c>
      <c r="K1593" s="257" t="s">
        <v>951</v>
      </c>
    </row>
    <row r="1594" spans="1:11" ht="21.95" customHeight="1" x14ac:dyDescent="0.2">
      <c r="A1594" s="258" t="s">
        <v>950</v>
      </c>
      <c r="B1594" s="437" t="s">
        <v>949</v>
      </c>
      <c r="C1594" s="448"/>
      <c r="D1594" s="437"/>
      <c r="E1594" s="437"/>
      <c r="F1594" s="257" t="s">
        <v>673</v>
      </c>
      <c r="G1594" s="257" t="s">
        <v>687</v>
      </c>
      <c r="H1594" s="257" t="s">
        <v>686</v>
      </c>
      <c r="I1594" s="257" t="s">
        <v>948</v>
      </c>
      <c r="J1594" s="257" t="s">
        <v>691</v>
      </c>
      <c r="K1594" s="257" t="s">
        <v>947</v>
      </c>
    </row>
    <row r="1595" spans="1:11" ht="21.95" customHeight="1" x14ac:dyDescent="0.2">
      <c r="A1595" s="258" t="s">
        <v>946</v>
      </c>
      <c r="B1595" s="437" t="s">
        <v>945</v>
      </c>
      <c r="C1595" s="448"/>
      <c r="D1595" s="437"/>
      <c r="E1595" s="437"/>
      <c r="F1595" s="257" t="s">
        <v>643</v>
      </c>
      <c r="G1595" s="257" t="s">
        <v>687</v>
      </c>
      <c r="H1595" s="257" t="s">
        <v>686</v>
      </c>
      <c r="I1595" s="257" t="s">
        <v>944</v>
      </c>
      <c r="J1595" s="257" t="s">
        <v>698</v>
      </c>
      <c r="K1595" s="257" t="s">
        <v>944</v>
      </c>
    </row>
    <row r="1596" spans="1:11" ht="20.100000000000001" customHeight="1" x14ac:dyDescent="0.2">
      <c r="A1596" s="439"/>
      <c r="B1596" s="439"/>
      <c r="C1596" s="439"/>
      <c r="D1596" s="439"/>
      <c r="E1596" s="439"/>
      <c r="F1596" s="439"/>
      <c r="G1596" s="439"/>
      <c r="H1596" s="439" t="s">
        <v>683</v>
      </c>
      <c r="I1596" s="439"/>
      <c r="J1596" s="439"/>
      <c r="K1596" s="252" t="s">
        <v>943</v>
      </c>
    </row>
    <row r="1597" spans="1:11" ht="30" customHeight="1" x14ac:dyDescent="0.2">
      <c r="A1597" s="260" t="s">
        <v>681</v>
      </c>
      <c r="B1597" s="434" t="s">
        <v>680</v>
      </c>
      <c r="C1597" s="434" t="s">
        <v>541</v>
      </c>
      <c r="D1597" s="434" t="s">
        <v>541</v>
      </c>
      <c r="E1597" s="434" t="s">
        <v>541</v>
      </c>
      <c r="F1597" s="259" t="s">
        <v>653</v>
      </c>
      <c r="G1597" s="446" t="s">
        <v>679</v>
      </c>
      <c r="H1597" s="447" t="s">
        <v>541</v>
      </c>
      <c r="I1597" s="447" t="s">
        <v>541</v>
      </c>
      <c r="J1597" s="447" t="s">
        <v>541</v>
      </c>
      <c r="K1597" s="259" t="s">
        <v>651</v>
      </c>
    </row>
    <row r="1598" spans="1:11" ht="21.95" customHeight="1" x14ac:dyDescent="0.2">
      <c r="A1598" s="258" t="s">
        <v>891</v>
      </c>
      <c r="B1598" s="437" t="s">
        <v>890</v>
      </c>
      <c r="C1598" s="448"/>
      <c r="D1598" s="437"/>
      <c r="E1598" s="437"/>
      <c r="F1598" s="257" t="s">
        <v>643</v>
      </c>
      <c r="G1598" s="257"/>
      <c r="H1598" s="257"/>
      <c r="I1598" s="257"/>
      <c r="J1598" s="257" t="s">
        <v>889</v>
      </c>
      <c r="K1598" s="257" t="s">
        <v>889</v>
      </c>
    </row>
    <row r="1599" spans="1:11" ht="21.95" customHeight="1" x14ac:dyDescent="0.2">
      <c r="A1599" s="258" t="s">
        <v>670</v>
      </c>
      <c r="B1599" s="437" t="s">
        <v>669</v>
      </c>
      <c r="C1599" s="448"/>
      <c r="D1599" s="437"/>
      <c r="E1599" s="437"/>
      <c r="F1599" s="257" t="s">
        <v>942</v>
      </c>
      <c r="G1599" s="257"/>
      <c r="H1599" s="257"/>
      <c r="I1599" s="257"/>
      <c r="J1599" s="257" t="s">
        <v>667</v>
      </c>
      <c r="K1599" s="257" t="s">
        <v>941</v>
      </c>
    </row>
    <row r="1600" spans="1:11" ht="20.100000000000001" customHeight="1" x14ac:dyDescent="0.2">
      <c r="A1600" s="439"/>
      <c r="B1600" s="439"/>
      <c r="C1600" s="439"/>
      <c r="D1600" s="439"/>
      <c r="E1600" s="439"/>
      <c r="F1600" s="439"/>
      <c r="G1600" s="439"/>
      <c r="H1600" s="439" t="s">
        <v>665</v>
      </c>
      <c r="I1600" s="439"/>
      <c r="J1600" s="439"/>
      <c r="K1600" s="252" t="s">
        <v>940</v>
      </c>
    </row>
    <row r="1601" spans="1:11" ht="20.100000000000001" customHeight="1" x14ac:dyDescent="0.2">
      <c r="A1601" s="439"/>
      <c r="B1601" s="439"/>
      <c r="C1601" s="439"/>
      <c r="D1601" s="439"/>
      <c r="E1601" s="439"/>
      <c r="F1601" s="439"/>
      <c r="G1601" s="439"/>
      <c r="H1601" s="439" t="s">
        <v>663</v>
      </c>
      <c r="I1601" s="439"/>
      <c r="J1601" s="439"/>
      <c r="K1601" s="252" t="s">
        <v>939</v>
      </c>
    </row>
    <row r="1602" spans="1:11" ht="20.100000000000001" customHeight="1" x14ac:dyDescent="0.2">
      <c r="A1602" s="439"/>
      <c r="B1602" s="439"/>
      <c r="C1602" s="439"/>
      <c r="D1602" s="439"/>
      <c r="E1602" s="439"/>
      <c r="F1602" s="439"/>
      <c r="G1602" s="439"/>
      <c r="H1602" s="439" t="s">
        <v>661</v>
      </c>
      <c r="I1602" s="439"/>
      <c r="J1602" s="439"/>
      <c r="K1602" s="252" t="s">
        <v>938</v>
      </c>
    </row>
    <row r="1603" spans="1:11" ht="20.100000000000001" customHeight="1" x14ac:dyDescent="0.2">
      <c r="A1603" s="439"/>
      <c r="B1603" s="439"/>
      <c r="C1603" s="439"/>
      <c r="D1603" s="439"/>
      <c r="E1603" s="439"/>
      <c r="F1603" s="439"/>
      <c r="G1603" s="439"/>
      <c r="H1603" s="439" t="s">
        <v>659</v>
      </c>
      <c r="I1603" s="439"/>
      <c r="J1603" s="439"/>
      <c r="K1603" s="252"/>
    </row>
    <row r="1604" spans="1:11" ht="20.100000000000001" customHeight="1" x14ac:dyDescent="0.2">
      <c r="A1604" s="439"/>
      <c r="B1604" s="439"/>
      <c r="C1604" s="439"/>
      <c r="D1604" s="439"/>
      <c r="E1604" s="439"/>
      <c r="F1604" s="439"/>
      <c r="G1604" s="439"/>
      <c r="H1604" s="439" t="s">
        <v>658</v>
      </c>
      <c r="I1604" s="439"/>
      <c r="J1604" s="439"/>
      <c r="K1604" s="252">
        <v>1687</v>
      </c>
    </row>
    <row r="1605" spans="1:11" ht="20.100000000000001" customHeight="1" x14ac:dyDescent="0.2">
      <c r="A1605" s="439"/>
      <c r="B1605" s="439"/>
      <c r="C1605" s="439"/>
      <c r="D1605" s="439"/>
      <c r="E1605" s="439"/>
      <c r="F1605" s="439"/>
      <c r="G1605" s="439"/>
      <c r="H1605" s="439" t="s">
        <v>657</v>
      </c>
      <c r="I1605" s="439"/>
      <c r="J1605" s="439"/>
      <c r="K1605" s="252" t="s">
        <v>937</v>
      </c>
    </row>
    <row r="1606" spans="1:11" ht="30" customHeight="1" x14ac:dyDescent="0.2">
      <c r="A1606" s="260" t="s">
        <v>655</v>
      </c>
      <c r="B1606" s="434" t="s">
        <v>654</v>
      </c>
      <c r="C1606" s="434" t="s">
        <v>541</v>
      </c>
      <c r="D1606" s="434" t="s">
        <v>541</v>
      </c>
      <c r="E1606" s="434" t="s">
        <v>541</v>
      </c>
      <c r="F1606" s="259" t="s">
        <v>653</v>
      </c>
      <c r="G1606" s="259" t="s">
        <v>652</v>
      </c>
      <c r="H1606" s="446" t="s">
        <v>499</v>
      </c>
      <c r="I1606" s="447" t="s">
        <v>541</v>
      </c>
      <c r="J1606" s="447" t="s">
        <v>541</v>
      </c>
      <c r="K1606" s="259" t="s">
        <v>651</v>
      </c>
    </row>
    <row r="1607" spans="1:11" ht="21.95" customHeight="1" x14ac:dyDescent="0.2">
      <c r="A1607" s="258" t="s">
        <v>936</v>
      </c>
      <c r="B1607" s="437" t="s">
        <v>935</v>
      </c>
      <c r="C1607" s="448"/>
      <c r="D1607" s="437"/>
      <c r="E1607" s="437"/>
      <c r="F1607" s="257" t="s">
        <v>934</v>
      </c>
      <c r="G1607" s="257" t="s">
        <v>112</v>
      </c>
      <c r="H1607" s="448" t="s">
        <v>933</v>
      </c>
      <c r="I1607" s="448"/>
      <c r="J1607" s="448"/>
      <c r="K1607" s="257" t="s">
        <v>933</v>
      </c>
    </row>
    <row r="1608" spans="1:11" ht="20.100000000000001" customHeight="1" x14ac:dyDescent="0.2">
      <c r="A1608" s="439"/>
      <c r="B1608" s="439"/>
      <c r="C1608" s="439"/>
      <c r="D1608" s="439"/>
      <c r="E1608" s="439"/>
      <c r="F1608" s="439"/>
      <c r="G1608" s="439"/>
      <c r="H1608" s="439" t="s">
        <v>640</v>
      </c>
      <c r="I1608" s="439"/>
      <c r="J1608" s="439"/>
      <c r="K1608" s="252" t="s">
        <v>932</v>
      </c>
    </row>
    <row r="1609" spans="1:11" x14ac:dyDescent="0.2">
      <c r="A1609" s="256"/>
      <c r="B1609" s="256"/>
      <c r="C1609" s="256"/>
      <c r="D1609" s="256"/>
      <c r="E1609" s="256"/>
      <c r="F1609" s="256" t="s">
        <v>638</v>
      </c>
      <c r="G1609" s="256" t="s">
        <v>931</v>
      </c>
      <c r="H1609" s="256" t="s">
        <v>636</v>
      </c>
      <c r="I1609" s="256" t="s">
        <v>931</v>
      </c>
      <c r="J1609" s="256" t="s">
        <v>634</v>
      </c>
      <c r="K1609" s="256" t="s">
        <v>930</v>
      </c>
    </row>
    <row r="1610" spans="1:11" x14ac:dyDescent="0.2">
      <c r="A1610" s="256"/>
      <c r="B1610" s="256"/>
      <c r="C1610" s="256"/>
      <c r="D1610" s="256"/>
      <c r="E1610" s="256"/>
      <c r="F1610" s="256" t="s">
        <v>632</v>
      </c>
      <c r="G1610" s="256" t="s">
        <v>929</v>
      </c>
      <c r="H1610" s="438" t="s">
        <v>630</v>
      </c>
      <c r="I1610" s="438"/>
      <c r="J1610" s="438" t="s">
        <v>928</v>
      </c>
      <c r="K1610" s="438"/>
    </row>
    <row r="1611" spans="1:11" ht="30" customHeight="1" thickBot="1" x14ac:dyDescent="0.25">
      <c r="A1611" s="256"/>
      <c r="B1611" s="256"/>
      <c r="C1611" s="256"/>
      <c r="D1611" s="256"/>
      <c r="E1611" s="256"/>
      <c r="F1611" s="256" t="s">
        <v>628</v>
      </c>
      <c r="G1611" s="256" t="s">
        <v>1633</v>
      </c>
      <c r="H1611" s="439" t="s">
        <v>626</v>
      </c>
      <c r="I1611" s="439"/>
      <c r="J1611" s="439" t="s">
        <v>1632</v>
      </c>
      <c r="K1611" s="439"/>
    </row>
    <row r="1612" spans="1:11" ht="0.95" customHeight="1" thickTop="1" x14ac:dyDescent="0.2">
      <c r="A1612" s="255"/>
      <c r="B1612" s="255"/>
      <c r="C1612" s="255"/>
      <c r="D1612" s="255"/>
      <c r="E1612" s="255"/>
      <c r="F1612" s="255"/>
      <c r="G1612" s="255"/>
      <c r="H1612" s="255"/>
      <c r="I1612" s="255"/>
      <c r="J1612" s="255"/>
      <c r="K1612" s="255"/>
    </row>
    <row r="1613" spans="1:11" ht="18" customHeight="1" x14ac:dyDescent="0.2">
      <c r="A1613" s="260"/>
      <c r="B1613" s="260" t="s">
        <v>719</v>
      </c>
      <c r="C1613" s="259" t="s">
        <v>718</v>
      </c>
      <c r="D1613" s="260" t="s">
        <v>717</v>
      </c>
      <c r="E1613" s="260" t="s">
        <v>716</v>
      </c>
      <c r="F1613" s="434" t="s">
        <v>715</v>
      </c>
      <c r="G1613" s="434"/>
      <c r="H1613" s="264" t="s">
        <v>714</v>
      </c>
      <c r="I1613" s="259" t="s">
        <v>713</v>
      </c>
      <c r="J1613" s="259" t="s">
        <v>712</v>
      </c>
      <c r="K1613" s="259" t="s">
        <v>515</v>
      </c>
    </row>
    <row r="1614" spans="1:11" ht="21.95" customHeight="1" x14ac:dyDescent="0.2">
      <c r="A1614" s="263" t="s">
        <v>711</v>
      </c>
      <c r="B1614" s="263" t="s">
        <v>1640</v>
      </c>
      <c r="C1614" s="261" t="s">
        <v>989</v>
      </c>
      <c r="D1614" s="263" t="s">
        <v>76</v>
      </c>
      <c r="E1614" s="263" t="s">
        <v>224</v>
      </c>
      <c r="F1614" s="435" t="s">
        <v>988</v>
      </c>
      <c r="G1614" s="435"/>
      <c r="H1614" s="262" t="s">
        <v>112</v>
      </c>
      <c r="I1614" s="261">
        <v>1</v>
      </c>
      <c r="J1614" s="261" t="s">
        <v>987</v>
      </c>
      <c r="K1614" s="261" t="s">
        <v>987</v>
      </c>
    </row>
    <row r="1615" spans="1:11" ht="21.95" customHeight="1" x14ac:dyDescent="0.2">
      <c r="A1615" s="434" t="s">
        <v>706</v>
      </c>
      <c r="B1615" s="434" t="s">
        <v>705</v>
      </c>
      <c r="C1615" s="434" t="s">
        <v>541</v>
      </c>
      <c r="D1615" s="434" t="s">
        <v>541</v>
      </c>
      <c r="E1615" s="434" t="s">
        <v>541</v>
      </c>
      <c r="F1615" s="446" t="s">
        <v>653</v>
      </c>
      <c r="G1615" s="447" t="s">
        <v>704</v>
      </c>
      <c r="H1615" s="447" t="s">
        <v>541</v>
      </c>
      <c r="I1615" s="447" t="s">
        <v>703</v>
      </c>
      <c r="J1615" s="447" t="s">
        <v>541</v>
      </c>
      <c r="K1615" s="446" t="s">
        <v>651</v>
      </c>
    </row>
    <row r="1616" spans="1:11" ht="21.95" customHeight="1" x14ac:dyDescent="0.2">
      <c r="A1616" s="434" t="s">
        <v>541</v>
      </c>
      <c r="B1616" s="434" t="s">
        <v>541</v>
      </c>
      <c r="C1616" s="446" t="s">
        <v>541</v>
      </c>
      <c r="D1616" s="446" t="s">
        <v>541</v>
      </c>
      <c r="E1616" s="446" t="s">
        <v>541</v>
      </c>
      <c r="F1616" s="446" t="s">
        <v>541</v>
      </c>
      <c r="G1616" s="259" t="s">
        <v>702</v>
      </c>
      <c r="H1616" s="259" t="s">
        <v>701</v>
      </c>
      <c r="I1616" s="259" t="s">
        <v>702</v>
      </c>
      <c r="J1616" s="259" t="s">
        <v>701</v>
      </c>
      <c r="K1616" s="446" t="s">
        <v>541</v>
      </c>
    </row>
    <row r="1617" spans="1:11" ht="21.95" customHeight="1" x14ac:dyDescent="0.2">
      <c r="A1617" s="258" t="s">
        <v>922</v>
      </c>
      <c r="B1617" s="437" t="s">
        <v>921</v>
      </c>
      <c r="C1617" s="448"/>
      <c r="D1617" s="437"/>
      <c r="E1617" s="437"/>
      <c r="F1617" s="257" t="s">
        <v>643</v>
      </c>
      <c r="G1617" s="257" t="s">
        <v>979</v>
      </c>
      <c r="H1617" s="257" t="s">
        <v>978</v>
      </c>
      <c r="I1617" s="257" t="s">
        <v>920</v>
      </c>
      <c r="J1617" s="257" t="s">
        <v>908</v>
      </c>
      <c r="K1617" s="257" t="s">
        <v>986</v>
      </c>
    </row>
    <row r="1618" spans="1:11" ht="21.95" customHeight="1" x14ac:dyDescent="0.2">
      <c r="A1618" s="258" t="s">
        <v>918</v>
      </c>
      <c r="B1618" s="437" t="s">
        <v>917</v>
      </c>
      <c r="C1618" s="448"/>
      <c r="D1618" s="437"/>
      <c r="E1618" s="437"/>
      <c r="F1618" s="257" t="s">
        <v>643</v>
      </c>
      <c r="G1618" s="257" t="s">
        <v>985</v>
      </c>
      <c r="H1618" s="257" t="s">
        <v>984</v>
      </c>
      <c r="I1618" s="257" t="s">
        <v>914</v>
      </c>
      <c r="J1618" s="257" t="s">
        <v>908</v>
      </c>
      <c r="K1618" s="257" t="s">
        <v>983</v>
      </c>
    </row>
    <row r="1619" spans="1:11" ht="21.95" customHeight="1" x14ac:dyDescent="0.2">
      <c r="A1619" s="258" t="s">
        <v>912</v>
      </c>
      <c r="B1619" s="437" t="s">
        <v>911</v>
      </c>
      <c r="C1619" s="448"/>
      <c r="D1619" s="437"/>
      <c r="E1619" s="437"/>
      <c r="F1619" s="257" t="s">
        <v>643</v>
      </c>
      <c r="G1619" s="257" t="s">
        <v>982</v>
      </c>
      <c r="H1619" s="257" t="s">
        <v>981</v>
      </c>
      <c r="I1619" s="257" t="s">
        <v>909</v>
      </c>
      <c r="J1619" s="257" t="s">
        <v>908</v>
      </c>
      <c r="K1619" s="257" t="s">
        <v>980</v>
      </c>
    </row>
    <row r="1620" spans="1:11" ht="21.95" customHeight="1" x14ac:dyDescent="0.2">
      <c r="A1620" s="258" t="s">
        <v>906</v>
      </c>
      <c r="B1620" s="437" t="s">
        <v>905</v>
      </c>
      <c r="C1620" s="448"/>
      <c r="D1620" s="437"/>
      <c r="E1620" s="437"/>
      <c r="F1620" s="257" t="s">
        <v>643</v>
      </c>
      <c r="G1620" s="257" t="s">
        <v>979</v>
      </c>
      <c r="H1620" s="257" t="s">
        <v>978</v>
      </c>
      <c r="I1620" s="257" t="s">
        <v>902</v>
      </c>
      <c r="J1620" s="257" t="s">
        <v>691</v>
      </c>
      <c r="K1620" s="257" t="s">
        <v>977</v>
      </c>
    </row>
    <row r="1621" spans="1:11" ht="21.95" customHeight="1" x14ac:dyDescent="0.2">
      <c r="A1621" s="258" t="s">
        <v>900</v>
      </c>
      <c r="B1621" s="437" t="s">
        <v>899</v>
      </c>
      <c r="C1621" s="448"/>
      <c r="D1621" s="437"/>
      <c r="E1621" s="437"/>
      <c r="F1621" s="257" t="s">
        <v>643</v>
      </c>
      <c r="G1621" s="257" t="s">
        <v>976</v>
      </c>
      <c r="H1621" s="257" t="s">
        <v>975</v>
      </c>
      <c r="I1621" s="257" t="s">
        <v>897</v>
      </c>
      <c r="J1621" s="257" t="s">
        <v>896</v>
      </c>
      <c r="K1621" s="257" t="s">
        <v>974</v>
      </c>
    </row>
    <row r="1622" spans="1:11" ht="21.95" customHeight="1" x14ac:dyDescent="0.2">
      <c r="A1622" s="258" t="s">
        <v>865</v>
      </c>
      <c r="B1622" s="437" t="s">
        <v>864</v>
      </c>
      <c r="C1622" s="448"/>
      <c r="D1622" s="437"/>
      <c r="E1622" s="437"/>
      <c r="F1622" s="257" t="s">
        <v>973</v>
      </c>
      <c r="G1622" s="257" t="s">
        <v>687</v>
      </c>
      <c r="H1622" s="257" t="s">
        <v>686</v>
      </c>
      <c r="I1622" s="257" t="s">
        <v>863</v>
      </c>
      <c r="J1622" s="257" t="s">
        <v>698</v>
      </c>
      <c r="K1622" s="257" t="s">
        <v>972</v>
      </c>
    </row>
    <row r="1623" spans="1:11" ht="20.100000000000001" customHeight="1" x14ac:dyDescent="0.2">
      <c r="A1623" s="439"/>
      <c r="B1623" s="439"/>
      <c r="C1623" s="439"/>
      <c r="D1623" s="439"/>
      <c r="E1623" s="439"/>
      <c r="F1623" s="439"/>
      <c r="G1623" s="439"/>
      <c r="H1623" s="439" t="s">
        <v>683</v>
      </c>
      <c r="I1623" s="439"/>
      <c r="J1623" s="439"/>
      <c r="K1623" s="252" t="s">
        <v>971</v>
      </c>
    </row>
    <row r="1624" spans="1:11" ht="30" customHeight="1" x14ac:dyDescent="0.2">
      <c r="A1624" s="260" t="s">
        <v>681</v>
      </c>
      <c r="B1624" s="434" t="s">
        <v>680</v>
      </c>
      <c r="C1624" s="434" t="s">
        <v>541</v>
      </c>
      <c r="D1624" s="434" t="s">
        <v>541</v>
      </c>
      <c r="E1624" s="434" t="s">
        <v>541</v>
      </c>
      <c r="F1624" s="259" t="s">
        <v>653</v>
      </c>
      <c r="G1624" s="446" t="s">
        <v>679</v>
      </c>
      <c r="H1624" s="447" t="s">
        <v>541</v>
      </c>
      <c r="I1624" s="447" t="s">
        <v>541</v>
      </c>
      <c r="J1624" s="447" t="s">
        <v>541</v>
      </c>
      <c r="K1624" s="259" t="s">
        <v>651</v>
      </c>
    </row>
    <row r="1625" spans="1:11" ht="21.95" customHeight="1" x14ac:dyDescent="0.2">
      <c r="A1625" s="258" t="s">
        <v>891</v>
      </c>
      <c r="B1625" s="437" t="s">
        <v>890</v>
      </c>
      <c r="C1625" s="448"/>
      <c r="D1625" s="437"/>
      <c r="E1625" s="437"/>
      <c r="F1625" s="257" t="s">
        <v>643</v>
      </c>
      <c r="G1625" s="257"/>
      <c r="H1625" s="257"/>
      <c r="I1625" s="257"/>
      <c r="J1625" s="257" t="s">
        <v>889</v>
      </c>
      <c r="K1625" s="257" t="s">
        <v>889</v>
      </c>
    </row>
    <row r="1626" spans="1:11" ht="21.95" customHeight="1" x14ac:dyDescent="0.2">
      <c r="A1626" s="258" t="s">
        <v>670</v>
      </c>
      <c r="B1626" s="437" t="s">
        <v>669</v>
      </c>
      <c r="C1626" s="448"/>
      <c r="D1626" s="437"/>
      <c r="E1626" s="437"/>
      <c r="F1626" s="257" t="s">
        <v>888</v>
      </c>
      <c r="G1626" s="257"/>
      <c r="H1626" s="257"/>
      <c r="I1626" s="257"/>
      <c r="J1626" s="257" t="s">
        <v>667</v>
      </c>
      <c r="K1626" s="257" t="s">
        <v>887</v>
      </c>
    </row>
    <row r="1627" spans="1:11" ht="20.100000000000001" customHeight="1" x14ac:dyDescent="0.2">
      <c r="A1627" s="439"/>
      <c r="B1627" s="439"/>
      <c r="C1627" s="439"/>
      <c r="D1627" s="439"/>
      <c r="E1627" s="439"/>
      <c r="F1627" s="439"/>
      <c r="G1627" s="439"/>
      <c r="H1627" s="439" t="s">
        <v>665</v>
      </c>
      <c r="I1627" s="439"/>
      <c r="J1627" s="439"/>
      <c r="K1627" s="252" t="s">
        <v>886</v>
      </c>
    </row>
    <row r="1628" spans="1:11" ht="20.100000000000001" customHeight="1" x14ac:dyDescent="0.2">
      <c r="A1628" s="439"/>
      <c r="B1628" s="439"/>
      <c r="C1628" s="439"/>
      <c r="D1628" s="439"/>
      <c r="E1628" s="439"/>
      <c r="F1628" s="439"/>
      <c r="G1628" s="439"/>
      <c r="H1628" s="439" t="s">
        <v>885</v>
      </c>
      <c r="I1628" s="439"/>
      <c r="J1628" s="439"/>
      <c r="K1628" s="252" t="s">
        <v>884</v>
      </c>
    </row>
    <row r="1629" spans="1:11" ht="20.100000000000001" customHeight="1" x14ac:dyDescent="0.2">
      <c r="A1629" s="439"/>
      <c r="B1629" s="439"/>
      <c r="C1629" s="439"/>
      <c r="D1629" s="439"/>
      <c r="E1629" s="439"/>
      <c r="F1629" s="439"/>
      <c r="G1629" s="439"/>
      <c r="H1629" s="439" t="s">
        <v>661</v>
      </c>
      <c r="I1629" s="439"/>
      <c r="J1629" s="439"/>
      <c r="K1629" s="252" t="s">
        <v>970</v>
      </c>
    </row>
    <row r="1630" spans="1:11" ht="20.100000000000001" customHeight="1" x14ac:dyDescent="0.2">
      <c r="A1630" s="439"/>
      <c r="B1630" s="439"/>
      <c r="C1630" s="439"/>
      <c r="D1630" s="439"/>
      <c r="E1630" s="439"/>
      <c r="F1630" s="439"/>
      <c r="G1630" s="439"/>
      <c r="H1630" s="439" t="s">
        <v>659</v>
      </c>
      <c r="I1630" s="439"/>
      <c r="J1630" s="439"/>
      <c r="K1630" s="252"/>
    </row>
    <row r="1631" spans="1:11" ht="20.100000000000001" customHeight="1" x14ac:dyDescent="0.2">
      <c r="A1631" s="439"/>
      <c r="B1631" s="439"/>
      <c r="C1631" s="439"/>
      <c r="D1631" s="439"/>
      <c r="E1631" s="439"/>
      <c r="F1631" s="439"/>
      <c r="G1631" s="439"/>
      <c r="H1631" s="439" t="s">
        <v>658</v>
      </c>
      <c r="I1631" s="439"/>
      <c r="J1631" s="439"/>
      <c r="K1631" s="252">
        <v>75</v>
      </c>
    </row>
    <row r="1632" spans="1:11" ht="20.100000000000001" customHeight="1" x14ac:dyDescent="0.2">
      <c r="A1632" s="439"/>
      <c r="B1632" s="439"/>
      <c r="C1632" s="439"/>
      <c r="D1632" s="439"/>
      <c r="E1632" s="439"/>
      <c r="F1632" s="439"/>
      <c r="G1632" s="439"/>
      <c r="H1632" s="439" t="s">
        <v>657</v>
      </c>
      <c r="I1632" s="439"/>
      <c r="J1632" s="439"/>
      <c r="K1632" s="252" t="s">
        <v>969</v>
      </c>
    </row>
    <row r="1633" spans="1:11" ht="30" customHeight="1" x14ac:dyDescent="0.2">
      <c r="A1633" s="260" t="s">
        <v>503</v>
      </c>
      <c r="B1633" s="434" t="s">
        <v>881</v>
      </c>
      <c r="C1633" s="434" t="s">
        <v>541</v>
      </c>
      <c r="D1633" s="434" t="s">
        <v>541</v>
      </c>
      <c r="E1633" s="434" t="s">
        <v>541</v>
      </c>
      <c r="F1633" s="259" t="s">
        <v>653</v>
      </c>
      <c r="G1633" s="259" t="s">
        <v>652</v>
      </c>
      <c r="H1633" s="446" t="s">
        <v>499</v>
      </c>
      <c r="I1633" s="447" t="s">
        <v>541</v>
      </c>
      <c r="J1633" s="447" t="s">
        <v>541</v>
      </c>
      <c r="K1633" s="259" t="s">
        <v>651</v>
      </c>
    </row>
    <row r="1634" spans="1:11" ht="21.95" customHeight="1" x14ac:dyDescent="0.2">
      <c r="A1634" s="272" t="s">
        <v>968</v>
      </c>
      <c r="B1634" s="436" t="s">
        <v>967</v>
      </c>
      <c r="C1634" s="449"/>
      <c r="D1634" s="436"/>
      <c r="E1634" s="436"/>
      <c r="F1634" s="270" t="s">
        <v>643</v>
      </c>
      <c r="G1634" s="270" t="s">
        <v>112</v>
      </c>
      <c r="H1634" s="449" t="s">
        <v>966</v>
      </c>
      <c r="I1634" s="449"/>
      <c r="J1634" s="449"/>
      <c r="K1634" s="270" t="s">
        <v>966</v>
      </c>
    </row>
    <row r="1635" spans="1:11" ht="20.100000000000001" customHeight="1" x14ac:dyDescent="0.2">
      <c r="A1635" s="439"/>
      <c r="B1635" s="439"/>
      <c r="C1635" s="439"/>
      <c r="D1635" s="439"/>
      <c r="E1635" s="439"/>
      <c r="F1635" s="439"/>
      <c r="G1635" s="439"/>
      <c r="H1635" s="439" t="s">
        <v>640</v>
      </c>
      <c r="I1635" s="439"/>
      <c r="J1635" s="439"/>
      <c r="K1635" s="252" t="s">
        <v>966</v>
      </c>
    </row>
    <row r="1636" spans="1:11" x14ac:dyDescent="0.2">
      <c r="A1636" s="256"/>
      <c r="B1636" s="256"/>
      <c r="C1636" s="256"/>
      <c r="D1636" s="256"/>
      <c r="E1636" s="256"/>
      <c r="F1636" s="256" t="s">
        <v>638</v>
      </c>
      <c r="G1636" s="256" t="s">
        <v>877</v>
      </c>
      <c r="H1636" s="256" t="s">
        <v>636</v>
      </c>
      <c r="I1636" s="256" t="s">
        <v>876</v>
      </c>
      <c r="J1636" s="256" t="s">
        <v>634</v>
      </c>
      <c r="K1636" s="256" t="s">
        <v>875</v>
      </c>
    </row>
    <row r="1637" spans="1:11" x14ac:dyDescent="0.2">
      <c r="A1637" s="256"/>
      <c r="B1637" s="256"/>
      <c r="C1637" s="256"/>
      <c r="D1637" s="256"/>
      <c r="E1637" s="256"/>
      <c r="F1637" s="256" t="s">
        <v>632</v>
      </c>
      <c r="G1637" s="256" t="s">
        <v>965</v>
      </c>
      <c r="H1637" s="438" t="s">
        <v>630</v>
      </c>
      <c r="I1637" s="438"/>
      <c r="J1637" s="438" t="s">
        <v>964</v>
      </c>
      <c r="K1637" s="438"/>
    </row>
    <row r="1638" spans="1:11" ht="30" customHeight="1" thickBot="1" x14ac:dyDescent="0.25">
      <c r="A1638" s="256"/>
      <c r="B1638" s="256"/>
      <c r="C1638" s="256"/>
      <c r="D1638" s="256"/>
      <c r="E1638" s="256"/>
      <c r="F1638" s="256" t="s">
        <v>628</v>
      </c>
      <c r="G1638" s="256" t="s">
        <v>1630</v>
      </c>
      <c r="H1638" s="439" t="s">
        <v>626</v>
      </c>
      <c r="I1638" s="439"/>
      <c r="J1638" s="439" t="s">
        <v>1639</v>
      </c>
      <c r="K1638" s="439"/>
    </row>
    <row r="1639" spans="1:11" ht="0.95" customHeight="1" thickTop="1" x14ac:dyDescent="0.2">
      <c r="A1639" s="255"/>
      <c r="B1639" s="255"/>
      <c r="C1639" s="255"/>
      <c r="D1639" s="255"/>
      <c r="E1639" s="255"/>
      <c r="F1639" s="255"/>
      <c r="G1639" s="255"/>
      <c r="H1639" s="255"/>
      <c r="I1639" s="255"/>
      <c r="J1639" s="255"/>
      <c r="K1639" s="255"/>
    </row>
    <row r="1640" spans="1:11" ht="18" customHeight="1" x14ac:dyDescent="0.2">
      <c r="A1640" s="260"/>
      <c r="B1640" s="260" t="s">
        <v>719</v>
      </c>
      <c r="C1640" s="259" t="s">
        <v>718</v>
      </c>
      <c r="D1640" s="260" t="s">
        <v>717</v>
      </c>
      <c r="E1640" s="260" t="s">
        <v>716</v>
      </c>
      <c r="F1640" s="434" t="s">
        <v>715</v>
      </c>
      <c r="G1640" s="434"/>
      <c r="H1640" s="264" t="s">
        <v>714</v>
      </c>
      <c r="I1640" s="259" t="s">
        <v>713</v>
      </c>
      <c r="J1640" s="259" t="s">
        <v>712</v>
      </c>
      <c r="K1640" s="259" t="s">
        <v>515</v>
      </c>
    </row>
    <row r="1641" spans="1:11" ht="21.95" customHeight="1" x14ac:dyDescent="0.2">
      <c r="A1641" s="263" t="s">
        <v>711</v>
      </c>
      <c r="B1641" s="263" t="s">
        <v>1638</v>
      </c>
      <c r="C1641" s="261" t="s">
        <v>869</v>
      </c>
      <c r="D1641" s="263" t="s">
        <v>76</v>
      </c>
      <c r="E1641" s="263" t="s">
        <v>1627</v>
      </c>
      <c r="F1641" s="435" t="s">
        <v>867</v>
      </c>
      <c r="G1641" s="435"/>
      <c r="H1641" s="262" t="s">
        <v>91</v>
      </c>
      <c r="I1641" s="261">
        <v>1</v>
      </c>
      <c r="J1641" s="261" t="s">
        <v>866</v>
      </c>
      <c r="K1641" s="261" t="s">
        <v>866</v>
      </c>
    </row>
    <row r="1642" spans="1:11" ht="21.95" customHeight="1" x14ac:dyDescent="0.2">
      <c r="A1642" s="434" t="s">
        <v>706</v>
      </c>
      <c r="B1642" s="434" t="s">
        <v>705</v>
      </c>
      <c r="C1642" s="434" t="s">
        <v>541</v>
      </c>
      <c r="D1642" s="434" t="s">
        <v>541</v>
      </c>
      <c r="E1642" s="434" t="s">
        <v>541</v>
      </c>
      <c r="F1642" s="446" t="s">
        <v>653</v>
      </c>
      <c r="G1642" s="447" t="s">
        <v>704</v>
      </c>
      <c r="H1642" s="447" t="s">
        <v>541</v>
      </c>
      <c r="I1642" s="447" t="s">
        <v>703</v>
      </c>
      <c r="J1642" s="447" t="s">
        <v>541</v>
      </c>
      <c r="K1642" s="446" t="s">
        <v>651</v>
      </c>
    </row>
    <row r="1643" spans="1:11" ht="21.95" customHeight="1" x14ac:dyDescent="0.2">
      <c r="A1643" s="434" t="s">
        <v>541</v>
      </c>
      <c r="B1643" s="434" t="s">
        <v>541</v>
      </c>
      <c r="C1643" s="446" t="s">
        <v>541</v>
      </c>
      <c r="D1643" s="446" t="s">
        <v>541</v>
      </c>
      <c r="E1643" s="446" t="s">
        <v>541</v>
      </c>
      <c r="F1643" s="446" t="s">
        <v>541</v>
      </c>
      <c r="G1643" s="259" t="s">
        <v>702</v>
      </c>
      <c r="H1643" s="259" t="s">
        <v>701</v>
      </c>
      <c r="I1643" s="259" t="s">
        <v>702</v>
      </c>
      <c r="J1643" s="259" t="s">
        <v>701</v>
      </c>
      <c r="K1643" s="446" t="s">
        <v>541</v>
      </c>
    </row>
    <row r="1644" spans="1:11" ht="21.95" customHeight="1" x14ac:dyDescent="0.2">
      <c r="A1644" s="258" t="s">
        <v>865</v>
      </c>
      <c r="B1644" s="437" t="s">
        <v>864</v>
      </c>
      <c r="C1644" s="448"/>
      <c r="D1644" s="437"/>
      <c r="E1644" s="437"/>
      <c r="F1644" s="257" t="s">
        <v>643</v>
      </c>
      <c r="G1644" s="257" t="s">
        <v>687</v>
      </c>
      <c r="H1644" s="257" t="s">
        <v>686</v>
      </c>
      <c r="I1644" s="257" t="s">
        <v>863</v>
      </c>
      <c r="J1644" s="257" t="s">
        <v>698</v>
      </c>
      <c r="K1644" s="257" t="s">
        <v>863</v>
      </c>
    </row>
    <row r="1645" spans="1:11" ht="20.100000000000001" customHeight="1" x14ac:dyDescent="0.2">
      <c r="A1645" s="439"/>
      <c r="B1645" s="439"/>
      <c r="C1645" s="439"/>
      <c r="D1645" s="439"/>
      <c r="E1645" s="439"/>
      <c r="F1645" s="439"/>
      <c r="G1645" s="439"/>
      <c r="H1645" s="439" t="s">
        <v>683</v>
      </c>
      <c r="I1645" s="439"/>
      <c r="J1645" s="439"/>
      <c r="K1645" s="252" t="s">
        <v>863</v>
      </c>
    </row>
    <row r="1646" spans="1:11" ht="20.100000000000001" customHeight="1" x14ac:dyDescent="0.2">
      <c r="A1646" s="439"/>
      <c r="B1646" s="439"/>
      <c r="C1646" s="439"/>
      <c r="D1646" s="439"/>
      <c r="E1646" s="439"/>
      <c r="F1646" s="439"/>
      <c r="G1646" s="439"/>
      <c r="H1646" s="439" t="s">
        <v>661</v>
      </c>
      <c r="I1646" s="439"/>
      <c r="J1646" s="439"/>
      <c r="K1646" s="252" t="s">
        <v>863</v>
      </c>
    </row>
    <row r="1647" spans="1:11" ht="20.100000000000001" customHeight="1" x14ac:dyDescent="0.2">
      <c r="A1647" s="439"/>
      <c r="B1647" s="439"/>
      <c r="C1647" s="439"/>
      <c r="D1647" s="439"/>
      <c r="E1647" s="439"/>
      <c r="F1647" s="439"/>
      <c r="G1647" s="439"/>
      <c r="H1647" s="439" t="s">
        <v>659</v>
      </c>
      <c r="I1647" s="439"/>
      <c r="J1647" s="439"/>
      <c r="K1647" s="252"/>
    </row>
    <row r="1648" spans="1:11" ht="20.100000000000001" customHeight="1" x14ac:dyDescent="0.2">
      <c r="A1648" s="439"/>
      <c r="B1648" s="439"/>
      <c r="C1648" s="439"/>
      <c r="D1648" s="439"/>
      <c r="E1648" s="439"/>
      <c r="F1648" s="439"/>
      <c r="G1648" s="439"/>
      <c r="H1648" s="439" t="s">
        <v>658</v>
      </c>
      <c r="I1648" s="439"/>
      <c r="J1648" s="439"/>
      <c r="K1648" s="252">
        <v>374</v>
      </c>
    </row>
    <row r="1649" spans="1:11" ht="20.100000000000001" customHeight="1" x14ac:dyDescent="0.2">
      <c r="A1649" s="439"/>
      <c r="B1649" s="439"/>
      <c r="C1649" s="439"/>
      <c r="D1649" s="439"/>
      <c r="E1649" s="439"/>
      <c r="F1649" s="439"/>
      <c r="G1649" s="439"/>
      <c r="H1649" s="439" t="s">
        <v>657</v>
      </c>
      <c r="I1649" s="439"/>
      <c r="J1649" s="439"/>
      <c r="K1649" s="252" t="s">
        <v>862</v>
      </c>
    </row>
    <row r="1650" spans="1:11" x14ac:dyDescent="0.2">
      <c r="A1650" s="256"/>
      <c r="B1650" s="256"/>
      <c r="C1650" s="256"/>
      <c r="D1650" s="256"/>
      <c r="E1650" s="256"/>
      <c r="F1650" s="256" t="s">
        <v>638</v>
      </c>
      <c r="G1650" s="256" t="s">
        <v>686</v>
      </c>
      <c r="H1650" s="256" t="s">
        <v>636</v>
      </c>
      <c r="I1650" s="256" t="s">
        <v>686</v>
      </c>
      <c r="J1650" s="256" t="s">
        <v>634</v>
      </c>
      <c r="K1650" s="256" t="s">
        <v>686</v>
      </c>
    </row>
    <row r="1651" spans="1:11" x14ac:dyDescent="0.2">
      <c r="A1651" s="256"/>
      <c r="B1651" s="256"/>
      <c r="C1651" s="256"/>
      <c r="D1651" s="256"/>
      <c r="E1651" s="256"/>
      <c r="F1651" s="256" t="s">
        <v>632</v>
      </c>
      <c r="G1651" s="256" t="s">
        <v>861</v>
      </c>
      <c r="H1651" s="438" t="s">
        <v>630</v>
      </c>
      <c r="I1651" s="438"/>
      <c r="J1651" s="438" t="s">
        <v>860</v>
      </c>
      <c r="K1651" s="438"/>
    </row>
    <row r="1652" spans="1:11" ht="30" customHeight="1" thickBot="1" x14ac:dyDescent="0.25">
      <c r="A1652" s="256"/>
      <c r="B1652" s="256"/>
      <c r="C1652" s="256"/>
      <c r="D1652" s="256"/>
      <c r="E1652" s="256"/>
      <c r="F1652" s="256" t="s">
        <v>628</v>
      </c>
      <c r="G1652" s="256" t="s">
        <v>1626</v>
      </c>
      <c r="H1652" s="439" t="s">
        <v>626</v>
      </c>
      <c r="I1652" s="439"/>
      <c r="J1652" s="439" t="s">
        <v>1625</v>
      </c>
      <c r="K1652" s="439"/>
    </row>
    <row r="1653" spans="1:11" ht="0.95" customHeight="1" thickTop="1" x14ac:dyDescent="0.2">
      <c r="A1653" s="255"/>
      <c r="B1653" s="255"/>
      <c r="C1653" s="255"/>
      <c r="D1653" s="255"/>
      <c r="E1653" s="255"/>
      <c r="F1653" s="255"/>
      <c r="G1653" s="255"/>
      <c r="H1653" s="255"/>
      <c r="I1653" s="255"/>
      <c r="J1653" s="255"/>
      <c r="K1653" s="255"/>
    </row>
    <row r="1654" spans="1:11" ht="21.95" customHeight="1" x14ac:dyDescent="0.2">
      <c r="A1654" s="266" t="s">
        <v>737</v>
      </c>
      <c r="B1654" s="266" t="s">
        <v>1637</v>
      </c>
      <c r="C1654" s="265"/>
      <c r="D1654" s="266"/>
      <c r="E1654" s="266" t="s">
        <v>1636</v>
      </c>
      <c r="F1654" s="440"/>
      <c r="G1654" s="441"/>
      <c r="H1654" s="265"/>
      <c r="I1654" s="265"/>
      <c r="J1654" s="265"/>
      <c r="K1654" s="265" t="s">
        <v>1635</v>
      </c>
    </row>
    <row r="1655" spans="1:11" ht="18" customHeight="1" x14ac:dyDescent="0.2">
      <c r="A1655" s="260"/>
      <c r="B1655" s="260" t="s">
        <v>719</v>
      </c>
      <c r="C1655" s="259" t="s">
        <v>718</v>
      </c>
      <c r="D1655" s="260" t="s">
        <v>717</v>
      </c>
      <c r="E1655" s="260" t="s">
        <v>716</v>
      </c>
      <c r="F1655" s="434" t="s">
        <v>715</v>
      </c>
      <c r="G1655" s="434"/>
      <c r="H1655" s="264" t="s">
        <v>714</v>
      </c>
      <c r="I1655" s="259" t="s">
        <v>713</v>
      </c>
      <c r="J1655" s="259" t="s">
        <v>712</v>
      </c>
      <c r="K1655" s="259" t="s">
        <v>515</v>
      </c>
    </row>
    <row r="1656" spans="1:11" ht="21.95" customHeight="1" x14ac:dyDescent="0.2">
      <c r="A1656" s="263" t="s">
        <v>711</v>
      </c>
      <c r="B1656" s="263" t="s">
        <v>1634</v>
      </c>
      <c r="C1656" s="261" t="s">
        <v>957</v>
      </c>
      <c r="D1656" s="263" t="s">
        <v>76</v>
      </c>
      <c r="E1656" s="263" t="s">
        <v>84</v>
      </c>
      <c r="F1656" s="435" t="s">
        <v>956</v>
      </c>
      <c r="G1656" s="435"/>
      <c r="H1656" s="262" t="s">
        <v>20</v>
      </c>
      <c r="I1656" s="261">
        <v>1</v>
      </c>
      <c r="J1656" s="261" t="s">
        <v>955</v>
      </c>
      <c r="K1656" s="261" t="s">
        <v>955</v>
      </c>
    </row>
    <row r="1657" spans="1:11" ht="21.95" customHeight="1" x14ac:dyDescent="0.2">
      <c r="A1657" s="434" t="s">
        <v>706</v>
      </c>
      <c r="B1657" s="434" t="s">
        <v>705</v>
      </c>
      <c r="C1657" s="434" t="s">
        <v>541</v>
      </c>
      <c r="D1657" s="434" t="s">
        <v>541</v>
      </c>
      <c r="E1657" s="434" t="s">
        <v>541</v>
      </c>
      <c r="F1657" s="446" t="s">
        <v>653</v>
      </c>
      <c r="G1657" s="447" t="s">
        <v>704</v>
      </c>
      <c r="H1657" s="447" t="s">
        <v>541</v>
      </c>
      <c r="I1657" s="447" t="s">
        <v>703</v>
      </c>
      <c r="J1657" s="447" t="s">
        <v>541</v>
      </c>
      <c r="K1657" s="446" t="s">
        <v>651</v>
      </c>
    </row>
    <row r="1658" spans="1:11" ht="21.95" customHeight="1" x14ac:dyDescent="0.2">
      <c r="A1658" s="434" t="s">
        <v>541</v>
      </c>
      <c r="B1658" s="434" t="s">
        <v>541</v>
      </c>
      <c r="C1658" s="446" t="s">
        <v>541</v>
      </c>
      <c r="D1658" s="446" t="s">
        <v>541</v>
      </c>
      <c r="E1658" s="446" t="s">
        <v>541</v>
      </c>
      <c r="F1658" s="446" t="s">
        <v>541</v>
      </c>
      <c r="G1658" s="259" t="s">
        <v>702</v>
      </c>
      <c r="H1658" s="259" t="s">
        <v>701</v>
      </c>
      <c r="I1658" s="259" t="s">
        <v>702</v>
      </c>
      <c r="J1658" s="259" t="s">
        <v>701</v>
      </c>
      <c r="K1658" s="446" t="s">
        <v>541</v>
      </c>
    </row>
    <row r="1659" spans="1:11" ht="21.95" customHeight="1" x14ac:dyDescent="0.2">
      <c r="A1659" s="258" t="s">
        <v>922</v>
      </c>
      <c r="B1659" s="437" t="s">
        <v>921</v>
      </c>
      <c r="C1659" s="448"/>
      <c r="D1659" s="437"/>
      <c r="E1659" s="437"/>
      <c r="F1659" s="257" t="s">
        <v>643</v>
      </c>
      <c r="G1659" s="257" t="s">
        <v>953</v>
      </c>
      <c r="H1659" s="257" t="s">
        <v>952</v>
      </c>
      <c r="I1659" s="257" t="s">
        <v>920</v>
      </c>
      <c r="J1659" s="257" t="s">
        <v>908</v>
      </c>
      <c r="K1659" s="257" t="s">
        <v>954</v>
      </c>
    </row>
    <row r="1660" spans="1:11" ht="21.95" customHeight="1" x14ac:dyDescent="0.2">
      <c r="A1660" s="258" t="s">
        <v>906</v>
      </c>
      <c r="B1660" s="437" t="s">
        <v>905</v>
      </c>
      <c r="C1660" s="448"/>
      <c r="D1660" s="437"/>
      <c r="E1660" s="437"/>
      <c r="F1660" s="257" t="s">
        <v>643</v>
      </c>
      <c r="G1660" s="257" t="s">
        <v>953</v>
      </c>
      <c r="H1660" s="257" t="s">
        <v>952</v>
      </c>
      <c r="I1660" s="257" t="s">
        <v>902</v>
      </c>
      <c r="J1660" s="257" t="s">
        <v>691</v>
      </c>
      <c r="K1660" s="257" t="s">
        <v>951</v>
      </c>
    </row>
    <row r="1661" spans="1:11" ht="21.95" customHeight="1" x14ac:dyDescent="0.2">
      <c r="A1661" s="258" t="s">
        <v>950</v>
      </c>
      <c r="B1661" s="437" t="s">
        <v>949</v>
      </c>
      <c r="C1661" s="448"/>
      <c r="D1661" s="437"/>
      <c r="E1661" s="437"/>
      <c r="F1661" s="257" t="s">
        <v>673</v>
      </c>
      <c r="G1661" s="257" t="s">
        <v>687</v>
      </c>
      <c r="H1661" s="257" t="s">
        <v>686</v>
      </c>
      <c r="I1661" s="257" t="s">
        <v>948</v>
      </c>
      <c r="J1661" s="257" t="s">
        <v>691</v>
      </c>
      <c r="K1661" s="257" t="s">
        <v>947</v>
      </c>
    </row>
    <row r="1662" spans="1:11" ht="21.95" customHeight="1" x14ac:dyDescent="0.2">
      <c r="A1662" s="258" t="s">
        <v>946</v>
      </c>
      <c r="B1662" s="437" t="s">
        <v>945</v>
      </c>
      <c r="C1662" s="448"/>
      <c r="D1662" s="437"/>
      <c r="E1662" s="437"/>
      <c r="F1662" s="257" t="s">
        <v>643</v>
      </c>
      <c r="G1662" s="257" t="s">
        <v>687</v>
      </c>
      <c r="H1662" s="257" t="s">
        <v>686</v>
      </c>
      <c r="I1662" s="257" t="s">
        <v>944</v>
      </c>
      <c r="J1662" s="257" t="s">
        <v>698</v>
      </c>
      <c r="K1662" s="257" t="s">
        <v>944</v>
      </c>
    </row>
    <row r="1663" spans="1:11" ht="20.100000000000001" customHeight="1" x14ac:dyDescent="0.2">
      <c r="A1663" s="439"/>
      <c r="B1663" s="439"/>
      <c r="C1663" s="439"/>
      <c r="D1663" s="439"/>
      <c r="E1663" s="439"/>
      <c r="F1663" s="439"/>
      <c r="G1663" s="439"/>
      <c r="H1663" s="439" t="s">
        <v>683</v>
      </c>
      <c r="I1663" s="439"/>
      <c r="J1663" s="439"/>
      <c r="K1663" s="252" t="s">
        <v>943</v>
      </c>
    </row>
    <row r="1664" spans="1:11" ht="30" customHeight="1" x14ac:dyDescent="0.2">
      <c r="A1664" s="260" t="s">
        <v>681</v>
      </c>
      <c r="B1664" s="434" t="s">
        <v>680</v>
      </c>
      <c r="C1664" s="434" t="s">
        <v>541</v>
      </c>
      <c r="D1664" s="434" t="s">
        <v>541</v>
      </c>
      <c r="E1664" s="434" t="s">
        <v>541</v>
      </c>
      <c r="F1664" s="259" t="s">
        <v>653</v>
      </c>
      <c r="G1664" s="446" t="s">
        <v>679</v>
      </c>
      <c r="H1664" s="447" t="s">
        <v>541</v>
      </c>
      <c r="I1664" s="447" t="s">
        <v>541</v>
      </c>
      <c r="J1664" s="447" t="s">
        <v>541</v>
      </c>
      <c r="K1664" s="259" t="s">
        <v>651</v>
      </c>
    </row>
    <row r="1665" spans="1:11" ht="21.95" customHeight="1" x14ac:dyDescent="0.2">
      <c r="A1665" s="258" t="s">
        <v>891</v>
      </c>
      <c r="B1665" s="437" t="s">
        <v>890</v>
      </c>
      <c r="C1665" s="448"/>
      <c r="D1665" s="437"/>
      <c r="E1665" s="437"/>
      <c r="F1665" s="257" t="s">
        <v>643</v>
      </c>
      <c r="G1665" s="257"/>
      <c r="H1665" s="257"/>
      <c r="I1665" s="257"/>
      <c r="J1665" s="257" t="s">
        <v>889</v>
      </c>
      <c r="K1665" s="257" t="s">
        <v>889</v>
      </c>
    </row>
    <row r="1666" spans="1:11" ht="21.95" customHeight="1" x14ac:dyDescent="0.2">
      <c r="A1666" s="258" t="s">
        <v>670</v>
      </c>
      <c r="B1666" s="437" t="s">
        <v>669</v>
      </c>
      <c r="C1666" s="448"/>
      <c r="D1666" s="437"/>
      <c r="E1666" s="437"/>
      <c r="F1666" s="257" t="s">
        <v>942</v>
      </c>
      <c r="G1666" s="257"/>
      <c r="H1666" s="257"/>
      <c r="I1666" s="257"/>
      <c r="J1666" s="257" t="s">
        <v>667</v>
      </c>
      <c r="K1666" s="257" t="s">
        <v>941</v>
      </c>
    </row>
    <row r="1667" spans="1:11" ht="20.100000000000001" customHeight="1" x14ac:dyDescent="0.2">
      <c r="A1667" s="439"/>
      <c r="B1667" s="439"/>
      <c r="C1667" s="439"/>
      <c r="D1667" s="439"/>
      <c r="E1667" s="439"/>
      <c r="F1667" s="439"/>
      <c r="G1667" s="439"/>
      <c r="H1667" s="439" t="s">
        <v>665</v>
      </c>
      <c r="I1667" s="439"/>
      <c r="J1667" s="439"/>
      <c r="K1667" s="252" t="s">
        <v>940</v>
      </c>
    </row>
    <row r="1668" spans="1:11" ht="20.100000000000001" customHeight="1" x14ac:dyDescent="0.2">
      <c r="A1668" s="439"/>
      <c r="B1668" s="439"/>
      <c r="C1668" s="439"/>
      <c r="D1668" s="439"/>
      <c r="E1668" s="439"/>
      <c r="F1668" s="439"/>
      <c r="G1668" s="439"/>
      <c r="H1668" s="439" t="s">
        <v>663</v>
      </c>
      <c r="I1668" s="439"/>
      <c r="J1668" s="439"/>
      <c r="K1668" s="252" t="s">
        <v>939</v>
      </c>
    </row>
    <row r="1669" spans="1:11" ht="20.100000000000001" customHeight="1" x14ac:dyDescent="0.2">
      <c r="A1669" s="439"/>
      <c r="B1669" s="439"/>
      <c r="C1669" s="439"/>
      <c r="D1669" s="439"/>
      <c r="E1669" s="439"/>
      <c r="F1669" s="439"/>
      <c r="G1669" s="439"/>
      <c r="H1669" s="439" t="s">
        <v>661</v>
      </c>
      <c r="I1669" s="439"/>
      <c r="J1669" s="439"/>
      <c r="K1669" s="252" t="s">
        <v>938</v>
      </c>
    </row>
    <row r="1670" spans="1:11" ht="20.100000000000001" customHeight="1" x14ac:dyDescent="0.2">
      <c r="A1670" s="439"/>
      <c r="B1670" s="439"/>
      <c r="C1670" s="439"/>
      <c r="D1670" s="439"/>
      <c r="E1670" s="439"/>
      <c r="F1670" s="439"/>
      <c r="G1670" s="439"/>
      <c r="H1670" s="439" t="s">
        <v>659</v>
      </c>
      <c r="I1670" s="439"/>
      <c r="J1670" s="439"/>
      <c r="K1670" s="252"/>
    </row>
    <row r="1671" spans="1:11" ht="20.100000000000001" customHeight="1" x14ac:dyDescent="0.2">
      <c r="A1671" s="439"/>
      <c r="B1671" s="439"/>
      <c r="C1671" s="439"/>
      <c r="D1671" s="439"/>
      <c r="E1671" s="439"/>
      <c r="F1671" s="439"/>
      <c r="G1671" s="439"/>
      <c r="H1671" s="439" t="s">
        <v>658</v>
      </c>
      <c r="I1671" s="439"/>
      <c r="J1671" s="439"/>
      <c r="K1671" s="252">
        <v>1687</v>
      </c>
    </row>
    <row r="1672" spans="1:11" ht="20.100000000000001" customHeight="1" x14ac:dyDescent="0.2">
      <c r="A1672" s="439"/>
      <c r="B1672" s="439"/>
      <c r="C1672" s="439"/>
      <c r="D1672" s="439"/>
      <c r="E1672" s="439"/>
      <c r="F1672" s="439"/>
      <c r="G1672" s="439"/>
      <c r="H1672" s="439" t="s">
        <v>657</v>
      </c>
      <c r="I1672" s="439"/>
      <c r="J1672" s="439"/>
      <c r="K1672" s="252" t="s">
        <v>937</v>
      </c>
    </row>
    <row r="1673" spans="1:11" ht="30" customHeight="1" x14ac:dyDescent="0.2">
      <c r="A1673" s="260" t="s">
        <v>655</v>
      </c>
      <c r="B1673" s="434" t="s">
        <v>654</v>
      </c>
      <c r="C1673" s="434" t="s">
        <v>541</v>
      </c>
      <c r="D1673" s="434" t="s">
        <v>541</v>
      </c>
      <c r="E1673" s="434" t="s">
        <v>541</v>
      </c>
      <c r="F1673" s="259" t="s">
        <v>653</v>
      </c>
      <c r="G1673" s="259" t="s">
        <v>652</v>
      </c>
      <c r="H1673" s="446" t="s">
        <v>499</v>
      </c>
      <c r="I1673" s="447" t="s">
        <v>541</v>
      </c>
      <c r="J1673" s="447" t="s">
        <v>541</v>
      </c>
      <c r="K1673" s="259" t="s">
        <v>651</v>
      </c>
    </row>
    <row r="1674" spans="1:11" ht="21.95" customHeight="1" x14ac:dyDescent="0.2">
      <c r="A1674" s="258" t="s">
        <v>936</v>
      </c>
      <c r="B1674" s="437" t="s">
        <v>935</v>
      </c>
      <c r="C1674" s="448"/>
      <c r="D1674" s="437"/>
      <c r="E1674" s="437"/>
      <c r="F1674" s="257" t="s">
        <v>934</v>
      </c>
      <c r="G1674" s="257" t="s">
        <v>112</v>
      </c>
      <c r="H1674" s="448" t="s">
        <v>933</v>
      </c>
      <c r="I1674" s="448"/>
      <c r="J1674" s="448"/>
      <c r="K1674" s="257" t="s">
        <v>933</v>
      </c>
    </row>
    <row r="1675" spans="1:11" ht="20.100000000000001" customHeight="1" x14ac:dyDescent="0.2">
      <c r="A1675" s="439"/>
      <c r="B1675" s="439"/>
      <c r="C1675" s="439"/>
      <c r="D1675" s="439"/>
      <c r="E1675" s="439"/>
      <c r="F1675" s="439"/>
      <c r="G1675" s="439"/>
      <c r="H1675" s="439" t="s">
        <v>640</v>
      </c>
      <c r="I1675" s="439"/>
      <c r="J1675" s="439"/>
      <c r="K1675" s="252" t="s">
        <v>932</v>
      </c>
    </row>
    <row r="1676" spans="1:11" x14ac:dyDescent="0.2">
      <c r="A1676" s="256"/>
      <c r="B1676" s="256"/>
      <c r="C1676" s="256"/>
      <c r="D1676" s="256"/>
      <c r="E1676" s="256"/>
      <c r="F1676" s="256" t="s">
        <v>638</v>
      </c>
      <c r="G1676" s="256" t="s">
        <v>931</v>
      </c>
      <c r="H1676" s="256" t="s">
        <v>636</v>
      </c>
      <c r="I1676" s="256" t="s">
        <v>931</v>
      </c>
      <c r="J1676" s="256" t="s">
        <v>634</v>
      </c>
      <c r="K1676" s="256" t="s">
        <v>930</v>
      </c>
    </row>
    <row r="1677" spans="1:11" x14ac:dyDescent="0.2">
      <c r="A1677" s="256"/>
      <c r="B1677" s="256"/>
      <c r="C1677" s="256"/>
      <c r="D1677" s="256"/>
      <c r="E1677" s="256"/>
      <c r="F1677" s="256" t="s">
        <v>632</v>
      </c>
      <c r="G1677" s="256" t="s">
        <v>929</v>
      </c>
      <c r="H1677" s="438" t="s">
        <v>630</v>
      </c>
      <c r="I1677" s="438"/>
      <c r="J1677" s="438" t="s">
        <v>928</v>
      </c>
      <c r="K1677" s="438"/>
    </row>
    <row r="1678" spans="1:11" ht="30" customHeight="1" thickBot="1" x14ac:dyDescent="0.25">
      <c r="A1678" s="256"/>
      <c r="B1678" s="256"/>
      <c r="C1678" s="256"/>
      <c r="D1678" s="256"/>
      <c r="E1678" s="256"/>
      <c r="F1678" s="256" t="s">
        <v>628</v>
      </c>
      <c r="G1678" s="256" t="s">
        <v>1633</v>
      </c>
      <c r="H1678" s="439" t="s">
        <v>626</v>
      </c>
      <c r="I1678" s="439"/>
      <c r="J1678" s="439" t="s">
        <v>1632</v>
      </c>
      <c r="K1678" s="439"/>
    </row>
    <row r="1679" spans="1:11" ht="0.95" customHeight="1" thickTop="1" x14ac:dyDescent="0.2">
      <c r="A1679" s="255"/>
      <c r="B1679" s="255"/>
      <c r="C1679" s="255"/>
      <c r="D1679" s="255"/>
      <c r="E1679" s="255"/>
      <c r="F1679" s="255"/>
      <c r="G1679" s="255"/>
      <c r="H1679" s="255"/>
      <c r="I1679" s="255"/>
      <c r="J1679" s="255"/>
      <c r="K1679" s="255"/>
    </row>
    <row r="1680" spans="1:11" ht="18" customHeight="1" x14ac:dyDescent="0.2">
      <c r="A1680" s="260"/>
      <c r="B1680" s="260" t="s">
        <v>719</v>
      </c>
      <c r="C1680" s="259" t="s">
        <v>718</v>
      </c>
      <c r="D1680" s="260" t="s">
        <v>717</v>
      </c>
      <c r="E1680" s="260" t="s">
        <v>716</v>
      </c>
      <c r="F1680" s="434" t="s">
        <v>715</v>
      </c>
      <c r="G1680" s="434"/>
      <c r="H1680" s="264" t="s">
        <v>714</v>
      </c>
      <c r="I1680" s="259" t="s">
        <v>713</v>
      </c>
      <c r="J1680" s="259" t="s">
        <v>712</v>
      </c>
      <c r="K1680" s="259" t="s">
        <v>515</v>
      </c>
    </row>
    <row r="1681" spans="1:11" ht="21.95" customHeight="1" x14ac:dyDescent="0.2">
      <c r="A1681" s="263" t="s">
        <v>711</v>
      </c>
      <c r="B1681" s="263" t="s">
        <v>1631</v>
      </c>
      <c r="C1681" s="261" t="s">
        <v>924</v>
      </c>
      <c r="D1681" s="263" t="s">
        <v>76</v>
      </c>
      <c r="E1681" s="263" t="s">
        <v>229</v>
      </c>
      <c r="F1681" s="435" t="s">
        <v>867</v>
      </c>
      <c r="G1681" s="435"/>
      <c r="H1681" s="262" t="s">
        <v>112</v>
      </c>
      <c r="I1681" s="261">
        <v>1</v>
      </c>
      <c r="J1681" s="261" t="s">
        <v>923</v>
      </c>
      <c r="K1681" s="261" t="s">
        <v>923</v>
      </c>
    </row>
    <row r="1682" spans="1:11" ht="21.95" customHeight="1" x14ac:dyDescent="0.2">
      <c r="A1682" s="434" t="s">
        <v>706</v>
      </c>
      <c r="B1682" s="434" t="s">
        <v>705</v>
      </c>
      <c r="C1682" s="434" t="s">
        <v>541</v>
      </c>
      <c r="D1682" s="434" t="s">
        <v>541</v>
      </c>
      <c r="E1682" s="434" t="s">
        <v>541</v>
      </c>
      <c r="F1682" s="446" t="s">
        <v>653</v>
      </c>
      <c r="G1682" s="447" t="s">
        <v>704</v>
      </c>
      <c r="H1682" s="447" t="s">
        <v>541</v>
      </c>
      <c r="I1682" s="447" t="s">
        <v>703</v>
      </c>
      <c r="J1682" s="447" t="s">
        <v>541</v>
      </c>
      <c r="K1682" s="446" t="s">
        <v>651</v>
      </c>
    </row>
    <row r="1683" spans="1:11" ht="21.95" customHeight="1" x14ac:dyDescent="0.2">
      <c r="A1683" s="434" t="s">
        <v>541</v>
      </c>
      <c r="B1683" s="434" t="s">
        <v>541</v>
      </c>
      <c r="C1683" s="446" t="s">
        <v>541</v>
      </c>
      <c r="D1683" s="446" t="s">
        <v>541</v>
      </c>
      <c r="E1683" s="446" t="s">
        <v>541</v>
      </c>
      <c r="F1683" s="446" t="s">
        <v>541</v>
      </c>
      <c r="G1683" s="259" t="s">
        <v>702</v>
      </c>
      <c r="H1683" s="259" t="s">
        <v>701</v>
      </c>
      <c r="I1683" s="259" t="s">
        <v>702</v>
      </c>
      <c r="J1683" s="259" t="s">
        <v>701</v>
      </c>
      <c r="K1683" s="446" t="s">
        <v>541</v>
      </c>
    </row>
    <row r="1684" spans="1:11" ht="21.95" customHeight="1" x14ac:dyDescent="0.2">
      <c r="A1684" s="258" t="s">
        <v>922</v>
      </c>
      <c r="B1684" s="437" t="s">
        <v>921</v>
      </c>
      <c r="C1684" s="448"/>
      <c r="D1684" s="437"/>
      <c r="E1684" s="437"/>
      <c r="F1684" s="257" t="s">
        <v>643</v>
      </c>
      <c r="G1684" s="257" t="s">
        <v>904</v>
      </c>
      <c r="H1684" s="257" t="s">
        <v>903</v>
      </c>
      <c r="I1684" s="257" t="s">
        <v>920</v>
      </c>
      <c r="J1684" s="257" t="s">
        <v>908</v>
      </c>
      <c r="K1684" s="257" t="s">
        <v>919</v>
      </c>
    </row>
    <row r="1685" spans="1:11" ht="21.95" customHeight="1" x14ac:dyDescent="0.2">
      <c r="A1685" s="258" t="s">
        <v>918</v>
      </c>
      <c r="B1685" s="437" t="s">
        <v>917</v>
      </c>
      <c r="C1685" s="448"/>
      <c r="D1685" s="437"/>
      <c r="E1685" s="437"/>
      <c r="F1685" s="257" t="s">
        <v>643</v>
      </c>
      <c r="G1685" s="257" t="s">
        <v>916</v>
      </c>
      <c r="H1685" s="257" t="s">
        <v>915</v>
      </c>
      <c r="I1685" s="257" t="s">
        <v>914</v>
      </c>
      <c r="J1685" s="257" t="s">
        <v>908</v>
      </c>
      <c r="K1685" s="257" t="s">
        <v>913</v>
      </c>
    </row>
    <row r="1686" spans="1:11" ht="21.95" customHeight="1" x14ac:dyDescent="0.2">
      <c r="A1686" s="258" t="s">
        <v>912</v>
      </c>
      <c r="B1686" s="437" t="s">
        <v>911</v>
      </c>
      <c r="C1686" s="448"/>
      <c r="D1686" s="437"/>
      <c r="E1686" s="437"/>
      <c r="F1686" s="257" t="s">
        <v>673</v>
      </c>
      <c r="G1686" s="257" t="s">
        <v>745</v>
      </c>
      <c r="H1686" s="257" t="s">
        <v>910</v>
      </c>
      <c r="I1686" s="257" t="s">
        <v>909</v>
      </c>
      <c r="J1686" s="257" t="s">
        <v>908</v>
      </c>
      <c r="K1686" s="257" t="s">
        <v>907</v>
      </c>
    </row>
    <row r="1687" spans="1:11" ht="21.95" customHeight="1" x14ac:dyDescent="0.2">
      <c r="A1687" s="258" t="s">
        <v>906</v>
      </c>
      <c r="B1687" s="437" t="s">
        <v>905</v>
      </c>
      <c r="C1687" s="448"/>
      <c r="D1687" s="437"/>
      <c r="E1687" s="437"/>
      <c r="F1687" s="257" t="s">
        <v>643</v>
      </c>
      <c r="G1687" s="257" t="s">
        <v>904</v>
      </c>
      <c r="H1687" s="257" t="s">
        <v>903</v>
      </c>
      <c r="I1687" s="257" t="s">
        <v>902</v>
      </c>
      <c r="J1687" s="257" t="s">
        <v>691</v>
      </c>
      <c r="K1687" s="257" t="s">
        <v>901</v>
      </c>
    </row>
    <row r="1688" spans="1:11" ht="21.95" customHeight="1" x14ac:dyDescent="0.2">
      <c r="A1688" s="258" t="s">
        <v>900</v>
      </c>
      <c r="B1688" s="437" t="s">
        <v>899</v>
      </c>
      <c r="C1688" s="448"/>
      <c r="D1688" s="437"/>
      <c r="E1688" s="437"/>
      <c r="F1688" s="257" t="s">
        <v>643</v>
      </c>
      <c r="G1688" s="257" t="s">
        <v>898</v>
      </c>
      <c r="H1688" s="257" t="s">
        <v>861</v>
      </c>
      <c r="I1688" s="257" t="s">
        <v>897</v>
      </c>
      <c r="J1688" s="257" t="s">
        <v>896</v>
      </c>
      <c r="K1688" s="257" t="s">
        <v>895</v>
      </c>
    </row>
    <row r="1689" spans="1:11" ht="21.95" customHeight="1" x14ac:dyDescent="0.2">
      <c r="A1689" s="258" t="s">
        <v>865</v>
      </c>
      <c r="B1689" s="437" t="s">
        <v>864</v>
      </c>
      <c r="C1689" s="448"/>
      <c r="D1689" s="437"/>
      <c r="E1689" s="437"/>
      <c r="F1689" s="257" t="s">
        <v>894</v>
      </c>
      <c r="G1689" s="257" t="s">
        <v>687</v>
      </c>
      <c r="H1689" s="257" t="s">
        <v>686</v>
      </c>
      <c r="I1689" s="257" t="s">
        <v>863</v>
      </c>
      <c r="J1689" s="257" t="s">
        <v>698</v>
      </c>
      <c r="K1689" s="257" t="s">
        <v>893</v>
      </c>
    </row>
    <row r="1690" spans="1:11" ht="20.100000000000001" customHeight="1" x14ac:dyDescent="0.2">
      <c r="A1690" s="439"/>
      <c r="B1690" s="439"/>
      <c r="C1690" s="439"/>
      <c r="D1690" s="439"/>
      <c r="E1690" s="439"/>
      <c r="F1690" s="439"/>
      <c r="G1690" s="439"/>
      <c r="H1690" s="439" t="s">
        <v>683</v>
      </c>
      <c r="I1690" s="439"/>
      <c r="J1690" s="439"/>
      <c r="K1690" s="252" t="s">
        <v>892</v>
      </c>
    </row>
    <row r="1691" spans="1:11" ht="30" customHeight="1" x14ac:dyDescent="0.2">
      <c r="A1691" s="260" t="s">
        <v>681</v>
      </c>
      <c r="B1691" s="434" t="s">
        <v>680</v>
      </c>
      <c r="C1691" s="434" t="s">
        <v>541</v>
      </c>
      <c r="D1691" s="434" t="s">
        <v>541</v>
      </c>
      <c r="E1691" s="434" t="s">
        <v>541</v>
      </c>
      <c r="F1691" s="259" t="s">
        <v>653</v>
      </c>
      <c r="G1691" s="446" t="s">
        <v>679</v>
      </c>
      <c r="H1691" s="447" t="s">
        <v>541</v>
      </c>
      <c r="I1691" s="447" t="s">
        <v>541</v>
      </c>
      <c r="J1691" s="447" t="s">
        <v>541</v>
      </c>
      <c r="K1691" s="259" t="s">
        <v>651</v>
      </c>
    </row>
    <row r="1692" spans="1:11" ht="21.95" customHeight="1" x14ac:dyDescent="0.2">
      <c r="A1692" s="258" t="s">
        <v>891</v>
      </c>
      <c r="B1692" s="437" t="s">
        <v>890</v>
      </c>
      <c r="C1692" s="448"/>
      <c r="D1692" s="437"/>
      <c r="E1692" s="437"/>
      <c r="F1692" s="257" t="s">
        <v>643</v>
      </c>
      <c r="G1692" s="257"/>
      <c r="H1692" s="257"/>
      <c r="I1692" s="257"/>
      <c r="J1692" s="257" t="s">
        <v>889</v>
      </c>
      <c r="K1692" s="257" t="s">
        <v>889</v>
      </c>
    </row>
    <row r="1693" spans="1:11" ht="21.95" customHeight="1" x14ac:dyDescent="0.2">
      <c r="A1693" s="258" t="s">
        <v>670</v>
      </c>
      <c r="B1693" s="437" t="s">
        <v>669</v>
      </c>
      <c r="C1693" s="448"/>
      <c r="D1693" s="437"/>
      <c r="E1693" s="437"/>
      <c r="F1693" s="257" t="s">
        <v>888</v>
      </c>
      <c r="G1693" s="257"/>
      <c r="H1693" s="257"/>
      <c r="I1693" s="257"/>
      <c r="J1693" s="257" t="s">
        <v>667</v>
      </c>
      <c r="K1693" s="257" t="s">
        <v>887</v>
      </c>
    </row>
    <row r="1694" spans="1:11" ht="20.100000000000001" customHeight="1" x14ac:dyDescent="0.2">
      <c r="A1694" s="439"/>
      <c r="B1694" s="439"/>
      <c r="C1694" s="439"/>
      <c r="D1694" s="439"/>
      <c r="E1694" s="439"/>
      <c r="F1694" s="439"/>
      <c r="G1694" s="439"/>
      <c r="H1694" s="439" t="s">
        <v>665</v>
      </c>
      <c r="I1694" s="439"/>
      <c r="J1694" s="439"/>
      <c r="K1694" s="252" t="s">
        <v>886</v>
      </c>
    </row>
    <row r="1695" spans="1:11" ht="20.100000000000001" customHeight="1" x14ac:dyDescent="0.2">
      <c r="A1695" s="439"/>
      <c r="B1695" s="439"/>
      <c r="C1695" s="439"/>
      <c r="D1695" s="439"/>
      <c r="E1695" s="439"/>
      <c r="F1695" s="439"/>
      <c r="G1695" s="439"/>
      <c r="H1695" s="439" t="s">
        <v>885</v>
      </c>
      <c r="I1695" s="439"/>
      <c r="J1695" s="439"/>
      <c r="K1695" s="252" t="s">
        <v>884</v>
      </c>
    </row>
    <row r="1696" spans="1:11" ht="20.100000000000001" customHeight="1" x14ac:dyDescent="0.2">
      <c r="A1696" s="439"/>
      <c r="B1696" s="439"/>
      <c r="C1696" s="439"/>
      <c r="D1696" s="439"/>
      <c r="E1696" s="439"/>
      <c r="F1696" s="439"/>
      <c r="G1696" s="439"/>
      <c r="H1696" s="439" t="s">
        <v>661</v>
      </c>
      <c r="I1696" s="439"/>
      <c r="J1696" s="439"/>
      <c r="K1696" s="252" t="s">
        <v>883</v>
      </c>
    </row>
    <row r="1697" spans="1:11" ht="20.100000000000001" customHeight="1" x14ac:dyDescent="0.2">
      <c r="A1697" s="439"/>
      <c r="B1697" s="439"/>
      <c r="C1697" s="439"/>
      <c r="D1697" s="439"/>
      <c r="E1697" s="439"/>
      <c r="F1697" s="439"/>
      <c r="G1697" s="439"/>
      <c r="H1697" s="439" t="s">
        <v>659</v>
      </c>
      <c r="I1697" s="439"/>
      <c r="J1697" s="439"/>
      <c r="K1697" s="252"/>
    </row>
    <row r="1698" spans="1:11" ht="20.100000000000001" customHeight="1" x14ac:dyDescent="0.2">
      <c r="A1698" s="439"/>
      <c r="B1698" s="439"/>
      <c r="C1698" s="439"/>
      <c r="D1698" s="439"/>
      <c r="E1698" s="439"/>
      <c r="F1698" s="439"/>
      <c r="G1698" s="439"/>
      <c r="H1698" s="439" t="s">
        <v>658</v>
      </c>
      <c r="I1698" s="439"/>
      <c r="J1698" s="439"/>
      <c r="K1698" s="252">
        <v>75</v>
      </c>
    </row>
    <row r="1699" spans="1:11" ht="20.100000000000001" customHeight="1" x14ac:dyDescent="0.2">
      <c r="A1699" s="439"/>
      <c r="B1699" s="439"/>
      <c r="C1699" s="439"/>
      <c r="D1699" s="439"/>
      <c r="E1699" s="439"/>
      <c r="F1699" s="439"/>
      <c r="G1699" s="439"/>
      <c r="H1699" s="439" t="s">
        <v>657</v>
      </c>
      <c r="I1699" s="439"/>
      <c r="J1699" s="439"/>
      <c r="K1699" s="252" t="s">
        <v>882</v>
      </c>
    </row>
    <row r="1700" spans="1:11" ht="30" customHeight="1" x14ac:dyDescent="0.2">
      <c r="A1700" s="260" t="s">
        <v>503</v>
      </c>
      <c r="B1700" s="434" t="s">
        <v>881</v>
      </c>
      <c r="C1700" s="434" t="s">
        <v>541</v>
      </c>
      <c r="D1700" s="434" t="s">
        <v>541</v>
      </c>
      <c r="E1700" s="434" t="s">
        <v>541</v>
      </c>
      <c r="F1700" s="259" t="s">
        <v>653</v>
      </c>
      <c r="G1700" s="259" t="s">
        <v>652</v>
      </c>
      <c r="H1700" s="446" t="s">
        <v>499</v>
      </c>
      <c r="I1700" s="447" t="s">
        <v>541</v>
      </c>
      <c r="J1700" s="447" t="s">
        <v>541</v>
      </c>
      <c r="K1700" s="259" t="s">
        <v>651</v>
      </c>
    </row>
    <row r="1701" spans="1:11" ht="21.95" customHeight="1" x14ac:dyDescent="0.2">
      <c r="A1701" s="272" t="s">
        <v>880</v>
      </c>
      <c r="B1701" s="436" t="s">
        <v>879</v>
      </c>
      <c r="C1701" s="449"/>
      <c r="D1701" s="436"/>
      <c r="E1701" s="436"/>
      <c r="F1701" s="270" t="s">
        <v>643</v>
      </c>
      <c r="G1701" s="270" t="s">
        <v>112</v>
      </c>
      <c r="H1701" s="449" t="s">
        <v>878</v>
      </c>
      <c r="I1701" s="449"/>
      <c r="J1701" s="449"/>
      <c r="K1701" s="270" t="s">
        <v>878</v>
      </c>
    </row>
    <row r="1702" spans="1:11" ht="20.100000000000001" customHeight="1" x14ac:dyDescent="0.2">
      <c r="A1702" s="439"/>
      <c r="B1702" s="439"/>
      <c r="C1702" s="439"/>
      <c r="D1702" s="439"/>
      <c r="E1702" s="439"/>
      <c r="F1702" s="439"/>
      <c r="G1702" s="439"/>
      <c r="H1702" s="439" t="s">
        <v>640</v>
      </c>
      <c r="I1702" s="439"/>
      <c r="J1702" s="439"/>
      <c r="K1702" s="252" t="s">
        <v>878</v>
      </c>
    </row>
    <row r="1703" spans="1:11" x14ac:dyDescent="0.2">
      <c r="A1703" s="256"/>
      <c r="B1703" s="256"/>
      <c r="C1703" s="256"/>
      <c r="D1703" s="256"/>
      <c r="E1703" s="256"/>
      <c r="F1703" s="256" t="s">
        <v>638</v>
      </c>
      <c r="G1703" s="256" t="s">
        <v>877</v>
      </c>
      <c r="H1703" s="256" t="s">
        <v>636</v>
      </c>
      <c r="I1703" s="256" t="s">
        <v>876</v>
      </c>
      <c r="J1703" s="256" t="s">
        <v>634</v>
      </c>
      <c r="K1703" s="256" t="s">
        <v>875</v>
      </c>
    </row>
    <row r="1704" spans="1:11" x14ac:dyDescent="0.2">
      <c r="A1704" s="256"/>
      <c r="B1704" s="256"/>
      <c r="C1704" s="256"/>
      <c r="D1704" s="256"/>
      <c r="E1704" s="256"/>
      <c r="F1704" s="256" t="s">
        <v>632</v>
      </c>
      <c r="G1704" s="256" t="s">
        <v>874</v>
      </c>
      <c r="H1704" s="438" t="s">
        <v>630</v>
      </c>
      <c r="I1704" s="438"/>
      <c r="J1704" s="438" t="s">
        <v>873</v>
      </c>
      <c r="K1704" s="438"/>
    </row>
    <row r="1705" spans="1:11" ht="30" customHeight="1" thickBot="1" x14ac:dyDescent="0.25">
      <c r="A1705" s="256"/>
      <c r="B1705" s="256"/>
      <c r="C1705" s="256"/>
      <c r="D1705" s="256"/>
      <c r="E1705" s="256"/>
      <c r="F1705" s="256" t="s">
        <v>628</v>
      </c>
      <c r="G1705" s="256" t="s">
        <v>1630</v>
      </c>
      <c r="H1705" s="439" t="s">
        <v>626</v>
      </c>
      <c r="I1705" s="439"/>
      <c r="J1705" s="439" t="s">
        <v>1629</v>
      </c>
      <c r="K1705" s="439"/>
    </row>
    <row r="1706" spans="1:11" ht="0.95" customHeight="1" thickTop="1" x14ac:dyDescent="0.2">
      <c r="A1706" s="255"/>
      <c r="B1706" s="255"/>
      <c r="C1706" s="255"/>
      <c r="D1706" s="255"/>
      <c r="E1706" s="255"/>
      <c r="F1706" s="255"/>
      <c r="G1706" s="255"/>
      <c r="H1706" s="255"/>
      <c r="I1706" s="255"/>
      <c r="J1706" s="255"/>
      <c r="K1706" s="255"/>
    </row>
    <row r="1707" spans="1:11" ht="18" customHeight="1" x14ac:dyDescent="0.2">
      <c r="A1707" s="260"/>
      <c r="B1707" s="260" t="s">
        <v>719</v>
      </c>
      <c r="C1707" s="259" t="s">
        <v>718</v>
      </c>
      <c r="D1707" s="260" t="s">
        <v>717</v>
      </c>
      <c r="E1707" s="260" t="s">
        <v>716</v>
      </c>
      <c r="F1707" s="434" t="s">
        <v>715</v>
      </c>
      <c r="G1707" s="434"/>
      <c r="H1707" s="264" t="s">
        <v>714</v>
      </c>
      <c r="I1707" s="259" t="s">
        <v>713</v>
      </c>
      <c r="J1707" s="259" t="s">
        <v>712</v>
      </c>
      <c r="K1707" s="259" t="s">
        <v>515</v>
      </c>
    </row>
    <row r="1708" spans="1:11" ht="21.95" customHeight="1" x14ac:dyDescent="0.2">
      <c r="A1708" s="263" t="s">
        <v>711</v>
      </c>
      <c r="B1708" s="263" t="s">
        <v>1628</v>
      </c>
      <c r="C1708" s="261" t="s">
        <v>869</v>
      </c>
      <c r="D1708" s="263" t="s">
        <v>76</v>
      </c>
      <c r="E1708" s="263" t="s">
        <v>1627</v>
      </c>
      <c r="F1708" s="435" t="s">
        <v>867</v>
      </c>
      <c r="G1708" s="435"/>
      <c r="H1708" s="262" t="s">
        <v>91</v>
      </c>
      <c r="I1708" s="261">
        <v>1</v>
      </c>
      <c r="J1708" s="261" t="s">
        <v>866</v>
      </c>
      <c r="K1708" s="261" t="s">
        <v>866</v>
      </c>
    </row>
    <row r="1709" spans="1:11" ht="21.95" customHeight="1" x14ac:dyDescent="0.2">
      <c r="A1709" s="434" t="s">
        <v>706</v>
      </c>
      <c r="B1709" s="434" t="s">
        <v>705</v>
      </c>
      <c r="C1709" s="434" t="s">
        <v>541</v>
      </c>
      <c r="D1709" s="434" t="s">
        <v>541</v>
      </c>
      <c r="E1709" s="434" t="s">
        <v>541</v>
      </c>
      <c r="F1709" s="446" t="s">
        <v>653</v>
      </c>
      <c r="G1709" s="447" t="s">
        <v>704</v>
      </c>
      <c r="H1709" s="447" t="s">
        <v>541</v>
      </c>
      <c r="I1709" s="447" t="s">
        <v>703</v>
      </c>
      <c r="J1709" s="447" t="s">
        <v>541</v>
      </c>
      <c r="K1709" s="446" t="s">
        <v>651</v>
      </c>
    </row>
    <row r="1710" spans="1:11" ht="21.95" customHeight="1" x14ac:dyDescent="0.2">
      <c r="A1710" s="434" t="s">
        <v>541</v>
      </c>
      <c r="B1710" s="434" t="s">
        <v>541</v>
      </c>
      <c r="C1710" s="446" t="s">
        <v>541</v>
      </c>
      <c r="D1710" s="446" t="s">
        <v>541</v>
      </c>
      <c r="E1710" s="446" t="s">
        <v>541</v>
      </c>
      <c r="F1710" s="446" t="s">
        <v>541</v>
      </c>
      <c r="G1710" s="259" t="s">
        <v>702</v>
      </c>
      <c r="H1710" s="259" t="s">
        <v>701</v>
      </c>
      <c r="I1710" s="259" t="s">
        <v>702</v>
      </c>
      <c r="J1710" s="259" t="s">
        <v>701</v>
      </c>
      <c r="K1710" s="446" t="s">
        <v>541</v>
      </c>
    </row>
    <row r="1711" spans="1:11" ht="21.95" customHeight="1" x14ac:dyDescent="0.2">
      <c r="A1711" s="258" t="s">
        <v>865</v>
      </c>
      <c r="B1711" s="437" t="s">
        <v>864</v>
      </c>
      <c r="C1711" s="448"/>
      <c r="D1711" s="437"/>
      <c r="E1711" s="437"/>
      <c r="F1711" s="257" t="s">
        <v>643</v>
      </c>
      <c r="G1711" s="257" t="s">
        <v>687</v>
      </c>
      <c r="H1711" s="257" t="s">
        <v>686</v>
      </c>
      <c r="I1711" s="257" t="s">
        <v>863</v>
      </c>
      <c r="J1711" s="257" t="s">
        <v>698</v>
      </c>
      <c r="K1711" s="257" t="s">
        <v>863</v>
      </c>
    </row>
    <row r="1712" spans="1:11" ht="20.100000000000001" customHeight="1" x14ac:dyDescent="0.2">
      <c r="A1712" s="439"/>
      <c r="B1712" s="439"/>
      <c r="C1712" s="439"/>
      <c r="D1712" s="439"/>
      <c r="E1712" s="439"/>
      <c r="F1712" s="439"/>
      <c r="G1712" s="439"/>
      <c r="H1712" s="439" t="s">
        <v>683</v>
      </c>
      <c r="I1712" s="439"/>
      <c r="J1712" s="439"/>
      <c r="K1712" s="252" t="s">
        <v>863</v>
      </c>
    </row>
    <row r="1713" spans="1:11" ht="20.100000000000001" customHeight="1" x14ac:dyDescent="0.2">
      <c r="A1713" s="439"/>
      <c r="B1713" s="439"/>
      <c r="C1713" s="439"/>
      <c r="D1713" s="439"/>
      <c r="E1713" s="439"/>
      <c r="F1713" s="439"/>
      <c r="G1713" s="439"/>
      <c r="H1713" s="439" t="s">
        <v>661</v>
      </c>
      <c r="I1713" s="439"/>
      <c r="J1713" s="439"/>
      <c r="K1713" s="252" t="s">
        <v>863</v>
      </c>
    </row>
    <row r="1714" spans="1:11" ht="20.100000000000001" customHeight="1" x14ac:dyDescent="0.2">
      <c r="A1714" s="439"/>
      <c r="B1714" s="439"/>
      <c r="C1714" s="439"/>
      <c r="D1714" s="439"/>
      <c r="E1714" s="439"/>
      <c r="F1714" s="439"/>
      <c r="G1714" s="439"/>
      <c r="H1714" s="439" t="s">
        <v>659</v>
      </c>
      <c r="I1714" s="439"/>
      <c r="J1714" s="439"/>
      <c r="K1714" s="252"/>
    </row>
    <row r="1715" spans="1:11" ht="20.100000000000001" customHeight="1" x14ac:dyDescent="0.2">
      <c r="A1715" s="439"/>
      <c r="B1715" s="439"/>
      <c r="C1715" s="439"/>
      <c r="D1715" s="439"/>
      <c r="E1715" s="439"/>
      <c r="F1715" s="439"/>
      <c r="G1715" s="439"/>
      <c r="H1715" s="439" t="s">
        <v>658</v>
      </c>
      <c r="I1715" s="439"/>
      <c r="J1715" s="439"/>
      <c r="K1715" s="252">
        <v>374</v>
      </c>
    </row>
    <row r="1716" spans="1:11" ht="20.100000000000001" customHeight="1" x14ac:dyDescent="0.2">
      <c r="A1716" s="439"/>
      <c r="B1716" s="439"/>
      <c r="C1716" s="439"/>
      <c r="D1716" s="439"/>
      <c r="E1716" s="439"/>
      <c r="F1716" s="439"/>
      <c r="G1716" s="439"/>
      <c r="H1716" s="439" t="s">
        <v>657</v>
      </c>
      <c r="I1716" s="439"/>
      <c r="J1716" s="439"/>
      <c r="K1716" s="252" t="s">
        <v>862</v>
      </c>
    </row>
    <row r="1717" spans="1:11" x14ac:dyDescent="0.2">
      <c r="A1717" s="256"/>
      <c r="B1717" s="256"/>
      <c r="C1717" s="256"/>
      <c r="D1717" s="256"/>
      <c r="E1717" s="256"/>
      <c r="F1717" s="256" t="s">
        <v>638</v>
      </c>
      <c r="G1717" s="256" t="s">
        <v>686</v>
      </c>
      <c r="H1717" s="256" t="s">
        <v>636</v>
      </c>
      <c r="I1717" s="256" t="s">
        <v>686</v>
      </c>
      <c r="J1717" s="256" t="s">
        <v>634</v>
      </c>
      <c r="K1717" s="256" t="s">
        <v>686</v>
      </c>
    </row>
    <row r="1718" spans="1:11" x14ac:dyDescent="0.2">
      <c r="A1718" s="256"/>
      <c r="B1718" s="256"/>
      <c r="C1718" s="256"/>
      <c r="D1718" s="256"/>
      <c r="E1718" s="256"/>
      <c r="F1718" s="256" t="s">
        <v>632</v>
      </c>
      <c r="G1718" s="256" t="s">
        <v>861</v>
      </c>
      <c r="H1718" s="438" t="s">
        <v>630</v>
      </c>
      <c r="I1718" s="438"/>
      <c r="J1718" s="438" t="s">
        <v>860</v>
      </c>
      <c r="K1718" s="438"/>
    </row>
    <row r="1719" spans="1:11" ht="30" customHeight="1" thickBot="1" x14ac:dyDescent="0.25">
      <c r="A1719" s="256"/>
      <c r="B1719" s="256"/>
      <c r="C1719" s="256"/>
      <c r="D1719" s="256"/>
      <c r="E1719" s="256"/>
      <c r="F1719" s="256" t="s">
        <v>628</v>
      </c>
      <c r="G1719" s="256" t="s">
        <v>1626</v>
      </c>
      <c r="H1719" s="439" t="s">
        <v>626</v>
      </c>
      <c r="I1719" s="439"/>
      <c r="J1719" s="439" t="s">
        <v>1625</v>
      </c>
      <c r="K1719" s="439"/>
    </row>
    <row r="1720" spans="1:11" ht="0.95" customHeight="1" thickTop="1" x14ac:dyDescent="0.2">
      <c r="A1720" s="255"/>
      <c r="B1720" s="255"/>
      <c r="C1720" s="255"/>
      <c r="D1720" s="255"/>
      <c r="E1720" s="255"/>
      <c r="F1720" s="255"/>
      <c r="G1720" s="255"/>
      <c r="H1720" s="255"/>
      <c r="I1720" s="255"/>
      <c r="J1720" s="255"/>
      <c r="K1720" s="255"/>
    </row>
    <row r="1721" spans="1:11" ht="33" customHeight="1" x14ac:dyDescent="0.2">
      <c r="A1721" s="266" t="s">
        <v>737</v>
      </c>
      <c r="B1721" s="266" t="s">
        <v>1624</v>
      </c>
      <c r="C1721" s="265"/>
      <c r="D1721" s="266"/>
      <c r="E1721" s="266" t="s">
        <v>856</v>
      </c>
      <c r="F1721" s="440"/>
      <c r="G1721" s="441"/>
      <c r="H1721" s="265"/>
      <c r="I1721" s="265"/>
      <c r="J1721" s="265"/>
      <c r="K1721" s="265" t="s">
        <v>1623</v>
      </c>
    </row>
    <row r="1722" spans="1:11" ht="18" customHeight="1" x14ac:dyDescent="0.2">
      <c r="A1722" s="260"/>
      <c r="B1722" s="260" t="s">
        <v>719</v>
      </c>
      <c r="C1722" s="259" t="s">
        <v>718</v>
      </c>
      <c r="D1722" s="260" t="s">
        <v>717</v>
      </c>
      <c r="E1722" s="260" t="s">
        <v>716</v>
      </c>
      <c r="F1722" s="434" t="s">
        <v>715</v>
      </c>
      <c r="G1722" s="434"/>
      <c r="H1722" s="264" t="s">
        <v>714</v>
      </c>
      <c r="I1722" s="259" t="s">
        <v>713</v>
      </c>
      <c r="J1722" s="259" t="s">
        <v>712</v>
      </c>
      <c r="K1722" s="259" t="s">
        <v>515</v>
      </c>
    </row>
    <row r="1723" spans="1:11" ht="21.95" customHeight="1" x14ac:dyDescent="0.2">
      <c r="A1723" s="274" t="s">
        <v>846</v>
      </c>
      <c r="B1723" s="274" t="s">
        <v>1622</v>
      </c>
      <c r="C1723" s="273" t="s">
        <v>853</v>
      </c>
      <c r="D1723" s="274" t="s">
        <v>51</v>
      </c>
      <c r="E1723" s="274" t="s">
        <v>852</v>
      </c>
      <c r="F1723" s="450" t="s">
        <v>842</v>
      </c>
      <c r="G1723" s="451"/>
      <c r="H1723" s="273" t="s">
        <v>841</v>
      </c>
      <c r="I1723" s="273" t="s">
        <v>840</v>
      </c>
      <c r="J1723" s="273" t="s">
        <v>851</v>
      </c>
      <c r="K1723" s="273" t="s">
        <v>849</v>
      </c>
    </row>
    <row r="1724" spans="1:11" x14ac:dyDescent="0.2">
      <c r="A1724" s="256"/>
      <c r="B1724" s="256"/>
      <c r="C1724" s="256"/>
      <c r="D1724" s="256"/>
      <c r="E1724" s="256"/>
      <c r="F1724" s="256" t="s">
        <v>638</v>
      </c>
      <c r="G1724" s="256" t="s">
        <v>686</v>
      </c>
      <c r="H1724" s="256" t="s">
        <v>636</v>
      </c>
      <c r="I1724" s="256" t="s">
        <v>686</v>
      </c>
      <c r="J1724" s="256" t="s">
        <v>634</v>
      </c>
      <c r="K1724" s="256" t="s">
        <v>686</v>
      </c>
    </row>
    <row r="1725" spans="1:11" x14ac:dyDescent="0.2">
      <c r="A1725" s="256"/>
      <c r="B1725" s="256"/>
      <c r="C1725" s="256"/>
      <c r="D1725" s="256"/>
      <c r="E1725" s="256"/>
      <c r="F1725" s="256" t="s">
        <v>632</v>
      </c>
      <c r="G1725" s="256" t="s">
        <v>850</v>
      </c>
      <c r="H1725" s="438" t="s">
        <v>630</v>
      </c>
      <c r="I1725" s="438"/>
      <c r="J1725" s="438" t="s">
        <v>849</v>
      </c>
      <c r="K1725" s="438"/>
    </row>
    <row r="1726" spans="1:11" ht="30" customHeight="1" thickBot="1" x14ac:dyDescent="0.25">
      <c r="A1726" s="256"/>
      <c r="B1726" s="256"/>
      <c r="C1726" s="256"/>
      <c r="D1726" s="256"/>
      <c r="E1726" s="256"/>
      <c r="F1726" s="256" t="s">
        <v>628</v>
      </c>
      <c r="G1726" s="256" t="s">
        <v>1621</v>
      </c>
      <c r="H1726" s="439" t="s">
        <v>626</v>
      </c>
      <c r="I1726" s="439"/>
      <c r="J1726" s="439" t="s">
        <v>1620</v>
      </c>
      <c r="K1726" s="439"/>
    </row>
    <row r="1727" spans="1:11" ht="0.95" customHeight="1" thickTop="1" x14ac:dyDescent="0.2">
      <c r="A1727" s="255"/>
      <c r="B1727" s="255"/>
      <c r="C1727" s="255"/>
      <c r="D1727" s="255"/>
      <c r="E1727" s="255"/>
      <c r="F1727" s="255"/>
      <c r="G1727" s="255"/>
      <c r="H1727" s="255"/>
      <c r="I1727" s="255"/>
      <c r="J1727" s="255"/>
      <c r="K1727" s="255"/>
    </row>
    <row r="1728" spans="1:11" ht="18" customHeight="1" x14ac:dyDescent="0.2">
      <c r="A1728" s="260"/>
      <c r="B1728" s="260" t="s">
        <v>719</v>
      </c>
      <c r="C1728" s="259" t="s">
        <v>718</v>
      </c>
      <c r="D1728" s="260" t="s">
        <v>717</v>
      </c>
      <c r="E1728" s="260" t="s">
        <v>716</v>
      </c>
      <c r="F1728" s="434" t="s">
        <v>715</v>
      </c>
      <c r="G1728" s="434"/>
      <c r="H1728" s="264" t="s">
        <v>714</v>
      </c>
      <c r="I1728" s="259" t="s">
        <v>713</v>
      </c>
      <c r="J1728" s="259" t="s">
        <v>712</v>
      </c>
      <c r="K1728" s="259" t="s">
        <v>515</v>
      </c>
    </row>
    <row r="1729" spans="1:11" ht="21.95" customHeight="1" x14ac:dyDescent="0.2">
      <c r="A1729" s="274" t="s">
        <v>846</v>
      </c>
      <c r="B1729" s="274" t="s">
        <v>1619</v>
      </c>
      <c r="C1729" s="273" t="s">
        <v>844</v>
      </c>
      <c r="D1729" s="274" t="s">
        <v>51</v>
      </c>
      <c r="E1729" s="274" t="s">
        <v>843</v>
      </c>
      <c r="F1729" s="450" t="s">
        <v>842</v>
      </c>
      <c r="G1729" s="451"/>
      <c r="H1729" s="273" t="s">
        <v>841</v>
      </c>
      <c r="I1729" s="273" t="s">
        <v>840</v>
      </c>
      <c r="J1729" s="273" t="s">
        <v>839</v>
      </c>
      <c r="K1729" s="273" t="s">
        <v>837</v>
      </c>
    </row>
    <row r="1730" spans="1:11" x14ac:dyDescent="0.2">
      <c r="A1730" s="256"/>
      <c r="B1730" s="256"/>
      <c r="C1730" s="256"/>
      <c r="D1730" s="256"/>
      <c r="E1730" s="256"/>
      <c r="F1730" s="256" t="s">
        <v>638</v>
      </c>
      <c r="G1730" s="256" t="s">
        <v>686</v>
      </c>
      <c r="H1730" s="256" t="s">
        <v>636</v>
      </c>
      <c r="I1730" s="256" t="s">
        <v>686</v>
      </c>
      <c r="J1730" s="256" t="s">
        <v>634</v>
      </c>
      <c r="K1730" s="256" t="s">
        <v>686</v>
      </c>
    </row>
    <row r="1731" spans="1:11" x14ac:dyDescent="0.2">
      <c r="A1731" s="256"/>
      <c r="B1731" s="256"/>
      <c r="C1731" s="256"/>
      <c r="D1731" s="256"/>
      <c r="E1731" s="256"/>
      <c r="F1731" s="256" t="s">
        <v>632</v>
      </c>
      <c r="G1731" s="256" t="s">
        <v>838</v>
      </c>
      <c r="H1731" s="438" t="s">
        <v>630</v>
      </c>
      <c r="I1731" s="438"/>
      <c r="J1731" s="438" t="s">
        <v>837</v>
      </c>
      <c r="K1731" s="438"/>
    </row>
    <row r="1732" spans="1:11" ht="30" customHeight="1" thickBot="1" x14ac:dyDescent="0.25">
      <c r="A1732" s="256"/>
      <c r="B1732" s="256"/>
      <c r="C1732" s="256"/>
      <c r="D1732" s="256"/>
      <c r="E1732" s="256"/>
      <c r="F1732" s="256" t="s">
        <v>628</v>
      </c>
      <c r="G1732" s="256" t="s">
        <v>1618</v>
      </c>
      <c r="H1732" s="439" t="s">
        <v>626</v>
      </c>
      <c r="I1732" s="439"/>
      <c r="J1732" s="439" t="s">
        <v>1617</v>
      </c>
      <c r="K1732" s="439"/>
    </row>
    <row r="1733" spans="1:11" ht="0.95" customHeight="1" thickTop="1" x14ac:dyDescent="0.2">
      <c r="A1733" s="255"/>
      <c r="B1733" s="255"/>
      <c r="C1733" s="255"/>
      <c r="D1733" s="255"/>
      <c r="E1733" s="255"/>
      <c r="F1733" s="255"/>
      <c r="G1733" s="255"/>
      <c r="H1733" s="255"/>
      <c r="I1733" s="255"/>
      <c r="J1733" s="255"/>
      <c r="K1733" s="255"/>
    </row>
    <row r="1734" spans="1:11" ht="21.95" customHeight="1" x14ac:dyDescent="0.2">
      <c r="A1734" s="266" t="s">
        <v>737</v>
      </c>
      <c r="B1734" s="266" t="s">
        <v>1616</v>
      </c>
      <c r="C1734" s="265"/>
      <c r="D1734" s="266"/>
      <c r="E1734" s="266" t="s">
        <v>1615</v>
      </c>
      <c r="F1734" s="440"/>
      <c r="G1734" s="441"/>
      <c r="H1734" s="265"/>
      <c r="I1734" s="265"/>
      <c r="J1734" s="265"/>
      <c r="K1734" s="265" t="s">
        <v>1614</v>
      </c>
    </row>
    <row r="1735" spans="1:11" ht="21.95" customHeight="1" x14ac:dyDescent="0.2">
      <c r="A1735" s="266" t="s">
        <v>737</v>
      </c>
      <c r="B1735" s="266" t="s">
        <v>1613</v>
      </c>
      <c r="C1735" s="265"/>
      <c r="D1735" s="266"/>
      <c r="E1735" s="266" t="s">
        <v>1504</v>
      </c>
      <c r="F1735" s="440"/>
      <c r="G1735" s="441"/>
      <c r="H1735" s="265"/>
      <c r="I1735" s="265"/>
      <c r="J1735" s="265"/>
      <c r="K1735" s="265" t="s">
        <v>1612</v>
      </c>
    </row>
    <row r="1736" spans="1:11" ht="18" customHeight="1" x14ac:dyDescent="0.2">
      <c r="A1736" s="260"/>
      <c r="B1736" s="260" t="s">
        <v>719</v>
      </c>
      <c r="C1736" s="259" t="s">
        <v>718</v>
      </c>
      <c r="D1736" s="260" t="s">
        <v>717</v>
      </c>
      <c r="E1736" s="260" t="s">
        <v>716</v>
      </c>
      <c r="F1736" s="434" t="s">
        <v>715</v>
      </c>
      <c r="G1736" s="434"/>
      <c r="H1736" s="264" t="s">
        <v>714</v>
      </c>
      <c r="I1736" s="259" t="s">
        <v>713</v>
      </c>
      <c r="J1736" s="259" t="s">
        <v>712</v>
      </c>
      <c r="K1736" s="259" t="s">
        <v>515</v>
      </c>
    </row>
    <row r="1737" spans="1:11" ht="21.95" customHeight="1" x14ac:dyDescent="0.2">
      <c r="A1737" s="263" t="s">
        <v>711</v>
      </c>
      <c r="B1737" s="263" t="s">
        <v>1611</v>
      </c>
      <c r="C1737" s="261" t="s">
        <v>1153</v>
      </c>
      <c r="D1737" s="263" t="s">
        <v>76</v>
      </c>
      <c r="E1737" s="263" t="s">
        <v>77</v>
      </c>
      <c r="F1737" s="435" t="s">
        <v>988</v>
      </c>
      <c r="G1737" s="435"/>
      <c r="H1737" s="262" t="s">
        <v>78</v>
      </c>
      <c r="I1737" s="261">
        <v>1</v>
      </c>
      <c r="J1737" s="261" t="s">
        <v>1152</v>
      </c>
      <c r="K1737" s="261" t="s">
        <v>1152</v>
      </c>
    </row>
    <row r="1738" spans="1:11" ht="21.95" customHeight="1" x14ac:dyDescent="0.2">
      <c r="A1738" s="434" t="s">
        <v>706</v>
      </c>
      <c r="B1738" s="434" t="s">
        <v>705</v>
      </c>
      <c r="C1738" s="434" t="s">
        <v>541</v>
      </c>
      <c r="D1738" s="434" t="s">
        <v>541</v>
      </c>
      <c r="E1738" s="434" t="s">
        <v>541</v>
      </c>
      <c r="F1738" s="446" t="s">
        <v>653</v>
      </c>
      <c r="G1738" s="447" t="s">
        <v>704</v>
      </c>
      <c r="H1738" s="447" t="s">
        <v>541</v>
      </c>
      <c r="I1738" s="447" t="s">
        <v>703</v>
      </c>
      <c r="J1738" s="447" t="s">
        <v>541</v>
      </c>
      <c r="K1738" s="446" t="s">
        <v>651</v>
      </c>
    </row>
    <row r="1739" spans="1:11" ht="21.95" customHeight="1" x14ac:dyDescent="0.2">
      <c r="A1739" s="434" t="s">
        <v>541</v>
      </c>
      <c r="B1739" s="434" t="s">
        <v>541</v>
      </c>
      <c r="C1739" s="446" t="s">
        <v>541</v>
      </c>
      <c r="D1739" s="446" t="s">
        <v>541</v>
      </c>
      <c r="E1739" s="446" t="s">
        <v>541</v>
      </c>
      <c r="F1739" s="446" t="s">
        <v>541</v>
      </c>
      <c r="G1739" s="259" t="s">
        <v>702</v>
      </c>
      <c r="H1739" s="259" t="s">
        <v>701</v>
      </c>
      <c r="I1739" s="259" t="s">
        <v>702</v>
      </c>
      <c r="J1739" s="259" t="s">
        <v>701</v>
      </c>
      <c r="K1739" s="446" t="s">
        <v>541</v>
      </c>
    </row>
    <row r="1740" spans="1:11" ht="21.95" customHeight="1" x14ac:dyDescent="0.2">
      <c r="A1740" s="258" t="s">
        <v>1151</v>
      </c>
      <c r="B1740" s="437" t="s">
        <v>1150</v>
      </c>
      <c r="C1740" s="448"/>
      <c r="D1740" s="437"/>
      <c r="E1740" s="437"/>
      <c r="F1740" s="257" t="s">
        <v>643</v>
      </c>
      <c r="G1740" s="257" t="s">
        <v>687</v>
      </c>
      <c r="H1740" s="257" t="s">
        <v>686</v>
      </c>
      <c r="I1740" s="257" t="s">
        <v>1149</v>
      </c>
      <c r="J1740" s="257" t="s">
        <v>691</v>
      </c>
      <c r="K1740" s="257" t="s">
        <v>1149</v>
      </c>
    </row>
    <row r="1741" spans="1:11" ht="20.100000000000001" customHeight="1" x14ac:dyDescent="0.2">
      <c r="A1741" s="439"/>
      <c r="B1741" s="439"/>
      <c r="C1741" s="439"/>
      <c r="D1741" s="439"/>
      <c r="E1741" s="439"/>
      <c r="F1741" s="439"/>
      <c r="G1741" s="439"/>
      <c r="H1741" s="439" t="s">
        <v>683</v>
      </c>
      <c r="I1741" s="439"/>
      <c r="J1741" s="439"/>
      <c r="K1741" s="252" t="s">
        <v>1149</v>
      </c>
    </row>
    <row r="1742" spans="1:11" ht="30" customHeight="1" x14ac:dyDescent="0.2">
      <c r="A1742" s="260" t="s">
        <v>681</v>
      </c>
      <c r="B1742" s="434" t="s">
        <v>680</v>
      </c>
      <c r="C1742" s="434" t="s">
        <v>541</v>
      </c>
      <c r="D1742" s="434" t="s">
        <v>541</v>
      </c>
      <c r="E1742" s="434" t="s">
        <v>541</v>
      </c>
      <c r="F1742" s="259" t="s">
        <v>653</v>
      </c>
      <c r="G1742" s="446" t="s">
        <v>679</v>
      </c>
      <c r="H1742" s="447" t="s">
        <v>541</v>
      </c>
      <c r="I1742" s="447" t="s">
        <v>541</v>
      </c>
      <c r="J1742" s="447" t="s">
        <v>541</v>
      </c>
      <c r="K1742" s="259" t="s">
        <v>651</v>
      </c>
    </row>
    <row r="1743" spans="1:11" ht="21.95" customHeight="1" x14ac:dyDescent="0.2">
      <c r="A1743" s="258" t="s">
        <v>678</v>
      </c>
      <c r="B1743" s="437" t="s">
        <v>677</v>
      </c>
      <c r="C1743" s="448"/>
      <c r="D1743" s="437"/>
      <c r="E1743" s="437"/>
      <c r="F1743" s="257" t="s">
        <v>1071</v>
      </c>
      <c r="G1743" s="257"/>
      <c r="H1743" s="257"/>
      <c r="I1743" s="257"/>
      <c r="J1743" s="257" t="s">
        <v>676</v>
      </c>
      <c r="K1743" s="257" t="s">
        <v>1070</v>
      </c>
    </row>
    <row r="1744" spans="1:11" ht="21.95" customHeight="1" x14ac:dyDescent="0.2">
      <c r="A1744" s="258" t="s">
        <v>670</v>
      </c>
      <c r="B1744" s="437" t="s">
        <v>669</v>
      </c>
      <c r="C1744" s="448"/>
      <c r="D1744" s="437"/>
      <c r="E1744" s="437"/>
      <c r="F1744" s="257" t="s">
        <v>1148</v>
      </c>
      <c r="G1744" s="257"/>
      <c r="H1744" s="257"/>
      <c r="I1744" s="257"/>
      <c r="J1744" s="257" t="s">
        <v>667</v>
      </c>
      <c r="K1744" s="257" t="s">
        <v>1147</v>
      </c>
    </row>
    <row r="1745" spans="1:11" ht="20.100000000000001" customHeight="1" x14ac:dyDescent="0.2">
      <c r="A1745" s="439"/>
      <c r="B1745" s="439"/>
      <c r="C1745" s="439"/>
      <c r="D1745" s="439"/>
      <c r="E1745" s="439"/>
      <c r="F1745" s="439"/>
      <c r="G1745" s="439"/>
      <c r="H1745" s="439" t="s">
        <v>665</v>
      </c>
      <c r="I1745" s="439"/>
      <c r="J1745" s="439"/>
      <c r="K1745" s="252" t="s">
        <v>1146</v>
      </c>
    </row>
    <row r="1746" spans="1:11" ht="20.100000000000001" customHeight="1" x14ac:dyDescent="0.2">
      <c r="A1746" s="439"/>
      <c r="B1746" s="439"/>
      <c r="C1746" s="439"/>
      <c r="D1746" s="439"/>
      <c r="E1746" s="439"/>
      <c r="F1746" s="439"/>
      <c r="G1746" s="439"/>
      <c r="H1746" s="439" t="s">
        <v>663</v>
      </c>
      <c r="I1746" s="439"/>
      <c r="J1746" s="439"/>
      <c r="K1746" s="252" t="s">
        <v>1145</v>
      </c>
    </row>
    <row r="1747" spans="1:11" ht="20.100000000000001" customHeight="1" x14ac:dyDescent="0.2">
      <c r="A1747" s="439"/>
      <c r="B1747" s="439"/>
      <c r="C1747" s="439"/>
      <c r="D1747" s="439"/>
      <c r="E1747" s="439"/>
      <c r="F1747" s="439"/>
      <c r="G1747" s="439"/>
      <c r="H1747" s="439" t="s">
        <v>661</v>
      </c>
      <c r="I1747" s="439"/>
      <c r="J1747" s="439"/>
      <c r="K1747" s="252" t="s">
        <v>1144</v>
      </c>
    </row>
    <row r="1748" spans="1:11" ht="20.100000000000001" customHeight="1" x14ac:dyDescent="0.2">
      <c r="A1748" s="439"/>
      <c r="B1748" s="439"/>
      <c r="C1748" s="439"/>
      <c r="D1748" s="439"/>
      <c r="E1748" s="439"/>
      <c r="F1748" s="439"/>
      <c r="G1748" s="439"/>
      <c r="H1748" s="439" t="s">
        <v>659</v>
      </c>
      <c r="I1748" s="439"/>
      <c r="J1748" s="439"/>
      <c r="K1748" s="252"/>
    </row>
    <row r="1749" spans="1:11" ht="20.100000000000001" customHeight="1" x14ac:dyDescent="0.2">
      <c r="A1749" s="439"/>
      <c r="B1749" s="439"/>
      <c r="C1749" s="439"/>
      <c r="D1749" s="439"/>
      <c r="E1749" s="439"/>
      <c r="F1749" s="439"/>
      <c r="G1749" s="439"/>
      <c r="H1749" s="439" t="s">
        <v>658</v>
      </c>
      <c r="I1749" s="439"/>
      <c r="J1749" s="439"/>
      <c r="K1749" s="252">
        <v>3</v>
      </c>
    </row>
    <row r="1750" spans="1:11" ht="20.100000000000001" customHeight="1" x14ac:dyDescent="0.2">
      <c r="A1750" s="439"/>
      <c r="B1750" s="439"/>
      <c r="C1750" s="439"/>
      <c r="D1750" s="439"/>
      <c r="E1750" s="439"/>
      <c r="F1750" s="439"/>
      <c r="G1750" s="439"/>
      <c r="H1750" s="439" t="s">
        <v>657</v>
      </c>
      <c r="I1750" s="439"/>
      <c r="J1750" s="439"/>
      <c r="K1750" s="252" t="s">
        <v>1143</v>
      </c>
    </row>
    <row r="1751" spans="1:11" x14ac:dyDescent="0.2">
      <c r="A1751" s="256"/>
      <c r="B1751" s="256"/>
      <c r="C1751" s="256"/>
      <c r="D1751" s="256"/>
      <c r="E1751" s="256"/>
      <c r="F1751" s="256" t="s">
        <v>638</v>
      </c>
      <c r="G1751" s="256" t="s">
        <v>1142</v>
      </c>
      <c r="H1751" s="256" t="s">
        <v>636</v>
      </c>
      <c r="I1751" s="256" t="s">
        <v>1141</v>
      </c>
      <c r="J1751" s="256" t="s">
        <v>634</v>
      </c>
      <c r="K1751" s="256" t="s">
        <v>1140</v>
      </c>
    </row>
    <row r="1752" spans="1:11" x14ac:dyDescent="0.2">
      <c r="A1752" s="256"/>
      <c r="B1752" s="256"/>
      <c r="C1752" s="256"/>
      <c r="D1752" s="256"/>
      <c r="E1752" s="256"/>
      <c r="F1752" s="256" t="s">
        <v>632</v>
      </c>
      <c r="G1752" s="256" t="s">
        <v>1139</v>
      </c>
      <c r="H1752" s="438" t="s">
        <v>630</v>
      </c>
      <c r="I1752" s="438"/>
      <c r="J1752" s="438" t="s">
        <v>1138</v>
      </c>
      <c r="K1752" s="438"/>
    </row>
    <row r="1753" spans="1:11" ht="30" customHeight="1" thickBot="1" x14ac:dyDescent="0.25">
      <c r="A1753" s="256"/>
      <c r="B1753" s="256"/>
      <c r="C1753" s="256"/>
      <c r="D1753" s="256"/>
      <c r="E1753" s="256"/>
      <c r="F1753" s="256" t="s">
        <v>628</v>
      </c>
      <c r="G1753" s="256" t="s">
        <v>1598</v>
      </c>
      <c r="H1753" s="439" t="s">
        <v>626</v>
      </c>
      <c r="I1753" s="439"/>
      <c r="J1753" s="439" t="s">
        <v>1610</v>
      </c>
      <c r="K1753" s="439"/>
    </row>
    <row r="1754" spans="1:11" ht="0.95" customHeight="1" thickTop="1" x14ac:dyDescent="0.2">
      <c r="A1754" s="255"/>
      <c r="B1754" s="255"/>
      <c r="C1754" s="255"/>
      <c r="D1754" s="255"/>
      <c r="E1754" s="255"/>
      <c r="F1754" s="255"/>
      <c r="G1754" s="255"/>
      <c r="H1754" s="255"/>
      <c r="I1754" s="255"/>
      <c r="J1754" s="255"/>
      <c r="K1754" s="255"/>
    </row>
    <row r="1755" spans="1:11" ht="18" customHeight="1" x14ac:dyDescent="0.2">
      <c r="A1755" s="260"/>
      <c r="B1755" s="260" t="s">
        <v>719</v>
      </c>
      <c r="C1755" s="259" t="s">
        <v>718</v>
      </c>
      <c r="D1755" s="260" t="s">
        <v>717</v>
      </c>
      <c r="E1755" s="260" t="s">
        <v>716</v>
      </c>
      <c r="F1755" s="434" t="s">
        <v>715</v>
      </c>
      <c r="G1755" s="434"/>
      <c r="H1755" s="264" t="s">
        <v>714</v>
      </c>
      <c r="I1755" s="259" t="s">
        <v>713</v>
      </c>
      <c r="J1755" s="259" t="s">
        <v>712</v>
      </c>
      <c r="K1755" s="259" t="s">
        <v>515</v>
      </c>
    </row>
    <row r="1756" spans="1:11" ht="21.95" customHeight="1" x14ac:dyDescent="0.2">
      <c r="A1756" s="263" t="s">
        <v>711</v>
      </c>
      <c r="B1756" s="263" t="s">
        <v>1609</v>
      </c>
      <c r="C1756" s="261" t="s">
        <v>1135</v>
      </c>
      <c r="D1756" s="263" t="s">
        <v>76</v>
      </c>
      <c r="E1756" s="263" t="s">
        <v>81</v>
      </c>
      <c r="F1756" s="435" t="s">
        <v>956</v>
      </c>
      <c r="G1756" s="435"/>
      <c r="H1756" s="262" t="s">
        <v>78</v>
      </c>
      <c r="I1756" s="261">
        <v>1</v>
      </c>
      <c r="J1756" s="261" t="s">
        <v>1134</v>
      </c>
      <c r="K1756" s="261" t="s">
        <v>1134</v>
      </c>
    </row>
    <row r="1757" spans="1:11" ht="20.100000000000001" customHeight="1" x14ac:dyDescent="0.2">
      <c r="A1757" s="439"/>
      <c r="B1757" s="439"/>
      <c r="C1757" s="439"/>
      <c r="D1757" s="439"/>
      <c r="E1757" s="439"/>
      <c r="F1757" s="439"/>
      <c r="G1757" s="439"/>
      <c r="H1757" s="439" t="s">
        <v>661</v>
      </c>
      <c r="I1757" s="439"/>
      <c r="J1757" s="439"/>
      <c r="K1757" s="252" t="s">
        <v>691</v>
      </c>
    </row>
    <row r="1758" spans="1:11" ht="20.100000000000001" customHeight="1" x14ac:dyDescent="0.2">
      <c r="A1758" s="439"/>
      <c r="B1758" s="439"/>
      <c r="C1758" s="439"/>
      <c r="D1758" s="439"/>
      <c r="E1758" s="439"/>
      <c r="F1758" s="439"/>
      <c r="G1758" s="439"/>
      <c r="H1758" s="439" t="s">
        <v>659</v>
      </c>
      <c r="I1758" s="439"/>
      <c r="J1758" s="439"/>
      <c r="K1758" s="252"/>
    </row>
    <row r="1759" spans="1:11" ht="20.100000000000001" customHeight="1" x14ac:dyDescent="0.2">
      <c r="A1759" s="439"/>
      <c r="B1759" s="439"/>
      <c r="C1759" s="439"/>
      <c r="D1759" s="439"/>
      <c r="E1759" s="439"/>
      <c r="F1759" s="439"/>
      <c r="G1759" s="439"/>
      <c r="H1759" s="439" t="s">
        <v>658</v>
      </c>
      <c r="I1759" s="439"/>
      <c r="J1759" s="439"/>
      <c r="K1759" s="252">
        <v>1</v>
      </c>
    </row>
    <row r="1760" spans="1:11" ht="20.100000000000001" customHeight="1" x14ac:dyDescent="0.2">
      <c r="A1760" s="439"/>
      <c r="B1760" s="439"/>
      <c r="C1760" s="439"/>
      <c r="D1760" s="439"/>
      <c r="E1760" s="439"/>
      <c r="F1760" s="439"/>
      <c r="G1760" s="439"/>
      <c r="H1760" s="439" t="s">
        <v>657</v>
      </c>
      <c r="I1760" s="439"/>
      <c r="J1760" s="439"/>
      <c r="K1760" s="252" t="s">
        <v>691</v>
      </c>
    </row>
    <row r="1761" spans="1:11" ht="30" customHeight="1" x14ac:dyDescent="0.2">
      <c r="A1761" s="260" t="s">
        <v>503</v>
      </c>
      <c r="B1761" s="434" t="s">
        <v>881</v>
      </c>
      <c r="C1761" s="434" t="s">
        <v>541</v>
      </c>
      <c r="D1761" s="434" t="s">
        <v>541</v>
      </c>
      <c r="E1761" s="434" t="s">
        <v>541</v>
      </c>
      <c r="F1761" s="259" t="s">
        <v>653</v>
      </c>
      <c r="G1761" s="259" t="s">
        <v>652</v>
      </c>
      <c r="H1761" s="446" t="s">
        <v>499</v>
      </c>
      <c r="I1761" s="447" t="s">
        <v>541</v>
      </c>
      <c r="J1761" s="447" t="s">
        <v>541</v>
      </c>
      <c r="K1761" s="259" t="s">
        <v>651</v>
      </c>
    </row>
    <row r="1762" spans="1:11" ht="21.95" customHeight="1" x14ac:dyDescent="0.2">
      <c r="A1762" s="272" t="s">
        <v>1133</v>
      </c>
      <c r="B1762" s="436" t="s">
        <v>1132</v>
      </c>
      <c r="C1762" s="449"/>
      <c r="D1762" s="436"/>
      <c r="E1762" s="436"/>
      <c r="F1762" s="270" t="s">
        <v>1131</v>
      </c>
      <c r="G1762" s="270" t="s">
        <v>78</v>
      </c>
      <c r="H1762" s="449" t="s">
        <v>1130</v>
      </c>
      <c r="I1762" s="449"/>
      <c r="J1762" s="449"/>
      <c r="K1762" s="270" t="s">
        <v>1129</v>
      </c>
    </row>
    <row r="1763" spans="1:11" ht="20.100000000000001" customHeight="1" x14ac:dyDescent="0.2">
      <c r="A1763" s="439"/>
      <c r="B1763" s="439"/>
      <c r="C1763" s="439"/>
      <c r="D1763" s="439"/>
      <c r="E1763" s="439"/>
      <c r="F1763" s="439"/>
      <c r="G1763" s="439"/>
      <c r="H1763" s="439" t="s">
        <v>640</v>
      </c>
      <c r="I1763" s="439"/>
      <c r="J1763" s="439"/>
      <c r="K1763" s="252" t="s">
        <v>1129</v>
      </c>
    </row>
    <row r="1764" spans="1:11" x14ac:dyDescent="0.2">
      <c r="A1764" s="256"/>
      <c r="B1764" s="256"/>
      <c r="C1764" s="256"/>
      <c r="D1764" s="256"/>
      <c r="E1764" s="256"/>
      <c r="F1764" s="256" t="s">
        <v>638</v>
      </c>
      <c r="G1764" s="256" t="s">
        <v>686</v>
      </c>
      <c r="H1764" s="256" t="s">
        <v>636</v>
      </c>
      <c r="I1764" s="256" t="s">
        <v>686</v>
      </c>
      <c r="J1764" s="256" t="s">
        <v>634</v>
      </c>
      <c r="K1764" s="256" t="s">
        <v>686</v>
      </c>
    </row>
    <row r="1765" spans="1:11" x14ac:dyDescent="0.2">
      <c r="A1765" s="256"/>
      <c r="B1765" s="256"/>
      <c r="C1765" s="256"/>
      <c r="D1765" s="256"/>
      <c r="E1765" s="256"/>
      <c r="F1765" s="256" t="s">
        <v>632</v>
      </c>
      <c r="G1765" s="256" t="s">
        <v>1128</v>
      </c>
      <c r="H1765" s="438" t="s">
        <v>630</v>
      </c>
      <c r="I1765" s="438"/>
      <c r="J1765" s="438" t="s">
        <v>1127</v>
      </c>
      <c r="K1765" s="438"/>
    </row>
    <row r="1766" spans="1:11" ht="30" customHeight="1" thickBot="1" x14ac:dyDescent="0.25">
      <c r="A1766" s="256"/>
      <c r="B1766" s="256"/>
      <c r="C1766" s="256"/>
      <c r="D1766" s="256"/>
      <c r="E1766" s="256"/>
      <c r="F1766" s="256" t="s">
        <v>628</v>
      </c>
      <c r="G1766" s="256" t="s">
        <v>1608</v>
      </c>
      <c r="H1766" s="439" t="s">
        <v>626</v>
      </c>
      <c r="I1766" s="439"/>
      <c r="J1766" s="439" t="s">
        <v>1607</v>
      </c>
      <c r="K1766" s="439"/>
    </row>
    <row r="1767" spans="1:11" ht="0.95" customHeight="1" thickTop="1" x14ac:dyDescent="0.2">
      <c r="A1767" s="255"/>
      <c r="B1767" s="255"/>
      <c r="C1767" s="255"/>
      <c r="D1767" s="255"/>
      <c r="E1767" s="255"/>
      <c r="F1767" s="255"/>
      <c r="G1767" s="255"/>
      <c r="H1767" s="255"/>
      <c r="I1767" s="255"/>
      <c r="J1767" s="255"/>
      <c r="K1767" s="255"/>
    </row>
    <row r="1768" spans="1:11" ht="18" customHeight="1" x14ac:dyDescent="0.2">
      <c r="A1768" s="260"/>
      <c r="B1768" s="260" t="s">
        <v>719</v>
      </c>
      <c r="C1768" s="259" t="s">
        <v>718</v>
      </c>
      <c r="D1768" s="260" t="s">
        <v>717</v>
      </c>
      <c r="E1768" s="260" t="s">
        <v>716</v>
      </c>
      <c r="F1768" s="434" t="s">
        <v>715</v>
      </c>
      <c r="G1768" s="434"/>
      <c r="H1768" s="264" t="s">
        <v>714</v>
      </c>
      <c r="I1768" s="259" t="s">
        <v>713</v>
      </c>
      <c r="J1768" s="259" t="s">
        <v>712</v>
      </c>
      <c r="K1768" s="259" t="s">
        <v>515</v>
      </c>
    </row>
    <row r="1769" spans="1:11" ht="21.95" customHeight="1" x14ac:dyDescent="0.2">
      <c r="A1769" s="263" t="s">
        <v>711</v>
      </c>
      <c r="B1769" s="263" t="s">
        <v>1606</v>
      </c>
      <c r="C1769" s="261" t="s">
        <v>957</v>
      </c>
      <c r="D1769" s="263" t="s">
        <v>76</v>
      </c>
      <c r="E1769" s="263" t="s">
        <v>84</v>
      </c>
      <c r="F1769" s="435" t="s">
        <v>956</v>
      </c>
      <c r="G1769" s="435"/>
      <c r="H1769" s="262" t="s">
        <v>20</v>
      </c>
      <c r="I1769" s="261">
        <v>1</v>
      </c>
      <c r="J1769" s="261" t="s">
        <v>955</v>
      </c>
      <c r="K1769" s="261" t="s">
        <v>955</v>
      </c>
    </row>
    <row r="1770" spans="1:11" ht="21.95" customHeight="1" x14ac:dyDescent="0.2">
      <c r="A1770" s="434" t="s">
        <v>706</v>
      </c>
      <c r="B1770" s="434" t="s">
        <v>705</v>
      </c>
      <c r="C1770" s="434" t="s">
        <v>541</v>
      </c>
      <c r="D1770" s="434" t="s">
        <v>541</v>
      </c>
      <c r="E1770" s="434" t="s">
        <v>541</v>
      </c>
      <c r="F1770" s="446" t="s">
        <v>653</v>
      </c>
      <c r="G1770" s="447" t="s">
        <v>704</v>
      </c>
      <c r="H1770" s="447" t="s">
        <v>541</v>
      </c>
      <c r="I1770" s="447" t="s">
        <v>703</v>
      </c>
      <c r="J1770" s="447" t="s">
        <v>541</v>
      </c>
      <c r="K1770" s="446" t="s">
        <v>651</v>
      </c>
    </row>
    <row r="1771" spans="1:11" ht="21.95" customHeight="1" x14ac:dyDescent="0.2">
      <c r="A1771" s="434" t="s">
        <v>541</v>
      </c>
      <c r="B1771" s="434" t="s">
        <v>541</v>
      </c>
      <c r="C1771" s="446" t="s">
        <v>541</v>
      </c>
      <c r="D1771" s="446" t="s">
        <v>541</v>
      </c>
      <c r="E1771" s="446" t="s">
        <v>541</v>
      </c>
      <c r="F1771" s="446" t="s">
        <v>541</v>
      </c>
      <c r="G1771" s="259" t="s">
        <v>702</v>
      </c>
      <c r="H1771" s="259" t="s">
        <v>701</v>
      </c>
      <c r="I1771" s="259" t="s">
        <v>702</v>
      </c>
      <c r="J1771" s="259" t="s">
        <v>701</v>
      </c>
      <c r="K1771" s="446" t="s">
        <v>541</v>
      </c>
    </row>
    <row r="1772" spans="1:11" ht="21.95" customHeight="1" x14ac:dyDescent="0.2">
      <c r="A1772" s="258" t="s">
        <v>922</v>
      </c>
      <c r="B1772" s="437" t="s">
        <v>921</v>
      </c>
      <c r="C1772" s="448"/>
      <c r="D1772" s="437"/>
      <c r="E1772" s="437"/>
      <c r="F1772" s="257" t="s">
        <v>643</v>
      </c>
      <c r="G1772" s="257" t="s">
        <v>953</v>
      </c>
      <c r="H1772" s="257" t="s">
        <v>952</v>
      </c>
      <c r="I1772" s="257" t="s">
        <v>920</v>
      </c>
      <c r="J1772" s="257" t="s">
        <v>908</v>
      </c>
      <c r="K1772" s="257" t="s">
        <v>954</v>
      </c>
    </row>
    <row r="1773" spans="1:11" ht="21.95" customHeight="1" x14ac:dyDescent="0.2">
      <c r="A1773" s="258" t="s">
        <v>906</v>
      </c>
      <c r="B1773" s="437" t="s">
        <v>905</v>
      </c>
      <c r="C1773" s="448"/>
      <c r="D1773" s="437"/>
      <c r="E1773" s="437"/>
      <c r="F1773" s="257" t="s">
        <v>643</v>
      </c>
      <c r="G1773" s="257" t="s">
        <v>953</v>
      </c>
      <c r="H1773" s="257" t="s">
        <v>952</v>
      </c>
      <c r="I1773" s="257" t="s">
        <v>902</v>
      </c>
      <c r="J1773" s="257" t="s">
        <v>691</v>
      </c>
      <c r="K1773" s="257" t="s">
        <v>951</v>
      </c>
    </row>
    <row r="1774" spans="1:11" ht="21.95" customHeight="1" x14ac:dyDescent="0.2">
      <c r="A1774" s="258" t="s">
        <v>950</v>
      </c>
      <c r="B1774" s="437" t="s">
        <v>949</v>
      </c>
      <c r="C1774" s="448"/>
      <c r="D1774" s="437"/>
      <c r="E1774" s="437"/>
      <c r="F1774" s="257" t="s">
        <v>673</v>
      </c>
      <c r="G1774" s="257" t="s">
        <v>687</v>
      </c>
      <c r="H1774" s="257" t="s">
        <v>686</v>
      </c>
      <c r="I1774" s="257" t="s">
        <v>948</v>
      </c>
      <c r="J1774" s="257" t="s">
        <v>691</v>
      </c>
      <c r="K1774" s="257" t="s">
        <v>947</v>
      </c>
    </row>
    <row r="1775" spans="1:11" ht="21.95" customHeight="1" x14ac:dyDescent="0.2">
      <c r="A1775" s="258" t="s">
        <v>946</v>
      </c>
      <c r="B1775" s="437" t="s">
        <v>945</v>
      </c>
      <c r="C1775" s="448"/>
      <c r="D1775" s="437"/>
      <c r="E1775" s="437"/>
      <c r="F1775" s="257" t="s">
        <v>643</v>
      </c>
      <c r="G1775" s="257" t="s">
        <v>687</v>
      </c>
      <c r="H1775" s="257" t="s">
        <v>686</v>
      </c>
      <c r="I1775" s="257" t="s">
        <v>944</v>
      </c>
      <c r="J1775" s="257" t="s">
        <v>698</v>
      </c>
      <c r="K1775" s="257" t="s">
        <v>944</v>
      </c>
    </row>
    <row r="1776" spans="1:11" ht="20.100000000000001" customHeight="1" x14ac:dyDescent="0.2">
      <c r="A1776" s="439"/>
      <c r="B1776" s="439"/>
      <c r="C1776" s="439"/>
      <c r="D1776" s="439"/>
      <c r="E1776" s="439"/>
      <c r="F1776" s="439"/>
      <c r="G1776" s="439"/>
      <c r="H1776" s="439" t="s">
        <v>683</v>
      </c>
      <c r="I1776" s="439"/>
      <c r="J1776" s="439"/>
      <c r="K1776" s="252" t="s">
        <v>943</v>
      </c>
    </row>
    <row r="1777" spans="1:11" ht="30" customHeight="1" x14ac:dyDescent="0.2">
      <c r="A1777" s="260" t="s">
        <v>681</v>
      </c>
      <c r="B1777" s="434" t="s">
        <v>680</v>
      </c>
      <c r="C1777" s="434" t="s">
        <v>541</v>
      </c>
      <c r="D1777" s="434" t="s">
        <v>541</v>
      </c>
      <c r="E1777" s="434" t="s">
        <v>541</v>
      </c>
      <c r="F1777" s="259" t="s">
        <v>653</v>
      </c>
      <c r="G1777" s="446" t="s">
        <v>679</v>
      </c>
      <c r="H1777" s="447" t="s">
        <v>541</v>
      </c>
      <c r="I1777" s="447" t="s">
        <v>541</v>
      </c>
      <c r="J1777" s="447" t="s">
        <v>541</v>
      </c>
      <c r="K1777" s="259" t="s">
        <v>651</v>
      </c>
    </row>
    <row r="1778" spans="1:11" ht="21.95" customHeight="1" x14ac:dyDescent="0.2">
      <c r="A1778" s="258" t="s">
        <v>891</v>
      </c>
      <c r="B1778" s="437" t="s">
        <v>890</v>
      </c>
      <c r="C1778" s="448"/>
      <c r="D1778" s="437"/>
      <c r="E1778" s="437"/>
      <c r="F1778" s="257" t="s">
        <v>643</v>
      </c>
      <c r="G1778" s="257"/>
      <c r="H1778" s="257"/>
      <c r="I1778" s="257"/>
      <c r="J1778" s="257" t="s">
        <v>889</v>
      </c>
      <c r="K1778" s="257" t="s">
        <v>889</v>
      </c>
    </row>
    <row r="1779" spans="1:11" ht="21.95" customHeight="1" x14ac:dyDescent="0.2">
      <c r="A1779" s="258" t="s">
        <v>670</v>
      </c>
      <c r="B1779" s="437" t="s">
        <v>669</v>
      </c>
      <c r="C1779" s="448"/>
      <c r="D1779" s="437"/>
      <c r="E1779" s="437"/>
      <c r="F1779" s="257" t="s">
        <v>942</v>
      </c>
      <c r="G1779" s="257"/>
      <c r="H1779" s="257"/>
      <c r="I1779" s="257"/>
      <c r="J1779" s="257" t="s">
        <v>667</v>
      </c>
      <c r="K1779" s="257" t="s">
        <v>941</v>
      </c>
    </row>
    <row r="1780" spans="1:11" ht="20.100000000000001" customHeight="1" x14ac:dyDescent="0.2">
      <c r="A1780" s="439"/>
      <c r="B1780" s="439"/>
      <c r="C1780" s="439"/>
      <c r="D1780" s="439"/>
      <c r="E1780" s="439"/>
      <c r="F1780" s="439"/>
      <c r="G1780" s="439"/>
      <c r="H1780" s="439" t="s">
        <v>665</v>
      </c>
      <c r="I1780" s="439"/>
      <c r="J1780" s="439"/>
      <c r="K1780" s="252" t="s">
        <v>940</v>
      </c>
    </row>
    <row r="1781" spans="1:11" ht="20.100000000000001" customHeight="1" x14ac:dyDescent="0.2">
      <c r="A1781" s="439"/>
      <c r="B1781" s="439"/>
      <c r="C1781" s="439"/>
      <c r="D1781" s="439"/>
      <c r="E1781" s="439"/>
      <c r="F1781" s="439"/>
      <c r="G1781" s="439"/>
      <c r="H1781" s="439" t="s">
        <v>663</v>
      </c>
      <c r="I1781" s="439"/>
      <c r="J1781" s="439"/>
      <c r="K1781" s="252" t="s">
        <v>939</v>
      </c>
    </row>
    <row r="1782" spans="1:11" ht="20.100000000000001" customHeight="1" x14ac:dyDescent="0.2">
      <c r="A1782" s="439"/>
      <c r="B1782" s="439"/>
      <c r="C1782" s="439"/>
      <c r="D1782" s="439"/>
      <c r="E1782" s="439"/>
      <c r="F1782" s="439"/>
      <c r="G1782" s="439"/>
      <c r="H1782" s="439" t="s">
        <v>661</v>
      </c>
      <c r="I1782" s="439"/>
      <c r="J1782" s="439"/>
      <c r="K1782" s="252" t="s">
        <v>938</v>
      </c>
    </row>
    <row r="1783" spans="1:11" ht="20.100000000000001" customHeight="1" x14ac:dyDescent="0.2">
      <c r="A1783" s="439"/>
      <c r="B1783" s="439"/>
      <c r="C1783" s="439"/>
      <c r="D1783" s="439"/>
      <c r="E1783" s="439"/>
      <c r="F1783" s="439"/>
      <c r="G1783" s="439"/>
      <c r="H1783" s="439" t="s">
        <v>659</v>
      </c>
      <c r="I1783" s="439"/>
      <c r="J1783" s="439"/>
      <c r="K1783" s="252"/>
    </row>
    <row r="1784" spans="1:11" ht="20.100000000000001" customHeight="1" x14ac:dyDescent="0.2">
      <c r="A1784" s="439"/>
      <c r="B1784" s="439"/>
      <c r="C1784" s="439"/>
      <c r="D1784" s="439"/>
      <c r="E1784" s="439"/>
      <c r="F1784" s="439"/>
      <c r="G1784" s="439"/>
      <c r="H1784" s="439" t="s">
        <v>658</v>
      </c>
      <c r="I1784" s="439"/>
      <c r="J1784" s="439"/>
      <c r="K1784" s="252">
        <v>1687</v>
      </c>
    </row>
    <row r="1785" spans="1:11" ht="20.100000000000001" customHeight="1" x14ac:dyDescent="0.2">
      <c r="A1785" s="439"/>
      <c r="B1785" s="439"/>
      <c r="C1785" s="439"/>
      <c r="D1785" s="439"/>
      <c r="E1785" s="439"/>
      <c r="F1785" s="439"/>
      <c r="G1785" s="439"/>
      <c r="H1785" s="439" t="s">
        <v>657</v>
      </c>
      <c r="I1785" s="439"/>
      <c r="J1785" s="439"/>
      <c r="K1785" s="252" t="s">
        <v>937</v>
      </c>
    </row>
    <row r="1786" spans="1:11" ht="30" customHeight="1" x14ac:dyDescent="0.2">
      <c r="A1786" s="260" t="s">
        <v>655</v>
      </c>
      <c r="B1786" s="434" t="s">
        <v>654</v>
      </c>
      <c r="C1786" s="434" t="s">
        <v>541</v>
      </c>
      <c r="D1786" s="434" t="s">
        <v>541</v>
      </c>
      <c r="E1786" s="434" t="s">
        <v>541</v>
      </c>
      <c r="F1786" s="259" t="s">
        <v>653</v>
      </c>
      <c r="G1786" s="259" t="s">
        <v>652</v>
      </c>
      <c r="H1786" s="446" t="s">
        <v>499</v>
      </c>
      <c r="I1786" s="447" t="s">
        <v>541</v>
      </c>
      <c r="J1786" s="447" t="s">
        <v>541</v>
      </c>
      <c r="K1786" s="259" t="s">
        <v>651</v>
      </c>
    </row>
    <row r="1787" spans="1:11" ht="21.95" customHeight="1" x14ac:dyDescent="0.2">
      <c r="A1787" s="258" t="s">
        <v>936</v>
      </c>
      <c r="B1787" s="437" t="s">
        <v>935</v>
      </c>
      <c r="C1787" s="448"/>
      <c r="D1787" s="437"/>
      <c r="E1787" s="437"/>
      <c r="F1787" s="257" t="s">
        <v>934</v>
      </c>
      <c r="G1787" s="257" t="s">
        <v>112</v>
      </c>
      <c r="H1787" s="448" t="s">
        <v>933</v>
      </c>
      <c r="I1787" s="448"/>
      <c r="J1787" s="448"/>
      <c r="K1787" s="257" t="s">
        <v>933</v>
      </c>
    </row>
    <row r="1788" spans="1:11" ht="20.100000000000001" customHeight="1" x14ac:dyDescent="0.2">
      <c r="A1788" s="439"/>
      <c r="B1788" s="439"/>
      <c r="C1788" s="439"/>
      <c r="D1788" s="439"/>
      <c r="E1788" s="439"/>
      <c r="F1788" s="439"/>
      <c r="G1788" s="439"/>
      <c r="H1788" s="439" t="s">
        <v>640</v>
      </c>
      <c r="I1788" s="439"/>
      <c r="J1788" s="439"/>
      <c r="K1788" s="252" t="s">
        <v>932</v>
      </c>
    </row>
    <row r="1789" spans="1:11" x14ac:dyDescent="0.2">
      <c r="A1789" s="256"/>
      <c r="B1789" s="256"/>
      <c r="C1789" s="256"/>
      <c r="D1789" s="256"/>
      <c r="E1789" s="256"/>
      <c r="F1789" s="256" t="s">
        <v>638</v>
      </c>
      <c r="G1789" s="256" t="s">
        <v>931</v>
      </c>
      <c r="H1789" s="256" t="s">
        <v>636</v>
      </c>
      <c r="I1789" s="256" t="s">
        <v>931</v>
      </c>
      <c r="J1789" s="256" t="s">
        <v>634</v>
      </c>
      <c r="K1789" s="256" t="s">
        <v>930</v>
      </c>
    </row>
    <row r="1790" spans="1:11" x14ac:dyDescent="0.2">
      <c r="A1790" s="256"/>
      <c r="B1790" s="256"/>
      <c r="C1790" s="256"/>
      <c r="D1790" s="256"/>
      <c r="E1790" s="256"/>
      <c r="F1790" s="256" t="s">
        <v>632</v>
      </c>
      <c r="G1790" s="256" t="s">
        <v>929</v>
      </c>
      <c r="H1790" s="438" t="s">
        <v>630</v>
      </c>
      <c r="I1790" s="438"/>
      <c r="J1790" s="438" t="s">
        <v>928</v>
      </c>
      <c r="K1790" s="438"/>
    </row>
    <row r="1791" spans="1:11" ht="30" customHeight="1" thickBot="1" x14ac:dyDescent="0.25">
      <c r="A1791" s="256"/>
      <c r="B1791" s="256"/>
      <c r="C1791" s="256"/>
      <c r="D1791" s="256"/>
      <c r="E1791" s="256"/>
      <c r="F1791" s="256" t="s">
        <v>628</v>
      </c>
      <c r="G1791" s="256" t="s">
        <v>1605</v>
      </c>
      <c r="H1791" s="439" t="s">
        <v>626</v>
      </c>
      <c r="I1791" s="439"/>
      <c r="J1791" s="439" t="s">
        <v>1604</v>
      </c>
      <c r="K1791" s="439"/>
    </row>
    <row r="1792" spans="1:11" ht="0.95" customHeight="1" thickTop="1" x14ac:dyDescent="0.2">
      <c r="A1792" s="255"/>
      <c r="B1792" s="255"/>
      <c r="C1792" s="255"/>
      <c r="D1792" s="255"/>
      <c r="E1792" s="255"/>
      <c r="F1792" s="255"/>
      <c r="G1792" s="255"/>
      <c r="H1792" s="255"/>
      <c r="I1792" s="255"/>
      <c r="J1792" s="255"/>
      <c r="K1792" s="255"/>
    </row>
    <row r="1793" spans="1:11" ht="18" customHeight="1" x14ac:dyDescent="0.2">
      <c r="A1793" s="260"/>
      <c r="B1793" s="260" t="s">
        <v>719</v>
      </c>
      <c r="C1793" s="259" t="s">
        <v>718</v>
      </c>
      <c r="D1793" s="260" t="s">
        <v>717</v>
      </c>
      <c r="E1793" s="260" t="s">
        <v>716</v>
      </c>
      <c r="F1793" s="434" t="s">
        <v>715</v>
      </c>
      <c r="G1793" s="434"/>
      <c r="H1793" s="264" t="s">
        <v>714</v>
      </c>
      <c r="I1793" s="259" t="s">
        <v>713</v>
      </c>
      <c r="J1793" s="259" t="s">
        <v>712</v>
      </c>
      <c r="K1793" s="259" t="s">
        <v>515</v>
      </c>
    </row>
    <row r="1794" spans="1:11" ht="21.95" customHeight="1" x14ac:dyDescent="0.2">
      <c r="A1794" s="263" t="s">
        <v>711</v>
      </c>
      <c r="B1794" s="263" t="s">
        <v>1603</v>
      </c>
      <c r="C1794" s="261" t="s">
        <v>1120</v>
      </c>
      <c r="D1794" s="263" t="s">
        <v>76</v>
      </c>
      <c r="E1794" s="263" t="s">
        <v>240</v>
      </c>
      <c r="F1794" s="435" t="s">
        <v>956</v>
      </c>
      <c r="G1794" s="435"/>
      <c r="H1794" s="262" t="s">
        <v>78</v>
      </c>
      <c r="I1794" s="261">
        <v>1</v>
      </c>
      <c r="J1794" s="261" t="s">
        <v>1119</v>
      </c>
      <c r="K1794" s="261" t="s">
        <v>1119</v>
      </c>
    </row>
    <row r="1795" spans="1:11" ht="21.95" customHeight="1" x14ac:dyDescent="0.2">
      <c r="A1795" s="434" t="s">
        <v>706</v>
      </c>
      <c r="B1795" s="434" t="s">
        <v>705</v>
      </c>
      <c r="C1795" s="434" t="s">
        <v>541</v>
      </c>
      <c r="D1795" s="434" t="s">
        <v>541</v>
      </c>
      <c r="E1795" s="434" t="s">
        <v>541</v>
      </c>
      <c r="F1795" s="446" t="s">
        <v>653</v>
      </c>
      <c r="G1795" s="447" t="s">
        <v>704</v>
      </c>
      <c r="H1795" s="447" t="s">
        <v>541</v>
      </c>
      <c r="I1795" s="447" t="s">
        <v>703</v>
      </c>
      <c r="J1795" s="447" t="s">
        <v>541</v>
      </c>
      <c r="K1795" s="446" t="s">
        <v>651</v>
      </c>
    </row>
    <row r="1796" spans="1:11" ht="21.95" customHeight="1" x14ac:dyDescent="0.2">
      <c r="A1796" s="434" t="s">
        <v>541</v>
      </c>
      <c r="B1796" s="434" t="s">
        <v>541</v>
      </c>
      <c r="C1796" s="446" t="s">
        <v>541</v>
      </c>
      <c r="D1796" s="446" t="s">
        <v>541</v>
      </c>
      <c r="E1796" s="446" t="s">
        <v>541</v>
      </c>
      <c r="F1796" s="446" t="s">
        <v>541</v>
      </c>
      <c r="G1796" s="259" t="s">
        <v>702</v>
      </c>
      <c r="H1796" s="259" t="s">
        <v>701</v>
      </c>
      <c r="I1796" s="259" t="s">
        <v>702</v>
      </c>
      <c r="J1796" s="259" t="s">
        <v>701</v>
      </c>
      <c r="K1796" s="446" t="s">
        <v>541</v>
      </c>
    </row>
    <row r="1797" spans="1:11" ht="21.95" customHeight="1" x14ac:dyDescent="0.2">
      <c r="A1797" s="258" t="s">
        <v>1118</v>
      </c>
      <c r="B1797" s="437" t="s">
        <v>1117</v>
      </c>
      <c r="C1797" s="448"/>
      <c r="D1797" s="437"/>
      <c r="E1797" s="437"/>
      <c r="F1797" s="257" t="s">
        <v>643</v>
      </c>
      <c r="G1797" s="257" t="s">
        <v>1104</v>
      </c>
      <c r="H1797" s="257" t="s">
        <v>1103</v>
      </c>
      <c r="I1797" s="257" t="s">
        <v>1116</v>
      </c>
      <c r="J1797" s="257" t="s">
        <v>908</v>
      </c>
      <c r="K1797" s="257" t="s">
        <v>1115</v>
      </c>
    </row>
    <row r="1798" spans="1:11" ht="21.95" customHeight="1" x14ac:dyDescent="0.2">
      <c r="A1798" s="258" t="s">
        <v>1114</v>
      </c>
      <c r="B1798" s="437" t="s">
        <v>1113</v>
      </c>
      <c r="C1798" s="448"/>
      <c r="D1798" s="437"/>
      <c r="E1798" s="437"/>
      <c r="F1798" s="257" t="s">
        <v>643</v>
      </c>
      <c r="G1798" s="257" t="s">
        <v>1104</v>
      </c>
      <c r="H1798" s="257" t="s">
        <v>1103</v>
      </c>
      <c r="I1798" s="257" t="s">
        <v>1112</v>
      </c>
      <c r="J1798" s="257" t="s">
        <v>672</v>
      </c>
      <c r="K1798" s="257" t="s">
        <v>1111</v>
      </c>
    </row>
    <row r="1799" spans="1:11" ht="33" customHeight="1" x14ac:dyDescent="0.2">
      <c r="A1799" s="258" t="s">
        <v>1110</v>
      </c>
      <c r="B1799" s="437" t="s">
        <v>1109</v>
      </c>
      <c r="C1799" s="448"/>
      <c r="D1799" s="437"/>
      <c r="E1799" s="437"/>
      <c r="F1799" s="257" t="s">
        <v>643</v>
      </c>
      <c r="G1799" s="257" t="s">
        <v>1104</v>
      </c>
      <c r="H1799" s="257" t="s">
        <v>1103</v>
      </c>
      <c r="I1799" s="257" t="s">
        <v>1108</v>
      </c>
      <c r="J1799" s="257" t="s">
        <v>691</v>
      </c>
      <c r="K1799" s="257" t="s">
        <v>1107</v>
      </c>
    </row>
    <row r="1800" spans="1:11" ht="21.95" customHeight="1" x14ac:dyDescent="0.2">
      <c r="A1800" s="258" t="s">
        <v>1106</v>
      </c>
      <c r="B1800" s="437" t="s">
        <v>1105</v>
      </c>
      <c r="C1800" s="448"/>
      <c r="D1800" s="437"/>
      <c r="E1800" s="437"/>
      <c r="F1800" s="257" t="s">
        <v>643</v>
      </c>
      <c r="G1800" s="257" t="s">
        <v>1104</v>
      </c>
      <c r="H1800" s="257" t="s">
        <v>1103</v>
      </c>
      <c r="I1800" s="257" t="s">
        <v>1102</v>
      </c>
      <c r="J1800" s="257" t="s">
        <v>672</v>
      </c>
      <c r="K1800" s="257" t="s">
        <v>1101</v>
      </c>
    </row>
    <row r="1801" spans="1:11" ht="20.100000000000001" customHeight="1" x14ac:dyDescent="0.2">
      <c r="A1801" s="439"/>
      <c r="B1801" s="439"/>
      <c r="C1801" s="439"/>
      <c r="D1801" s="439"/>
      <c r="E1801" s="439"/>
      <c r="F1801" s="439"/>
      <c r="G1801" s="439"/>
      <c r="H1801" s="439" t="s">
        <v>683</v>
      </c>
      <c r="I1801" s="439"/>
      <c r="J1801" s="439"/>
      <c r="K1801" s="252" t="s">
        <v>1100</v>
      </c>
    </row>
    <row r="1802" spans="1:11" ht="30" customHeight="1" x14ac:dyDescent="0.2">
      <c r="A1802" s="260" t="s">
        <v>681</v>
      </c>
      <c r="B1802" s="434" t="s">
        <v>680</v>
      </c>
      <c r="C1802" s="434" t="s">
        <v>541</v>
      </c>
      <c r="D1802" s="434" t="s">
        <v>541</v>
      </c>
      <c r="E1802" s="434" t="s">
        <v>541</v>
      </c>
      <c r="F1802" s="259" t="s">
        <v>653</v>
      </c>
      <c r="G1802" s="446" t="s">
        <v>679</v>
      </c>
      <c r="H1802" s="447" t="s">
        <v>541</v>
      </c>
      <c r="I1802" s="447" t="s">
        <v>541</v>
      </c>
      <c r="J1802" s="447" t="s">
        <v>541</v>
      </c>
      <c r="K1802" s="259" t="s">
        <v>651</v>
      </c>
    </row>
    <row r="1803" spans="1:11" ht="21.95" customHeight="1" x14ac:dyDescent="0.2">
      <c r="A1803" s="258" t="s">
        <v>678</v>
      </c>
      <c r="B1803" s="437" t="s">
        <v>677</v>
      </c>
      <c r="C1803" s="448"/>
      <c r="D1803" s="437"/>
      <c r="E1803" s="437"/>
      <c r="F1803" s="257" t="s">
        <v>643</v>
      </c>
      <c r="G1803" s="257"/>
      <c r="H1803" s="257"/>
      <c r="I1803" s="257"/>
      <c r="J1803" s="257" t="s">
        <v>676</v>
      </c>
      <c r="K1803" s="257" t="s">
        <v>676</v>
      </c>
    </row>
    <row r="1804" spans="1:11" ht="21.95" customHeight="1" x14ac:dyDescent="0.2">
      <c r="A1804" s="258" t="s">
        <v>670</v>
      </c>
      <c r="B1804" s="437" t="s">
        <v>669</v>
      </c>
      <c r="C1804" s="448"/>
      <c r="D1804" s="437"/>
      <c r="E1804" s="437"/>
      <c r="F1804" s="257" t="s">
        <v>1099</v>
      </c>
      <c r="G1804" s="257"/>
      <c r="H1804" s="257"/>
      <c r="I1804" s="257"/>
      <c r="J1804" s="257" t="s">
        <v>667</v>
      </c>
      <c r="K1804" s="257" t="s">
        <v>1098</v>
      </c>
    </row>
    <row r="1805" spans="1:11" ht="20.100000000000001" customHeight="1" x14ac:dyDescent="0.2">
      <c r="A1805" s="439"/>
      <c r="B1805" s="439"/>
      <c r="C1805" s="439"/>
      <c r="D1805" s="439"/>
      <c r="E1805" s="439"/>
      <c r="F1805" s="439"/>
      <c r="G1805" s="439"/>
      <c r="H1805" s="439" t="s">
        <v>665</v>
      </c>
      <c r="I1805" s="439"/>
      <c r="J1805" s="439"/>
      <c r="K1805" s="252" t="s">
        <v>1097</v>
      </c>
    </row>
    <row r="1806" spans="1:11" ht="20.100000000000001" customHeight="1" x14ac:dyDescent="0.2">
      <c r="A1806" s="439"/>
      <c r="B1806" s="439"/>
      <c r="C1806" s="439"/>
      <c r="D1806" s="439"/>
      <c r="E1806" s="439"/>
      <c r="F1806" s="439"/>
      <c r="G1806" s="439"/>
      <c r="H1806" s="439" t="s">
        <v>663</v>
      </c>
      <c r="I1806" s="439"/>
      <c r="J1806" s="439"/>
      <c r="K1806" s="252" t="s">
        <v>1096</v>
      </c>
    </row>
    <row r="1807" spans="1:11" ht="20.100000000000001" customHeight="1" x14ac:dyDescent="0.2">
      <c r="A1807" s="439"/>
      <c r="B1807" s="439"/>
      <c r="C1807" s="439"/>
      <c r="D1807" s="439"/>
      <c r="E1807" s="439"/>
      <c r="F1807" s="439"/>
      <c r="G1807" s="439"/>
      <c r="H1807" s="439" t="s">
        <v>661</v>
      </c>
      <c r="I1807" s="439"/>
      <c r="J1807" s="439"/>
      <c r="K1807" s="252" t="s">
        <v>1095</v>
      </c>
    </row>
    <row r="1808" spans="1:11" ht="20.100000000000001" customHeight="1" x14ac:dyDescent="0.2">
      <c r="A1808" s="439"/>
      <c r="B1808" s="439"/>
      <c r="C1808" s="439"/>
      <c r="D1808" s="439"/>
      <c r="E1808" s="439"/>
      <c r="F1808" s="439"/>
      <c r="G1808" s="439"/>
      <c r="H1808" s="439" t="s">
        <v>659</v>
      </c>
      <c r="I1808" s="439"/>
      <c r="J1808" s="439"/>
      <c r="K1808" s="252"/>
    </row>
    <row r="1809" spans="1:11" ht="20.100000000000001" customHeight="1" x14ac:dyDescent="0.2">
      <c r="A1809" s="439"/>
      <c r="B1809" s="439"/>
      <c r="C1809" s="439"/>
      <c r="D1809" s="439"/>
      <c r="E1809" s="439"/>
      <c r="F1809" s="439"/>
      <c r="G1809" s="439"/>
      <c r="H1809" s="439" t="s">
        <v>658</v>
      </c>
      <c r="I1809" s="439"/>
      <c r="J1809" s="439"/>
      <c r="K1809" s="252">
        <v>1</v>
      </c>
    </row>
    <row r="1810" spans="1:11" ht="20.100000000000001" customHeight="1" x14ac:dyDescent="0.2">
      <c r="A1810" s="439"/>
      <c r="B1810" s="439"/>
      <c r="C1810" s="439"/>
      <c r="D1810" s="439"/>
      <c r="E1810" s="439"/>
      <c r="F1810" s="439"/>
      <c r="G1810" s="439"/>
      <c r="H1810" s="439" t="s">
        <v>657</v>
      </c>
      <c r="I1810" s="439"/>
      <c r="J1810" s="439"/>
      <c r="K1810" s="252" t="s">
        <v>1095</v>
      </c>
    </row>
    <row r="1811" spans="1:11" ht="30" customHeight="1" x14ac:dyDescent="0.2">
      <c r="A1811" s="260" t="s">
        <v>655</v>
      </c>
      <c r="B1811" s="434" t="s">
        <v>654</v>
      </c>
      <c r="C1811" s="434" t="s">
        <v>541</v>
      </c>
      <c r="D1811" s="434" t="s">
        <v>541</v>
      </c>
      <c r="E1811" s="434" t="s">
        <v>541</v>
      </c>
      <c r="F1811" s="259" t="s">
        <v>653</v>
      </c>
      <c r="G1811" s="259" t="s">
        <v>652</v>
      </c>
      <c r="H1811" s="446" t="s">
        <v>499</v>
      </c>
      <c r="I1811" s="447" t="s">
        <v>541</v>
      </c>
      <c r="J1811" s="447" t="s">
        <v>541</v>
      </c>
      <c r="K1811" s="259" t="s">
        <v>651</v>
      </c>
    </row>
    <row r="1812" spans="1:11" ht="21.95" customHeight="1" x14ac:dyDescent="0.2">
      <c r="A1812" s="258" t="s">
        <v>1094</v>
      </c>
      <c r="B1812" s="437" t="s">
        <v>1093</v>
      </c>
      <c r="C1812" s="448"/>
      <c r="D1812" s="437"/>
      <c r="E1812" s="437"/>
      <c r="F1812" s="257" t="s">
        <v>1092</v>
      </c>
      <c r="G1812" s="257" t="s">
        <v>642</v>
      </c>
      <c r="H1812" s="448" t="s">
        <v>1091</v>
      </c>
      <c r="I1812" s="448"/>
      <c r="J1812" s="448"/>
      <c r="K1812" s="257" t="s">
        <v>1091</v>
      </c>
    </row>
    <row r="1813" spans="1:11" ht="20.100000000000001" customHeight="1" x14ac:dyDescent="0.2">
      <c r="A1813" s="439"/>
      <c r="B1813" s="439"/>
      <c r="C1813" s="439"/>
      <c r="D1813" s="439"/>
      <c r="E1813" s="439"/>
      <c r="F1813" s="439"/>
      <c r="G1813" s="439"/>
      <c r="H1813" s="439" t="s">
        <v>640</v>
      </c>
      <c r="I1813" s="439"/>
      <c r="J1813" s="439"/>
      <c r="K1813" s="252" t="s">
        <v>1090</v>
      </c>
    </row>
    <row r="1814" spans="1:11" ht="30" customHeight="1" x14ac:dyDescent="0.2">
      <c r="A1814" s="260" t="s">
        <v>503</v>
      </c>
      <c r="B1814" s="434" t="s">
        <v>881</v>
      </c>
      <c r="C1814" s="434" t="s">
        <v>541</v>
      </c>
      <c r="D1814" s="434" t="s">
        <v>541</v>
      </c>
      <c r="E1814" s="434" t="s">
        <v>541</v>
      </c>
      <c r="F1814" s="259" t="s">
        <v>653</v>
      </c>
      <c r="G1814" s="259" t="s">
        <v>652</v>
      </c>
      <c r="H1814" s="446" t="s">
        <v>499</v>
      </c>
      <c r="I1814" s="447" t="s">
        <v>541</v>
      </c>
      <c r="J1814" s="447" t="s">
        <v>541</v>
      </c>
      <c r="K1814" s="259" t="s">
        <v>651</v>
      </c>
    </row>
    <row r="1815" spans="1:11" ht="21.95" customHeight="1" x14ac:dyDescent="0.2">
      <c r="A1815" s="272" t="s">
        <v>1089</v>
      </c>
      <c r="B1815" s="436" t="s">
        <v>1088</v>
      </c>
      <c r="C1815" s="449"/>
      <c r="D1815" s="436"/>
      <c r="E1815" s="436"/>
      <c r="F1815" s="270" t="s">
        <v>1087</v>
      </c>
      <c r="G1815" s="270" t="s">
        <v>78</v>
      </c>
      <c r="H1815" s="449" t="s">
        <v>691</v>
      </c>
      <c r="I1815" s="449"/>
      <c r="J1815" s="449"/>
      <c r="K1815" s="270" t="s">
        <v>691</v>
      </c>
    </row>
    <row r="1816" spans="1:11" ht="20.100000000000001" customHeight="1" x14ac:dyDescent="0.2">
      <c r="A1816" s="439"/>
      <c r="B1816" s="439"/>
      <c r="C1816" s="439"/>
      <c r="D1816" s="439"/>
      <c r="E1816" s="439"/>
      <c r="F1816" s="439"/>
      <c r="G1816" s="439"/>
      <c r="H1816" s="439" t="s">
        <v>640</v>
      </c>
      <c r="I1816" s="439"/>
      <c r="J1816" s="439"/>
      <c r="K1816" s="252" t="s">
        <v>691</v>
      </c>
    </row>
    <row r="1817" spans="1:11" x14ac:dyDescent="0.2">
      <c r="A1817" s="256"/>
      <c r="B1817" s="256"/>
      <c r="C1817" s="256"/>
      <c r="D1817" s="256"/>
      <c r="E1817" s="256"/>
      <c r="F1817" s="256" t="s">
        <v>638</v>
      </c>
      <c r="G1817" s="256" t="s">
        <v>1086</v>
      </c>
      <c r="H1817" s="256" t="s">
        <v>636</v>
      </c>
      <c r="I1817" s="256" t="s">
        <v>1085</v>
      </c>
      <c r="J1817" s="256" t="s">
        <v>634</v>
      </c>
      <c r="K1817" s="256" t="s">
        <v>1084</v>
      </c>
    </row>
    <row r="1818" spans="1:11" x14ac:dyDescent="0.2">
      <c r="A1818" s="256"/>
      <c r="B1818" s="256"/>
      <c r="C1818" s="256"/>
      <c r="D1818" s="256"/>
      <c r="E1818" s="256"/>
      <c r="F1818" s="256" t="s">
        <v>632</v>
      </c>
      <c r="G1818" s="256" t="s">
        <v>1083</v>
      </c>
      <c r="H1818" s="438" t="s">
        <v>630</v>
      </c>
      <c r="I1818" s="438"/>
      <c r="J1818" s="438" t="s">
        <v>1082</v>
      </c>
      <c r="K1818" s="438"/>
    </row>
    <row r="1819" spans="1:11" ht="30" customHeight="1" thickBot="1" x14ac:dyDescent="0.25">
      <c r="A1819" s="256"/>
      <c r="B1819" s="256"/>
      <c r="C1819" s="256"/>
      <c r="D1819" s="256"/>
      <c r="E1819" s="256"/>
      <c r="F1819" s="256" t="s">
        <v>628</v>
      </c>
      <c r="G1819" s="256" t="s">
        <v>1602</v>
      </c>
      <c r="H1819" s="439" t="s">
        <v>626</v>
      </c>
      <c r="I1819" s="439"/>
      <c r="J1819" s="439" t="s">
        <v>1601</v>
      </c>
      <c r="K1819" s="439"/>
    </row>
    <row r="1820" spans="1:11" ht="0.95" customHeight="1" thickTop="1" x14ac:dyDescent="0.2">
      <c r="A1820" s="255"/>
      <c r="B1820" s="255"/>
      <c r="C1820" s="255"/>
      <c r="D1820" s="255"/>
      <c r="E1820" s="255"/>
      <c r="F1820" s="255"/>
      <c r="G1820" s="255"/>
      <c r="H1820" s="255"/>
      <c r="I1820" s="255"/>
      <c r="J1820" s="255"/>
      <c r="K1820" s="255"/>
    </row>
    <row r="1821" spans="1:11" ht="18" customHeight="1" x14ac:dyDescent="0.2">
      <c r="A1821" s="260"/>
      <c r="B1821" s="260" t="s">
        <v>719</v>
      </c>
      <c r="C1821" s="259" t="s">
        <v>718</v>
      </c>
      <c r="D1821" s="260" t="s">
        <v>717</v>
      </c>
      <c r="E1821" s="260" t="s">
        <v>716</v>
      </c>
      <c r="F1821" s="434" t="s">
        <v>715</v>
      </c>
      <c r="G1821" s="434"/>
      <c r="H1821" s="264" t="s">
        <v>714</v>
      </c>
      <c r="I1821" s="259" t="s">
        <v>713</v>
      </c>
      <c r="J1821" s="259" t="s">
        <v>712</v>
      </c>
      <c r="K1821" s="259" t="s">
        <v>515</v>
      </c>
    </row>
    <row r="1822" spans="1:11" ht="21.95" customHeight="1" x14ac:dyDescent="0.2">
      <c r="A1822" s="263" t="s">
        <v>711</v>
      </c>
      <c r="B1822" s="263" t="s">
        <v>1600</v>
      </c>
      <c r="C1822" s="261" t="s">
        <v>869</v>
      </c>
      <c r="D1822" s="263" t="s">
        <v>76</v>
      </c>
      <c r="E1822" s="263" t="s">
        <v>868</v>
      </c>
      <c r="F1822" s="435" t="s">
        <v>867</v>
      </c>
      <c r="G1822" s="435"/>
      <c r="H1822" s="262" t="s">
        <v>91</v>
      </c>
      <c r="I1822" s="261">
        <v>1</v>
      </c>
      <c r="J1822" s="261" t="s">
        <v>866</v>
      </c>
      <c r="K1822" s="261" t="s">
        <v>866</v>
      </c>
    </row>
    <row r="1823" spans="1:11" ht="21.95" customHeight="1" x14ac:dyDescent="0.2">
      <c r="A1823" s="434" t="s">
        <v>706</v>
      </c>
      <c r="B1823" s="434" t="s">
        <v>705</v>
      </c>
      <c r="C1823" s="434" t="s">
        <v>541</v>
      </c>
      <c r="D1823" s="434" t="s">
        <v>541</v>
      </c>
      <c r="E1823" s="434" t="s">
        <v>541</v>
      </c>
      <c r="F1823" s="446" t="s">
        <v>653</v>
      </c>
      <c r="G1823" s="447" t="s">
        <v>704</v>
      </c>
      <c r="H1823" s="447" t="s">
        <v>541</v>
      </c>
      <c r="I1823" s="447" t="s">
        <v>703</v>
      </c>
      <c r="J1823" s="447" t="s">
        <v>541</v>
      </c>
      <c r="K1823" s="446" t="s">
        <v>651</v>
      </c>
    </row>
    <row r="1824" spans="1:11" ht="21.95" customHeight="1" x14ac:dyDescent="0.2">
      <c r="A1824" s="434" t="s">
        <v>541</v>
      </c>
      <c r="B1824" s="434" t="s">
        <v>541</v>
      </c>
      <c r="C1824" s="446" t="s">
        <v>541</v>
      </c>
      <c r="D1824" s="446" t="s">
        <v>541</v>
      </c>
      <c r="E1824" s="446" t="s">
        <v>541</v>
      </c>
      <c r="F1824" s="446" t="s">
        <v>541</v>
      </c>
      <c r="G1824" s="259" t="s">
        <v>702</v>
      </c>
      <c r="H1824" s="259" t="s">
        <v>701</v>
      </c>
      <c r="I1824" s="259" t="s">
        <v>702</v>
      </c>
      <c r="J1824" s="259" t="s">
        <v>701</v>
      </c>
      <c r="K1824" s="446" t="s">
        <v>541</v>
      </c>
    </row>
    <row r="1825" spans="1:11" ht="21.95" customHeight="1" x14ac:dyDescent="0.2">
      <c r="A1825" s="258" t="s">
        <v>865</v>
      </c>
      <c r="B1825" s="437" t="s">
        <v>864</v>
      </c>
      <c r="C1825" s="448"/>
      <c r="D1825" s="437"/>
      <c r="E1825" s="437"/>
      <c r="F1825" s="257" t="s">
        <v>643</v>
      </c>
      <c r="G1825" s="257" t="s">
        <v>687</v>
      </c>
      <c r="H1825" s="257" t="s">
        <v>686</v>
      </c>
      <c r="I1825" s="257" t="s">
        <v>863</v>
      </c>
      <c r="J1825" s="257" t="s">
        <v>698</v>
      </c>
      <c r="K1825" s="257" t="s">
        <v>863</v>
      </c>
    </row>
    <row r="1826" spans="1:11" ht="20.100000000000001" customHeight="1" x14ac:dyDescent="0.2">
      <c r="A1826" s="439"/>
      <c r="B1826" s="439"/>
      <c r="C1826" s="439"/>
      <c r="D1826" s="439"/>
      <c r="E1826" s="439"/>
      <c r="F1826" s="439"/>
      <c r="G1826" s="439"/>
      <c r="H1826" s="439" t="s">
        <v>683</v>
      </c>
      <c r="I1826" s="439"/>
      <c r="J1826" s="439"/>
      <c r="K1826" s="252" t="s">
        <v>863</v>
      </c>
    </row>
    <row r="1827" spans="1:11" ht="20.100000000000001" customHeight="1" x14ac:dyDescent="0.2">
      <c r="A1827" s="439"/>
      <c r="B1827" s="439"/>
      <c r="C1827" s="439"/>
      <c r="D1827" s="439"/>
      <c r="E1827" s="439"/>
      <c r="F1827" s="439"/>
      <c r="G1827" s="439"/>
      <c r="H1827" s="439" t="s">
        <v>661</v>
      </c>
      <c r="I1827" s="439"/>
      <c r="J1827" s="439"/>
      <c r="K1827" s="252" t="s">
        <v>863</v>
      </c>
    </row>
    <row r="1828" spans="1:11" ht="20.100000000000001" customHeight="1" x14ac:dyDescent="0.2">
      <c r="A1828" s="439"/>
      <c r="B1828" s="439"/>
      <c r="C1828" s="439"/>
      <c r="D1828" s="439"/>
      <c r="E1828" s="439"/>
      <c r="F1828" s="439"/>
      <c r="G1828" s="439"/>
      <c r="H1828" s="439" t="s">
        <v>659</v>
      </c>
      <c r="I1828" s="439"/>
      <c r="J1828" s="439"/>
      <c r="K1828" s="252"/>
    </row>
    <row r="1829" spans="1:11" ht="20.100000000000001" customHeight="1" x14ac:dyDescent="0.2">
      <c r="A1829" s="439"/>
      <c r="B1829" s="439"/>
      <c r="C1829" s="439"/>
      <c r="D1829" s="439"/>
      <c r="E1829" s="439"/>
      <c r="F1829" s="439"/>
      <c r="G1829" s="439"/>
      <c r="H1829" s="439" t="s">
        <v>658</v>
      </c>
      <c r="I1829" s="439"/>
      <c r="J1829" s="439"/>
      <c r="K1829" s="252">
        <v>374</v>
      </c>
    </row>
    <row r="1830" spans="1:11" ht="20.100000000000001" customHeight="1" x14ac:dyDescent="0.2">
      <c r="A1830" s="439"/>
      <c r="B1830" s="439"/>
      <c r="C1830" s="439"/>
      <c r="D1830" s="439"/>
      <c r="E1830" s="439"/>
      <c r="F1830" s="439"/>
      <c r="G1830" s="439"/>
      <c r="H1830" s="439" t="s">
        <v>657</v>
      </c>
      <c r="I1830" s="439"/>
      <c r="J1830" s="439"/>
      <c r="K1830" s="252" t="s">
        <v>862</v>
      </c>
    </row>
    <row r="1831" spans="1:11" x14ac:dyDescent="0.2">
      <c r="A1831" s="256"/>
      <c r="B1831" s="256"/>
      <c r="C1831" s="256"/>
      <c r="D1831" s="256"/>
      <c r="E1831" s="256"/>
      <c r="F1831" s="256" t="s">
        <v>638</v>
      </c>
      <c r="G1831" s="256" t="s">
        <v>686</v>
      </c>
      <c r="H1831" s="256" t="s">
        <v>636</v>
      </c>
      <c r="I1831" s="256" t="s">
        <v>686</v>
      </c>
      <c r="J1831" s="256" t="s">
        <v>634</v>
      </c>
      <c r="K1831" s="256" t="s">
        <v>686</v>
      </c>
    </row>
    <row r="1832" spans="1:11" x14ac:dyDescent="0.2">
      <c r="A1832" s="256"/>
      <c r="B1832" s="256"/>
      <c r="C1832" s="256"/>
      <c r="D1832" s="256"/>
      <c r="E1832" s="256"/>
      <c r="F1832" s="256" t="s">
        <v>632</v>
      </c>
      <c r="G1832" s="256" t="s">
        <v>861</v>
      </c>
      <c r="H1832" s="438" t="s">
        <v>630</v>
      </c>
      <c r="I1832" s="438"/>
      <c r="J1832" s="438" t="s">
        <v>860</v>
      </c>
      <c r="K1832" s="438"/>
    </row>
    <row r="1833" spans="1:11" ht="30" customHeight="1" thickBot="1" x14ac:dyDescent="0.25">
      <c r="A1833" s="256"/>
      <c r="B1833" s="256"/>
      <c r="C1833" s="256"/>
      <c r="D1833" s="256"/>
      <c r="E1833" s="256"/>
      <c r="F1833" s="256" t="s">
        <v>628</v>
      </c>
      <c r="G1833" s="256" t="s">
        <v>1574</v>
      </c>
      <c r="H1833" s="439" t="s">
        <v>626</v>
      </c>
      <c r="I1833" s="439"/>
      <c r="J1833" s="439" t="s">
        <v>1573</v>
      </c>
      <c r="K1833" s="439"/>
    </row>
    <row r="1834" spans="1:11" ht="0.95" customHeight="1" thickTop="1" x14ac:dyDescent="0.2">
      <c r="A1834" s="255"/>
      <c r="B1834" s="255"/>
      <c r="C1834" s="255"/>
      <c r="D1834" s="255"/>
      <c r="E1834" s="255"/>
      <c r="F1834" s="255"/>
      <c r="G1834" s="255"/>
      <c r="H1834" s="255"/>
      <c r="I1834" s="255"/>
      <c r="J1834" s="255"/>
      <c r="K1834" s="255"/>
    </row>
    <row r="1835" spans="1:11" ht="18" customHeight="1" x14ac:dyDescent="0.2">
      <c r="A1835" s="260"/>
      <c r="B1835" s="260" t="s">
        <v>719</v>
      </c>
      <c r="C1835" s="259" t="s">
        <v>718</v>
      </c>
      <c r="D1835" s="260" t="s">
        <v>717</v>
      </c>
      <c r="E1835" s="260" t="s">
        <v>716</v>
      </c>
      <c r="F1835" s="434" t="s">
        <v>715</v>
      </c>
      <c r="G1835" s="434"/>
      <c r="H1835" s="264" t="s">
        <v>714</v>
      </c>
      <c r="I1835" s="259" t="s">
        <v>713</v>
      </c>
      <c r="J1835" s="259" t="s">
        <v>712</v>
      </c>
      <c r="K1835" s="259" t="s">
        <v>515</v>
      </c>
    </row>
    <row r="1836" spans="1:11" ht="21.95" customHeight="1" x14ac:dyDescent="0.2">
      <c r="A1836" s="263" t="s">
        <v>711</v>
      </c>
      <c r="B1836" s="263" t="s">
        <v>1599</v>
      </c>
      <c r="C1836" s="261" t="s">
        <v>1075</v>
      </c>
      <c r="D1836" s="263" t="s">
        <v>76</v>
      </c>
      <c r="E1836" s="263" t="s">
        <v>98</v>
      </c>
      <c r="F1836" s="435" t="s">
        <v>956</v>
      </c>
      <c r="G1836" s="435"/>
      <c r="H1836" s="262" t="s">
        <v>78</v>
      </c>
      <c r="I1836" s="261">
        <v>1</v>
      </c>
      <c r="J1836" s="261" t="s">
        <v>1074</v>
      </c>
      <c r="K1836" s="261" t="s">
        <v>1074</v>
      </c>
    </row>
    <row r="1837" spans="1:11" ht="21.95" customHeight="1" x14ac:dyDescent="0.2">
      <c r="A1837" s="434" t="s">
        <v>706</v>
      </c>
      <c r="B1837" s="434" t="s">
        <v>705</v>
      </c>
      <c r="C1837" s="434" t="s">
        <v>541</v>
      </c>
      <c r="D1837" s="434" t="s">
        <v>541</v>
      </c>
      <c r="E1837" s="434" t="s">
        <v>541</v>
      </c>
      <c r="F1837" s="446" t="s">
        <v>653</v>
      </c>
      <c r="G1837" s="447" t="s">
        <v>704</v>
      </c>
      <c r="H1837" s="447" t="s">
        <v>541</v>
      </c>
      <c r="I1837" s="447" t="s">
        <v>703</v>
      </c>
      <c r="J1837" s="447" t="s">
        <v>541</v>
      </c>
      <c r="K1837" s="446" t="s">
        <v>651</v>
      </c>
    </row>
    <row r="1838" spans="1:11" ht="21.95" customHeight="1" x14ac:dyDescent="0.2">
      <c r="A1838" s="434" t="s">
        <v>541</v>
      </c>
      <c r="B1838" s="434" t="s">
        <v>541</v>
      </c>
      <c r="C1838" s="446" t="s">
        <v>541</v>
      </c>
      <c r="D1838" s="446" t="s">
        <v>541</v>
      </c>
      <c r="E1838" s="446" t="s">
        <v>541</v>
      </c>
      <c r="F1838" s="446" t="s">
        <v>541</v>
      </c>
      <c r="G1838" s="259" t="s">
        <v>702</v>
      </c>
      <c r="H1838" s="259" t="s">
        <v>701</v>
      </c>
      <c r="I1838" s="259" t="s">
        <v>702</v>
      </c>
      <c r="J1838" s="259" t="s">
        <v>701</v>
      </c>
      <c r="K1838" s="446" t="s">
        <v>541</v>
      </c>
    </row>
    <row r="1839" spans="1:11" ht="21.95" customHeight="1" x14ac:dyDescent="0.2">
      <c r="A1839" s="258" t="s">
        <v>865</v>
      </c>
      <c r="B1839" s="437" t="s">
        <v>864</v>
      </c>
      <c r="C1839" s="448"/>
      <c r="D1839" s="437"/>
      <c r="E1839" s="437"/>
      <c r="F1839" s="257" t="s">
        <v>1073</v>
      </c>
      <c r="G1839" s="257" t="s">
        <v>687</v>
      </c>
      <c r="H1839" s="257" t="s">
        <v>686</v>
      </c>
      <c r="I1839" s="257" t="s">
        <v>863</v>
      </c>
      <c r="J1839" s="257" t="s">
        <v>698</v>
      </c>
      <c r="K1839" s="257" t="s">
        <v>1072</v>
      </c>
    </row>
    <row r="1840" spans="1:11" ht="20.100000000000001" customHeight="1" x14ac:dyDescent="0.2">
      <c r="A1840" s="439"/>
      <c r="B1840" s="439"/>
      <c r="C1840" s="439"/>
      <c r="D1840" s="439"/>
      <c r="E1840" s="439"/>
      <c r="F1840" s="439"/>
      <c r="G1840" s="439"/>
      <c r="H1840" s="439" t="s">
        <v>683</v>
      </c>
      <c r="I1840" s="439"/>
      <c r="J1840" s="439"/>
      <c r="K1840" s="252" t="s">
        <v>1072</v>
      </c>
    </row>
    <row r="1841" spans="1:11" ht="30" customHeight="1" x14ac:dyDescent="0.2">
      <c r="A1841" s="260" t="s">
        <v>681</v>
      </c>
      <c r="B1841" s="434" t="s">
        <v>680</v>
      </c>
      <c r="C1841" s="434" t="s">
        <v>541</v>
      </c>
      <c r="D1841" s="434" t="s">
        <v>541</v>
      </c>
      <c r="E1841" s="434" t="s">
        <v>541</v>
      </c>
      <c r="F1841" s="259" t="s">
        <v>653</v>
      </c>
      <c r="G1841" s="446" t="s">
        <v>679</v>
      </c>
      <c r="H1841" s="447" t="s">
        <v>541</v>
      </c>
      <c r="I1841" s="447" t="s">
        <v>541</v>
      </c>
      <c r="J1841" s="447" t="s">
        <v>541</v>
      </c>
      <c r="K1841" s="259" t="s">
        <v>651</v>
      </c>
    </row>
    <row r="1842" spans="1:11" ht="21.95" customHeight="1" x14ac:dyDescent="0.2">
      <c r="A1842" s="258" t="s">
        <v>678</v>
      </c>
      <c r="B1842" s="437" t="s">
        <v>677</v>
      </c>
      <c r="C1842" s="448"/>
      <c r="D1842" s="437"/>
      <c r="E1842" s="437"/>
      <c r="F1842" s="257" t="s">
        <v>1071</v>
      </c>
      <c r="G1842" s="257"/>
      <c r="H1842" s="257"/>
      <c r="I1842" s="257"/>
      <c r="J1842" s="257" t="s">
        <v>676</v>
      </c>
      <c r="K1842" s="257" t="s">
        <v>1070</v>
      </c>
    </row>
    <row r="1843" spans="1:11" ht="21.95" customHeight="1" x14ac:dyDescent="0.2">
      <c r="A1843" s="258" t="s">
        <v>670</v>
      </c>
      <c r="B1843" s="437" t="s">
        <v>669</v>
      </c>
      <c r="C1843" s="448"/>
      <c r="D1843" s="437"/>
      <c r="E1843" s="437"/>
      <c r="F1843" s="257" t="s">
        <v>1069</v>
      </c>
      <c r="G1843" s="257"/>
      <c r="H1843" s="257"/>
      <c r="I1843" s="257"/>
      <c r="J1843" s="257" t="s">
        <v>667</v>
      </c>
      <c r="K1843" s="257" t="s">
        <v>1068</v>
      </c>
    </row>
    <row r="1844" spans="1:11" ht="20.100000000000001" customHeight="1" x14ac:dyDescent="0.2">
      <c r="A1844" s="439"/>
      <c r="B1844" s="439"/>
      <c r="C1844" s="439"/>
      <c r="D1844" s="439"/>
      <c r="E1844" s="439"/>
      <c r="F1844" s="439"/>
      <c r="G1844" s="439"/>
      <c r="H1844" s="439" t="s">
        <v>665</v>
      </c>
      <c r="I1844" s="439"/>
      <c r="J1844" s="439"/>
      <c r="K1844" s="252" t="s">
        <v>1067</v>
      </c>
    </row>
    <row r="1845" spans="1:11" ht="20.100000000000001" customHeight="1" x14ac:dyDescent="0.2">
      <c r="A1845" s="439"/>
      <c r="B1845" s="439"/>
      <c r="C1845" s="439"/>
      <c r="D1845" s="439"/>
      <c r="E1845" s="439"/>
      <c r="F1845" s="439"/>
      <c r="G1845" s="439"/>
      <c r="H1845" s="439" t="s">
        <v>663</v>
      </c>
      <c r="I1845" s="439"/>
      <c r="J1845" s="439"/>
      <c r="K1845" s="252" t="s">
        <v>1066</v>
      </c>
    </row>
    <row r="1846" spans="1:11" ht="20.100000000000001" customHeight="1" x14ac:dyDescent="0.2">
      <c r="A1846" s="439"/>
      <c r="B1846" s="439"/>
      <c r="C1846" s="439"/>
      <c r="D1846" s="439"/>
      <c r="E1846" s="439"/>
      <c r="F1846" s="439"/>
      <c r="G1846" s="439"/>
      <c r="H1846" s="439" t="s">
        <v>661</v>
      </c>
      <c r="I1846" s="439"/>
      <c r="J1846" s="439"/>
      <c r="K1846" s="252" t="s">
        <v>1065</v>
      </c>
    </row>
    <row r="1847" spans="1:11" ht="20.100000000000001" customHeight="1" x14ac:dyDescent="0.2">
      <c r="A1847" s="439"/>
      <c r="B1847" s="439"/>
      <c r="C1847" s="439"/>
      <c r="D1847" s="439"/>
      <c r="E1847" s="439"/>
      <c r="F1847" s="439"/>
      <c r="G1847" s="439"/>
      <c r="H1847" s="439" t="s">
        <v>659</v>
      </c>
      <c r="I1847" s="439"/>
      <c r="J1847" s="439"/>
      <c r="K1847" s="252"/>
    </row>
    <row r="1848" spans="1:11" ht="20.100000000000001" customHeight="1" x14ac:dyDescent="0.2">
      <c r="A1848" s="439"/>
      <c r="B1848" s="439"/>
      <c r="C1848" s="439"/>
      <c r="D1848" s="439"/>
      <c r="E1848" s="439"/>
      <c r="F1848" s="439"/>
      <c r="G1848" s="439"/>
      <c r="H1848" s="439" t="s">
        <v>658</v>
      </c>
      <c r="I1848" s="439"/>
      <c r="J1848" s="439"/>
      <c r="K1848" s="252">
        <v>1</v>
      </c>
    </row>
    <row r="1849" spans="1:11" ht="20.100000000000001" customHeight="1" x14ac:dyDescent="0.2">
      <c r="A1849" s="439"/>
      <c r="B1849" s="439"/>
      <c r="C1849" s="439"/>
      <c r="D1849" s="439"/>
      <c r="E1849" s="439"/>
      <c r="F1849" s="439"/>
      <c r="G1849" s="439"/>
      <c r="H1849" s="439" t="s">
        <v>657</v>
      </c>
      <c r="I1849" s="439"/>
      <c r="J1849" s="439"/>
      <c r="K1849" s="252" t="s">
        <v>1065</v>
      </c>
    </row>
    <row r="1850" spans="1:11" x14ac:dyDescent="0.2">
      <c r="A1850" s="256"/>
      <c r="B1850" s="256"/>
      <c r="C1850" s="256"/>
      <c r="D1850" s="256"/>
      <c r="E1850" s="256"/>
      <c r="F1850" s="256" t="s">
        <v>638</v>
      </c>
      <c r="G1850" s="256" t="s">
        <v>1064</v>
      </c>
      <c r="H1850" s="256" t="s">
        <v>636</v>
      </c>
      <c r="I1850" s="256" t="s">
        <v>1063</v>
      </c>
      <c r="J1850" s="256" t="s">
        <v>634</v>
      </c>
      <c r="K1850" s="256" t="s">
        <v>1062</v>
      </c>
    </row>
    <row r="1851" spans="1:11" x14ac:dyDescent="0.2">
      <c r="A1851" s="256"/>
      <c r="B1851" s="256"/>
      <c r="C1851" s="256"/>
      <c r="D1851" s="256"/>
      <c r="E1851" s="256"/>
      <c r="F1851" s="256" t="s">
        <v>632</v>
      </c>
      <c r="G1851" s="256" t="s">
        <v>1061</v>
      </c>
      <c r="H1851" s="438" t="s">
        <v>630</v>
      </c>
      <c r="I1851" s="438"/>
      <c r="J1851" s="438" t="s">
        <v>1060</v>
      </c>
      <c r="K1851" s="438"/>
    </row>
    <row r="1852" spans="1:11" ht="30" customHeight="1" thickBot="1" x14ac:dyDescent="0.25">
      <c r="A1852" s="256"/>
      <c r="B1852" s="256"/>
      <c r="C1852" s="256"/>
      <c r="D1852" s="256"/>
      <c r="E1852" s="256"/>
      <c r="F1852" s="256" t="s">
        <v>628</v>
      </c>
      <c r="G1852" s="256" t="s">
        <v>1598</v>
      </c>
      <c r="H1852" s="439" t="s">
        <v>626</v>
      </c>
      <c r="I1852" s="439"/>
      <c r="J1852" s="439" t="s">
        <v>1597</v>
      </c>
      <c r="K1852" s="439"/>
    </row>
    <row r="1853" spans="1:11" ht="0.95" customHeight="1" thickTop="1" x14ac:dyDescent="0.2">
      <c r="A1853" s="255"/>
      <c r="B1853" s="255"/>
      <c r="C1853" s="255"/>
      <c r="D1853" s="255"/>
      <c r="E1853" s="255"/>
      <c r="F1853" s="255"/>
      <c r="G1853" s="255"/>
      <c r="H1853" s="255"/>
      <c r="I1853" s="255"/>
      <c r="J1853" s="255"/>
      <c r="K1853" s="255"/>
    </row>
    <row r="1854" spans="1:11" ht="21.95" customHeight="1" x14ac:dyDescent="0.2">
      <c r="A1854" s="266" t="s">
        <v>737</v>
      </c>
      <c r="B1854" s="266" t="s">
        <v>1596</v>
      </c>
      <c r="C1854" s="265"/>
      <c r="D1854" s="266"/>
      <c r="E1854" s="266" t="s">
        <v>1543</v>
      </c>
      <c r="F1854" s="440"/>
      <c r="G1854" s="441"/>
      <c r="H1854" s="265"/>
      <c r="I1854" s="265"/>
      <c r="J1854" s="265"/>
      <c r="K1854" s="265" t="s">
        <v>1595</v>
      </c>
    </row>
    <row r="1855" spans="1:11" ht="18" customHeight="1" x14ac:dyDescent="0.2">
      <c r="A1855" s="260"/>
      <c r="B1855" s="260" t="s">
        <v>719</v>
      </c>
      <c r="C1855" s="259" t="s">
        <v>718</v>
      </c>
      <c r="D1855" s="260" t="s">
        <v>717</v>
      </c>
      <c r="E1855" s="260" t="s">
        <v>716</v>
      </c>
      <c r="F1855" s="434" t="s">
        <v>715</v>
      </c>
      <c r="G1855" s="434"/>
      <c r="H1855" s="264" t="s">
        <v>714</v>
      </c>
      <c r="I1855" s="259" t="s">
        <v>713</v>
      </c>
      <c r="J1855" s="259" t="s">
        <v>712</v>
      </c>
      <c r="K1855" s="259" t="s">
        <v>515</v>
      </c>
    </row>
    <row r="1856" spans="1:11" ht="33" customHeight="1" x14ac:dyDescent="0.2">
      <c r="A1856" s="263" t="s">
        <v>711</v>
      </c>
      <c r="B1856" s="263" t="s">
        <v>1594</v>
      </c>
      <c r="C1856" s="261" t="s">
        <v>1053</v>
      </c>
      <c r="D1856" s="263" t="s">
        <v>17</v>
      </c>
      <c r="E1856" s="263" t="s">
        <v>102</v>
      </c>
      <c r="F1856" s="435" t="s">
        <v>782</v>
      </c>
      <c r="G1856" s="435"/>
      <c r="H1856" s="262" t="s">
        <v>20</v>
      </c>
      <c r="I1856" s="261">
        <v>1</v>
      </c>
      <c r="J1856" s="261" t="s">
        <v>1052</v>
      </c>
      <c r="K1856" s="261" t="s">
        <v>1052</v>
      </c>
    </row>
    <row r="1857" spans="1:11" ht="44.1" customHeight="1" x14ac:dyDescent="0.2">
      <c r="A1857" s="272" t="s">
        <v>772</v>
      </c>
      <c r="B1857" s="272"/>
      <c r="C1857" s="270" t="s">
        <v>1051</v>
      </c>
      <c r="D1857" s="272" t="s">
        <v>17</v>
      </c>
      <c r="E1857" s="272" t="s">
        <v>1050</v>
      </c>
      <c r="F1857" s="436" t="s">
        <v>775</v>
      </c>
      <c r="G1857" s="436"/>
      <c r="H1857" s="271" t="s">
        <v>44</v>
      </c>
      <c r="I1857" s="270" t="s">
        <v>1042</v>
      </c>
      <c r="J1857" s="270" t="s">
        <v>1049</v>
      </c>
      <c r="K1857" s="269">
        <v>0.53</v>
      </c>
    </row>
    <row r="1858" spans="1:11" ht="44.1" customHeight="1" x14ac:dyDescent="0.2">
      <c r="A1858" s="272" t="s">
        <v>772</v>
      </c>
      <c r="B1858" s="272"/>
      <c r="C1858" s="270" t="s">
        <v>1048</v>
      </c>
      <c r="D1858" s="272" t="s">
        <v>17</v>
      </c>
      <c r="E1858" s="272" t="s">
        <v>1047</v>
      </c>
      <c r="F1858" s="436" t="s">
        <v>775</v>
      </c>
      <c r="G1858" s="436"/>
      <c r="H1858" s="271" t="s">
        <v>44</v>
      </c>
      <c r="I1858" s="270" t="s">
        <v>1046</v>
      </c>
      <c r="J1858" s="270" t="s">
        <v>1045</v>
      </c>
      <c r="K1858" s="269">
        <v>7.0000000000000007E-2</v>
      </c>
    </row>
    <row r="1859" spans="1:11" ht="33" customHeight="1" x14ac:dyDescent="0.2">
      <c r="A1859" s="272" t="s">
        <v>772</v>
      </c>
      <c r="B1859" s="272"/>
      <c r="C1859" s="270" t="s">
        <v>1044</v>
      </c>
      <c r="D1859" s="272" t="s">
        <v>17</v>
      </c>
      <c r="E1859" s="272" t="s">
        <v>1043</v>
      </c>
      <c r="F1859" s="436" t="s">
        <v>775</v>
      </c>
      <c r="G1859" s="436"/>
      <c r="H1859" s="271" t="s">
        <v>44</v>
      </c>
      <c r="I1859" s="270" t="s">
        <v>1042</v>
      </c>
      <c r="J1859" s="270" t="s">
        <v>1041</v>
      </c>
      <c r="K1859" s="269">
        <v>1.02</v>
      </c>
    </row>
    <row r="1860" spans="1:11" ht="33" customHeight="1" x14ac:dyDescent="0.2">
      <c r="A1860" s="272" t="s">
        <v>772</v>
      </c>
      <c r="B1860" s="272"/>
      <c r="C1860" s="270" t="s">
        <v>1040</v>
      </c>
      <c r="D1860" s="272" t="s">
        <v>17</v>
      </c>
      <c r="E1860" s="272" t="s">
        <v>1039</v>
      </c>
      <c r="F1860" s="436" t="s">
        <v>775</v>
      </c>
      <c r="G1860" s="436"/>
      <c r="H1860" s="271" t="s">
        <v>44</v>
      </c>
      <c r="I1860" s="270" t="s">
        <v>1038</v>
      </c>
      <c r="J1860" s="270" t="s">
        <v>1037</v>
      </c>
      <c r="K1860" s="269">
        <v>0.12</v>
      </c>
    </row>
    <row r="1861" spans="1:11" ht="44.1" customHeight="1" x14ac:dyDescent="0.2">
      <c r="A1861" s="272" t="s">
        <v>772</v>
      </c>
      <c r="B1861" s="272"/>
      <c r="C1861" s="270" t="s">
        <v>1036</v>
      </c>
      <c r="D1861" s="272" t="s">
        <v>17</v>
      </c>
      <c r="E1861" s="272" t="s">
        <v>1035</v>
      </c>
      <c r="F1861" s="436" t="s">
        <v>775</v>
      </c>
      <c r="G1861" s="436"/>
      <c r="H1861" s="271" t="s">
        <v>1023</v>
      </c>
      <c r="I1861" s="270" t="s">
        <v>1027</v>
      </c>
      <c r="J1861" s="270" t="s">
        <v>1034</v>
      </c>
      <c r="K1861" s="269">
        <v>0.4</v>
      </c>
    </row>
    <row r="1862" spans="1:11" ht="44.1" customHeight="1" x14ac:dyDescent="0.2">
      <c r="A1862" s="272" t="s">
        <v>772</v>
      </c>
      <c r="B1862" s="272"/>
      <c r="C1862" s="270" t="s">
        <v>1033</v>
      </c>
      <c r="D1862" s="272" t="s">
        <v>17</v>
      </c>
      <c r="E1862" s="272" t="s">
        <v>1032</v>
      </c>
      <c r="F1862" s="436" t="s">
        <v>775</v>
      </c>
      <c r="G1862" s="436"/>
      <c r="H1862" s="271" t="s">
        <v>1023</v>
      </c>
      <c r="I1862" s="270" t="s">
        <v>1031</v>
      </c>
      <c r="J1862" s="270" t="s">
        <v>1030</v>
      </c>
      <c r="K1862" s="269">
        <v>0.06</v>
      </c>
    </row>
    <row r="1863" spans="1:11" ht="33" customHeight="1" x14ac:dyDescent="0.2">
      <c r="A1863" s="272" t="s">
        <v>772</v>
      </c>
      <c r="B1863" s="272"/>
      <c r="C1863" s="270" t="s">
        <v>1029</v>
      </c>
      <c r="D1863" s="272" t="s">
        <v>17</v>
      </c>
      <c r="E1863" s="272" t="s">
        <v>1028</v>
      </c>
      <c r="F1863" s="436" t="s">
        <v>775</v>
      </c>
      <c r="G1863" s="436"/>
      <c r="H1863" s="271" t="s">
        <v>1023</v>
      </c>
      <c r="I1863" s="270" t="s">
        <v>1027</v>
      </c>
      <c r="J1863" s="270" t="s">
        <v>1026</v>
      </c>
      <c r="K1863" s="269">
        <v>1.0900000000000001</v>
      </c>
    </row>
    <row r="1864" spans="1:11" ht="33" customHeight="1" x14ac:dyDescent="0.2">
      <c r="A1864" s="272" t="s">
        <v>772</v>
      </c>
      <c r="B1864" s="272"/>
      <c r="C1864" s="270" t="s">
        <v>1025</v>
      </c>
      <c r="D1864" s="272" t="s">
        <v>17</v>
      </c>
      <c r="E1864" s="272" t="s">
        <v>1024</v>
      </c>
      <c r="F1864" s="436" t="s">
        <v>775</v>
      </c>
      <c r="G1864" s="436"/>
      <c r="H1864" s="271" t="s">
        <v>1023</v>
      </c>
      <c r="I1864" s="270" t="s">
        <v>1022</v>
      </c>
      <c r="J1864" s="270" t="s">
        <v>1021</v>
      </c>
      <c r="K1864" s="269">
        <v>0.55000000000000004</v>
      </c>
    </row>
    <row r="1865" spans="1:11" ht="21.95" customHeight="1" x14ac:dyDescent="0.2">
      <c r="A1865" s="272" t="s">
        <v>772</v>
      </c>
      <c r="B1865" s="272"/>
      <c r="C1865" s="270" t="s">
        <v>771</v>
      </c>
      <c r="D1865" s="272" t="s">
        <v>17</v>
      </c>
      <c r="E1865" s="272" t="s">
        <v>770</v>
      </c>
      <c r="F1865" s="436" t="s">
        <v>769</v>
      </c>
      <c r="G1865" s="436"/>
      <c r="H1865" s="271" t="s">
        <v>768</v>
      </c>
      <c r="I1865" s="270" t="s">
        <v>1020</v>
      </c>
      <c r="J1865" s="270" t="s">
        <v>766</v>
      </c>
      <c r="K1865" s="269">
        <v>0.5</v>
      </c>
    </row>
    <row r="1866" spans="1:11" ht="21.95" customHeight="1" x14ac:dyDescent="0.2">
      <c r="A1866" s="258" t="s">
        <v>752</v>
      </c>
      <c r="B1866" s="258"/>
      <c r="C1866" s="257" t="s">
        <v>1019</v>
      </c>
      <c r="D1866" s="258" t="s">
        <v>17</v>
      </c>
      <c r="E1866" s="258" t="s">
        <v>1018</v>
      </c>
      <c r="F1866" s="437" t="s">
        <v>654</v>
      </c>
      <c r="G1866" s="437"/>
      <c r="H1866" s="268" t="s">
        <v>26</v>
      </c>
      <c r="I1866" s="257" t="s">
        <v>1017</v>
      </c>
      <c r="J1866" s="257" t="s">
        <v>1016</v>
      </c>
      <c r="K1866" s="267">
        <v>0.23</v>
      </c>
    </row>
    <row r="1867" spans="1:11" ht="21.95" customHeight="1" x14ac:dyDescent="0.2">
      <c r="A1867" s="258" t="s">
        <v>752</v>
      </c>
      <c r="B1867" s="258"/>
      <c r="C1867" s="257" t="s">
        <v>1015</v>
      </c>
      <c r="D1867" s="258" t="s">
        <v>17</v>
      </c>
      <c r="E1867" s="258" t="s">
        <v>1014</v>
      </c>
      <c r="F1867" s="437" t="s">
        <v>654</v>
      </c>
      <c r="G1867" s="437"/>
      <c r="H1867" s="268" t="s">
        <v>26</v>
      </c>
      <c r="I1867" s="257" t="s">
        <v>1013</v>
      </c>
      <c r="J1867" s="257" t="s">
        <v>1012</v>
      </c>
      <c r="K1867" s="267">
        <v>0.52</v>
      </c>
    </row>
    <row r="1868" spans="1:11" ht="21.95" customHeight="1" x14ac:dyDescent="0.2">
      <c r="A1868" s="258" t="s">
        <v>752</v>
      </c>
      <c r="B1868" s="258"/>
      <c r="C1868" s="257" t="s">
        <v>1011</v>
      </c>
      <c r="D1868" s="258" t="s">
        <v>17</v>
      </c>
      <c r="E1868" s="258" t="s">
        <v>1010</v>
      </c>
      <c r="F1868" s="437" t="s">
        <v>654</v>
      </c>
      <c r="G1868" s="437"/>
      <c r="H1868" s="268" t="s">
        <v>26</v>
      </c>
      <c r="I1868" s="257" t="s">
        <v>1009</v>
      </c>
      <c r="J1868" s="257" t="s">
        <v>1008</v>
      </c>
      <c r="K1868" s="267">
        <v>0.28000000000000003</v>
      </c>
    </row>
    <row r="1869" spans="1:11" ht="21.95" customHeight="1" x14ac:dyDescent="0.2">
      <c r="A1869" s="258" t="s">
        <v>752</v>
      </c>
      <c r="B1869" s="258"/>
      <c r="C1869" s="257" t="s">
        <v>1007</v>
      </c>
      <c r="D1869" s="258" t="s">
        <v>17</v>
      </c>
      <c r="E1869" s="258" t="s">
        <v>1006</v>
      </c>
      <c r="F1869" s="437" t="s">
        <v>654</v>
      </c>
      <c r="G1869" s="437"/>
      <c r="H1869" s="268" t="s">
        <v>78</v>
      </c>
      <c r="I1869" s="257" t="s">
        <v>1005</v>
      </c>
      <c r="J1869" s="257" t="s">
        <v>1004</v>
      </c>
      <c r="K1869" s="267">
        <v>0.02</v>
      </c>
    </row>
    <row r="1870" spans="1:11" x14ac:dyDescent="0.2">
      <c r="A1870" s="256"/>
      <c r="B1870" s="256"/>
      <c r="C1870" s="256"/>
      <c r="D1870" s="256"/>
      <c r="E1870" s="256"/>
      <c r="F1870" s="256" t="s">
        <v>638</v>
      </c>
      <c r="G1870" s="256" t="s">
        <v>1003</v>
      </c>
      <c r="H1870" s="256" t="s">
        <v>636</v>
      </c>
      <c r="I1870" s="256" t="s">
        <v>744</v>
      </c>
      <c r="J1870" s="256" t="s">
        <v>634</v>
      </c>
      <c r="K1870" s="256" t="s">
        <v>1002</v>
      </c>
    </row>
    <row r="1871" spans="1:11" x14ac:dyDescent="0.2">
      <c r="A1871" s="256"/>
      <c r="B1871" s="256"/>
      <c r="C1871" s="256"/>
      <c r="D1871" s="256"/>
      <c r="E1871" s="256"/>
      <c r="F1871" s="256" t="s">
        <v>632</v>
      </c>
      <c r="G1871" s="256" t="s">
        <v>1001</v>
      </c>
      <c r="H1871" s="438" t="s">
        <v>630</v>
      </c>
      <c r="I1871" s="438"/>
      <c r="J1871" s="438" t="s">
        <v>1000</v>
      </c>
      <c r="K1871" s="438"/>
    </row>
    <row r="1872" spans="1:11" ht="30" customHeight="1" thickBot="1" x14ac:dyDescent="0.25">
      <c r="A1872" s="256"/>
      <c r="B1872" s="256"/>
      <c r="C1872" s="256"/>
      <c r="D1872" s="256"/>
      <c r="E1872" s="256"/>
      <c r="F1872" s="256" t="s">
        <v>628</v>
      </c>
      <c r="G1872" s="256" t="s">
        <v>1580</v>
      </c>
      <c r="H1872" s="439" t="s">
        <v>626</v>
      </c>
      <c r="I1872" s="439"/>
      <c r="J1872" s="439" t="s">
        <v>1593</v>
      </c>
      <c r="K1872" s="439"/>
    </row>
    <row r="1873" spans="1:11" ht="0.95" customHeight="1" thickTop="1" x14ac:dyDescent="0.2">
      <c r="A1873" s="255"/>
      <c r="B1873" s="255"/>
      <c r="C1873" s="255"/>
      <c r="D1873" s="255"/>
      <c r="E1873" s="255"/>
      <c r="F1873" s="255"/>
      <c r="G1873" s="255"/>
      <c r="H1873" s="255"/>
      <c r="I1873" s="255"/>
      <c r="J1873" s="255"/>
      <c r="K1873" s="255"/>
    </row>
    <row r="1874" spans="1:11" ht="18" customHeight="1" x14ac:dyDescent="0.2">
      <c r="A1874" s="260"/>
      <c r="B1874" s="260" t="s">
        <v>719</v>
      </c>
      <c r="C1874" s="259" t="s">
        <v>718</v>
      </c>
      <c r="D1874" s="260" t="s">
        <v>717</v>
      </c>
      <c r="E1874" s="260" t="s">
        <v>716</v>
      </c>
      <c r="F1874" s="434" t="s">
        <v>715</v>
      </c>
      <c r="G1874" s="434"/>
      <c r="H1874" s="264" t="s">
        <v>714</v>
      </c>
      <c r="I1874" s="259" t="s">
        <v>713</v>
      </c>
      <c r="J1874" s="259" t="s">
        <v>712</v>
      </c>
      <c r="K1874" s="259" t="s">
        <v>515</v>
      </c>
    </row>
    <row r="1875" spans="1:11" ht="21.95" customHeight="1" x14ac:dyDescent="0.2">
      <c r="A1875" s="263" t="s">
        <v>711</v>
      </c>
      <c r="B1875" s="263" t="s">
        <v>1592</v>
      </c>
      <c r="C1875" s="261" t="s">
        <v>869</v>
      </c>
      <c r="D1875" s="263" t="s">
        <v>76</v>
      </c>
      <c r="E1875" s="263" t="s">
        <v>868</v>
      </c>
      <c r="F1875" s="435" t="s">
        <v>867</v>
      </c>
      <c r="G1875" s="435"/>
      <c r="H1875" s="262" t="s">
        <v>91</v>
      </c>
      <c r="I1875" s="261">
        <v>1</v>
      </c>
      <c r="J1875" s="261" t="s">
        <v>866</v>
      </c>
      <c r="K1875" s="261" t="s">
        <v>866</v>
      </c>
    </row>
    <row r="1876" spans="1:11" ht="21.95" customHeight="1" x14ac:dyDescent="0.2">
      <c r="A1876" s="434" t="s">
        <v>706</v>
      </c>
      <c r="B1876" s="434" t="s">
        <v>705</v>
      </c>
      <c r="C1876" s="434" t="s">
        <v>541</v>
      </c>
      <c r="D1876" s="434" t="s">
        <v>541</v>
      </c>
      <c r="E1876" s="434" t="s">
        <v>541</v>
      </c>
      <c r="F1876" s="446" t="s">
        <v>653</v>
      </c>
      <c r="G1876" s="447" t="s">
        <v>704</v>
      </c>
      <c r="H1876" s="447" t="s">
        <v>541</v>
      </c>
      <c r="I1876" s="447" t="s">
        <v>703</v>
      </c>
      <c r="J1876" s="447" t="s">
        <v>541</v>
      </c>
      <c r="K1876" s="446" t="s">
        <v>651</v>
      </c>
    </row>
    <row r="1877" spans="1:11" ht="21.95" customHeight="1" x14ac:dyDescent="0.2">
      <c r="A1877" s="434" t="s">
        <v>541</v>
      </c>
      <c r="B1877" s="434" t="s">
        <v>541</v>
      </c>
      <c r="C1877" s="446" t="s">
        <v>541</v>
      </c>
      <c r="D1877" s="446" t="s">
        <v>541</v>
      </c>
      <c r="E1877" s="446" t="s">
        <v>541</v>
      </c>
      <c r="F1877" s="446" t="s">
        <v>541</v>
      </c>
      <c r="G1877" s="259" t="s">
        <v>702</v>
      </c>
      <c r="H1877" s="259" t="s">
        <v>701</v>
      </c>
      <c r="I1877" s="259" t="s">
        <v>702</v>
      </c>
      <c r="J1877" s="259" t="s">
        <v>701</v>
      </c>
      <c r="K1877" s="446" t="s">
        <v>541</v>
      </c>
    </row>
    <row r="1878" spans="1:11" ht="21.95" customHeight="1" x14ac:dyDescent="0.2">
      <c r="A1878" s="258" t="s">
        <v>865</v>
      </c>
      <c r="B1878" s="437" t="s">
        <v>864</v>
      </c>
      <c r="C1878" s="448"/>
      <c r="D1878" s="437"/>
      <c r="E1878" s="437"/>
      <c r="F1878" s="257" t="s">
        <v>643</v>
      </c>
      <c r="G1878" s="257" t="s">
        <v>687</v>
      </c>
      <c r="H1878" s="257" t="s">
        <v>686</v>
      </c>
      <c r="I1878" s="257" t="s">
        <v>863</v>
      </c>
      <c r="J1878" s="257" t="s">
        <v>698</v>
      </c>
      <c r="K1878" s="257" t="s">
        <v>863</v>
      </c>
    </row>
    <row r="1879" spans="1:11" ht="20.100000000000001" customHeight="1" x14ac:dyDescent="0.2">
      <c r="A1879" s="439"/>
      <c r="B1879" s="439"/>
      <c r="C1879" s="439"/>
      <c r="D1879" s="439"/>
      <c r="E1879" s="439"/>
      <c r="F1879" s="439"/>
      <c r="G1879" s="439"/>
      <c r="H1879" s="439" t="s">
        <v>683</v>
      </c>
      <c r="I1879" s="439"/>
      <c r="J1879" s="439"/>
      <c r="K1879" s="252" t="s">
        <v>863</v>
      </c>
    </row>
    <row r="1880" spans="1:11" ht="20.100000000000001" customHeight="1" x14ac:dyDescent="0.2">
      <c r="A1880" s="439"/>
      <c r="B1880" s="439"/>
      <c r="C1880" s="439"/>
      <c r="D1880" s="439"/>
      <c r="E1880" s="439"/>
      <c r="F1880" s="439"/>
      <c r="G1880" s="439"/>
      <c r="H1880" s="439" t="s">
        <v>661</v>
      </c>
      <c r="I1880" s="439"/>
      <c r="J1880" s="439"/>
      <c r="K1880" s="252" t="s">
        <v>863</v>
      </c>
    </row>
    <row r="1881" spans="1:11" ht="20.100000000000001" customHeight="1" x14ac:dyDescent="0.2">
      <c r="A1881" s="439"/>
      <c r="B1881" s="439"/>
      <c r="C1881" s="439"/>
      <c r="D1881" s="439"/>
      <c r="E1881" s="439"/>
      <c r="F1881" s="439"/>
      <c r="G1881" s="439"/>
      <c r="H1881" s="439" t="s">
        <v>659</v>
      </c>
      <c r="I1881" s="439"/>
      <c r="J1881" s="439"/>
      <c r="K1881" s="252"/>
    </row>
    <row r="1882" spans="1:11" ht="20.100000000000001" customHeight="1" x14ac:dyDescent="0.2">
      <c r="A1882" s="439"/>
      <c r="B1882" s="439"/>
      <c r="C1882" s="439"/>
      <c r="D1882" s="439"/>
      <c r="E1882" s="439"/>
      <c r="F1882" s="439"/>
      <c r="G1882" s="439"/>
      <c r="H1882" s="439" t="s">
        <v>658</v>
      </c>
      <c r="I1882" s="439"/>
      <c r="J1882" s="439"/>
      <c r="K1882" s="252">
        <v>374</v>
      </c>
    </row>
    <row r="1883" spans="1:11" ht="20.100000000000001" customHeight="1" x14ac:dyDescent="0.2">
      <c r="A1883" s="439"/>
      <c r="B1883" s="439"/>
      <c r="C1883" s="439"/>
      <c r="D1883" s="439"/>
      <c r="E1883" s="439"/>
      <c r="F1883" s="439"/>
      <c r="G1883" s="439"/>
      <c r="H1883" s="439" t="s">
        <v>657</v>
      </c>
      <c r="I1883" s="439"/>
      <c r="J1883" s="439"/>
      <c r="K1883" s="252" t="s">
        <v>862</v>
      </c>
    </row>
    <row r="1884" spans="1:11" x14ac:dyDescent="0.2">
      <c r="A1884" s="256"/>
      <c r="B1884" s="256"/>
      <c r="C1884" s="256"/>
      <c r="D1884" s="256"/>
      <c r="E1884" s="256"/>
      <c r="F1884" s="256" t="s">
        <v>638</v>
      </c>
      <c r="G1884" s="256" t="s">
        <v>686</v>
      </c>
      <c r="H1884" s="256" t="s">
        <v>636</v>
      </c>
      <c r="I1884" s="256" t="s">
        <v>686</v>
      </c>
      <c r="J1884" s="256" t="s">
        <v>634</v>
      </c>
      <c r="K1884" s="256" t="s">
        <v>686</v>
      </c>
    </row>
    <row r="1885" spans="1:11" x14ac:dyDescent="0.2">
      <c r="A1885" s="256"/>
      <c r="B1885" s="256"/>
      <c r="C1885" s="256"/>
      <c r="D1885" s="256"/>
      <c r="E1885" s="256"/>
      <c r="F1885" s="256" t="s">
        <v>632</v>
      </c>
      <c r="G1885" s="256" t="s">
        <v>861</v>
      </c>
      <c r="H1885" s="438" t="s">
        <v>630</v>
      </c>
      <c r="I1885" s="438"/>
      <c r="J1885" s="438" t="s">
        <v>860</v>
      </c>
      <c r="K1885" s="438"/>
    </row>
    <row r="1886" spans="1:11" ht="30" customHeight="1" thickBot="1" x14ac:dyDescent="0.25">
      <c r="A1886" s="256"/>
      <c r="B1886" s="256"/>
      <c r="C1886" s="256"/>
      <c r="D1886" s="256"/>
      <c r="E1886" s="256"/>
      <c r="F1886" s="256" t="s">
        <v>628</v>
      </c>
      <c r="G1886" s="256" t="s">
        <v>1591</v>
      </c>
      <c r="H1886" s="439" t="s">
        <v>626</v>
      </c>
      <c r="I1886" s="439"/>
      <c r="J1886" s="439" t="s">
        <v>1590</v>
      </c>
      <c r="K1886" s="439"/>
    </row>
    <row r="1887" spans="1:11" ht="0.95" customHeight="1" thickTop="1" x14ac:dyDescent="0.2">
      <c r="A1887" s="255"/>
      <c r="B1887" s="255"/>
      <c r="C1887" s="255"/>
      <c r="D1887" s="255"/>
      <c r="E1887" s="255"/>
      <c r="F1887" s="255"/>
      <c r="G1887" s="255"/>
      <c r="H1887" s="255"/>
      <c r="I1887" s="255"/>
      <c r="J1887" s="255"/>
      <c r="K1887" s="255"/>
    </row>
    <row r="1888" spans="1:11" ht="21.95" customHeight="1" x14ac:dyDescent="0.2">
      <c r="A1888" s="266" t="s">
        <v>737</v>
      </c>
      <c r="B1888" s="266" t="s">
        <v>1589</v>
      </c>
      <c r="C1888" s="265"/>
      <c r="D1888" s="266"/>
      <c r="E1888" s="266" t="s">
        <v>1534</v>
      </c>
      <c r="F1888" s="440"/>
      <c r="G1888" s="441"/>
      <c r="H1888" s="265"/>
      <c r="I1888" s="265"/>
      <c r="J1888" s="265"/>
      <c r="K1888" s="265" t="s">
        <v>1588</v>
      </c>
    </row>
    <row r="1889" spans="1:11" ht="18" customHeight="1" x14ac:dyDescent="0.2">
      <c r="A1889" s="260"/>
      <c r="B1889" s="260" t="s">
        <v>719</v>
      </c>
      <c r="C1889" s="259" t="s">
        <v>718</v>
      </c>
      <c r="D1889" s="260" t="s">
        <v>717</v>
      </c>
      <c r="E1889" s="260" t="s">
        <v>716</v>
      </c>
      <c r="F1889" s="434" t="s">
        <v>715</v>
      </c>
      <c r="G1889" s="434"/>
      <c r="H1889" s="264" t="s">
        <v>714</v>
      </c>
      <c r="I1889" s="259" t="s">
        <v>713</v>
      </c>
      <c r="J1889" s="259" t="s">
        <v>712</v>
      </c>
      <c r="K1889" s="259" t="s">
        <v>515</v>
      </c>
    </row>
    <row r="1890" spans="1:11" ht="21.95" customHeight="1" x14ac:dyDescent="0.2">
      <c r="A1890" s="263" t="s">
        <v>711</v>
      </c>
      <c r="B1890" s="263" t="s">
        <v>1587</v>
      </c>
      <c r="C1890" s="261" t="s">
        <v>957</v>
      </c>
      <c r="D1890" s="263" t="s">
        <v>76</v>
      </c>
      <c r="E1890" s="263" t="s">
        <v>84</v>
      </c>
      <c r="F1890" s="435" t="s">
        <v>956</v>
      </c>
      <c r="G1890" s="435"/>
      <c r="H1890" s="262" t="s">
        <v>20</v>
      </c>
      <c r="I1890" s="261">
        <v>1</v>
      </c>
      <c r="J1890" s="261" t="s">
        <v>955</v>
      </c>
      <c r="K1890" s="261" t="s">
        <v>955</v>
      </c>
    </row>
    <row r="1891" spans="1:11" ht="21.95" customHeight="1" x14ac:dyDescent="0.2">
      <c r="A1891" s="434" t="s">
        <v>706</v>
      </c>
      <c r="B1891" s="434" t="s">
        <v>705</v>
      </c>
      <c r="C1891" s="434" t="s">
        <v>541</v>
      </c>
      <c r="D1891" s="434" t="s">
        <v>541</v>
      </c>
      <c r="E1891" s="434" t="s">
        <v>541</v>
      </c>
      <c r="F1891" s="446" t="s">
        <v>653</v>
      </c>
      <c r="G1891" s="447" t="s">
        <v>704</v>
      </c>
      <c r="H1891" s="447" t="s">
        <v>541</v>
      </c>
      <c r="I1891" s="447" t="s">
        <v>703</v>
      </c>
      <c r="J1891" s="447" t="s">
        <v>541</v>
      </c>
      <c r="K1891" s="446" t="s">
        <v>651</v>
      </c>
    </row>
    <row r="1892" spans="1:11" ht="21.95" customHeight="1" x14ac:dyDescent="0.2">
      <c r="A1892" s="434" t="s">
        <v>541</v>
      </c>
      <c r="B1892" s="434" t="s">
        <v>541</v>
      </c>
      <c r="C1892" s="446" t="s">
        <v>541</v>
      </c>
      <c r="D1892" s="446" t="s">
        <v>541</v>
      </c>
      <c r="E1892" s="446" t="s">
        <v>541</v>
      </c>
      <c r="F1892" s="446" t="s">
        <v>541</v>
      </c>
      <c r="G1892" s="259" t="s">
        <v>702</v>
      </c>
      <c r="H1892" s="259" t="s">
        <v>701</v>
      </c>
      <c r="I1892" s="259" t="s">
        <v>702</v>
      </c>
      <c r="J1892" s="259" t="s">
        <v>701</v>
      </c>
      <c r="K1892" s="446" t="s">
        <v>541</v>
      </c>
    </row>
    <row r="1893" spans="1:11" ht="21.95" customHeight="1" x14ac:dyDescent="0.2">
      <c r="A1893" s="258" t="s">
        <v>922</v>
      </c>
      <c r="B1893" s="437" t="s">
        <v>921</v>
      </c>
      <c r="C1893" s="448"/>
      <c r="D1893" s="437"/>
      <c r="E1893" s="437"/>
      <c r="F1893" s="257" t="s">
        <v>643</v>
      </c>
      <c r="G1893" s="257" t="s">
        <v>953</v>
      </c>
      <c r="H1893" s="257" t="s">
        <v>952</v>
      </c>
      <c r="I1893" s="257" t="s">
        <v>920</v>
      </c>
      <c r="J1893" s="257" t="s">
        <v>908</v>
      </c>
      <c r="K1893" s="257" t="s">
        <v>954</v>
      </c>
    </row>
    <row r="1894" spans="1:11" ht="21.95" customHeight="1" x14ac:dyDescent="0.2">
      <c r="A1894" s="258" t="s">
        <v>906</v>
      </c>
      <c r="B1894" s="437" t="s">
        <v>905</v>
      </c>
      <c r="C1894" s="448"/>
      <c r="D1894" s="437"/>
      <c r="E1894" s="437"/>
      <c r="F1894" s="257" t="s">
        <v>643</v>
      </c>
      <c r="G1894" s="257" t="s">
        <v>953</v>
      </c>
      <c r="H1894" s="257" t="s">
        <v>952</v>
      </c>
      <c r="I1894" s="257" t="s">
        <v>902</v>
      </c>
      <c r="J1894" s="257" t="s">
        <v>691</v>
      </c>
      <c r="K1894" s="257" t="s">
        <v>951</v>
      </c>
    </row>
    <row r="1895" spans="1:11" ht="21.95" customHeight="1" x14ac:dyDescent="0.2">
      <c r="A1895" s="258" t="s">
        <v>950</v>
      </c>
      <c r="B1895" s="437" t="s">
        <v>949</v>
      </c>
      <c r="C1895" s="448"/>
      <c r="D1895" s="437"/>
      <c r="E1895" s="437"/>
      <c r="F1895" s="257" t="s">
        <v>673</v>
      </c>
      <c r="G1895" s="257" t="s">
        <v>687</v>
      </c>
      <c r="H1895" s="257" t="s">
        <v>686</v>
      </c>
      <c r="I1895" s="257" t="s">
        <v>948</v>
      </c>
      <c r="J1895" s="257" t="s">
        <v>691</v>
      </c>
      <c r="K1895" s="257" t="s">
        <v>947</v>
      </c>
    </row>
    <row r="1896" spans="1:11" ht="21.95" customHeight="1" x14ac:dyDescent="0.2">
      <c r="A1896" s="258" t="s">
        <v>946</v>
      </c>
      <c r="B1896" s="437" t="s">
        <v>945</v>
      </c>
      <c r="C1896" s="448"/>
      <c r="D1896" s="437"/>
      <c r="E1896" s="437"/>
      <c r="F1896" s="257" t="s">
        <v>643</v>
      </c>
      <c r="G1896" s="257" t="s">
        <v>687</v>
      </c>
      <c r="H1896" s="257" t="s">
        <v>686</v>
      </c>
      <c r="I1896" s="257" t="s">
        <v>944</v>
      </c>
      <c r="J1896" s="257" t="s">
        <v>698</v>
      </c>
      <c r="K1896" s="257" t="s">
        <v>944</v>
      </c>
    </row>
    <row r="1897" spans="1:11" ht="20.100000000000001" customHeight="1" x14ac:dyDescent="0.2">
      <c r="A1897" s="439"/>
      <c r="B1897" s="439"/>
      <c r="C1897" s="439"/>
      <c r="D1897" s="439"/>
      <c r="E1897" s="439"/>
      <c r="F1897" s="439"/>
      <c r="G1897" s="439"/>
      <c r="H1897" s="439" t="s">
        <v>683</v>
      </c>
      <c r="I1897" s="439"/>
      <c r="J1897" s="439"/>
      <c r="K1897" s="252" t="s">
        <v>943</v>
      </c>
    </row>
    <row r="1898" spans="1:11" ht="30" customHeight="1" x14ac:dyDescent="0.2">
      <c r="A1898" s="260" t="s">
        <v>681</v>
      </c>
      <c r="B1898" s="434" t="s">
        <v>680</v>
      </c>
      <c r="C1898" s="434" t="s">
        <v>541</v>
      </c>
      <c r="D1898" s="434" t="s">
        <v>541</v>
      </c>
      <c r="E1898" s="434" t="s">
        <v>541</v>
      </c>
      <c r="F1898" s="259" t="s">
        <v>653</v>
      </c>
      <c r="G1898" s="446" t="s">
        <v>679</v>
      </c>
      <c r="H1898" s="447" t="s">
        <v>541</v>
      </c>
      <c r="I1898" s="447" t="s">
        <v>541</v>
      </c>
      <c r="J1898" s="447" t="s">
        <v>541</v>
      </c>
      <c r="K1898" s="259" t="s">
        <v>651</v>
      </c>
    </row>
    <row r="1899" spans="1:11" ht="21.95" customHeight="1" x14ac:dyDescent="0.2">
      <c r="A1899" s="258" t="s">
        <v>891</v>
      </c>
      <c r="B1899" s="437" t="s">
        <v>890</v>
      </c>
      <c r="C1899" s="448"/>
      <c r="D1899" s="437"/>
      <c r="E1899" s="437"/>
      <c r="F1899" s="257" t="s">
        <v>643</v>
      </c>
      <c r="G1899" s="257"/>
      <c r="H1899" s="257"/>
      <c r="I1899" s="257"/>
      <c r="J1899" s="257" t="s">
        <v>889</v>
      </c>
      <c r="K1899" s="257" t="s">
        <v>889</v>
      </c>
    </row>
    <row r="1900" spans="1:11" ht="21.95" customHeight="1" x14ac:dyDescent="0.2">
      <c r="A1900" s="258" t="s">
        <v>670</v>
      </c>
      <c r="B1900" s="437" t="s">
        <v>669</v>
      </c>
      <c r="C1900" s="448"/>
      <c r="D1900" s="437"/>
      <c r="E1900" s="437"/>
      <c r="F1900" s="257" t="s">
        <v>942</v>
      </c>
      <c r="G1900" s="257"/>
      <c r="H1900" s="257"/>
      <c r="I1900" s="257"/>
      <c r="J1900" s="257" t="s">
        <v>667</v>
      </c>
      <c r="K1900" s="257" t="s">
        <v>941</v>
      </c>
    </row>
    <row r="1901" spans="1:11" ht="20.100000000000001" customHeight="1" x14ac:dyDescent="0.2">
      <c r="A1901" s="439"/>
      <c r="B1901" s="439"/>
      <c r="C1901" s="439"/>
      <c r="D1901" s="439"/>
      <c r="E1901" s="439"/>
      <c r="F1901" s="439"/>
      <c r="G1901" s="439"/>
      <c r="H1901" s="439" t="s">
        <v>665</v>
      </c>
      <c r="I1901" s="439"/>
      <c r="J1901" s="439"/>
      <c r="K1901" s="252" t="s">
        <v>940</v>
      </c>
    </row>
    <row r="1902" spans="1:11" ht="20.100000000000001" customHeight="1" x14ac:dyDescent="0.2">
      <c r="A1902" s="439"/>
      <c r="B1902" s="439"/>
      <c r="C1902" s="439"/>
      <c r="D1902" s="439"/>
      <c r="E1902" s="439"/>
      <c r="F1902" s="439"/>
      <c r="G1902" s="439"/>
      <c r="H1902" s="439" t="s">
        <v>663</v>
      </c>
      <c r="I1902" s="439"/>
      <c r="J1902" s="439"/>
      <c r="K1902" s="252" t="s">
        <v>939</v>
      </c>
    </row>
    <row r="1903" spans="1:11" ht="20.100000000000001" customHeight="1" x14ac:dyDescent="0.2">
      <c r="A1903" s="439"/>
      <c r="B1903" s="439"/>
      <c r="C1903" s="439"/>
      <c r="D1903" s="439"/>
      <c r="E1903" s="439"/>
      <c r="F1903" s="439"/>
      <c r="G1903" s="439"/>
      <c r="H1903" s="439" t="s">
        <v>661</v>
      </c>
      <c r="I1903" s="439"/>
      <c r="J1903" s="439"/>
      <c r="K1903" s="252" t="s">
        <v>938</v>
      </c>
    </row>
    <row r="1904" spans="1:11" ht="20.100000000000001" customHeight="1" x14ac:dyDescent="0.2">
      <c r="A1904" s="439"/>
      <c r="B1904" s="439"/>
      <c r="C1904" s="439"/>
      <c r="D1904" s="439"/>
      <c r="E1904" s="439"/>
      <c r="F1904" s="439"/>
      <c r="G1904" s="439"/>
      <c r="H1904" s="439" t="s">
        <v>659</v>
      </c>
      <c r="I1904" s="439"/>
      <c r="J1904" s="439"/>
      <c r="K1904" s="252"/>
    </row>
    <row r="1905" spans="1:11" ht="20.100000000000001" customHeight="1" x14ac:dyDescent="0.2">
      <c r="A1905" s="439"/>
      <c r="B1905" s="439"/>
      <c r="C1905" s="439"/>
      <c r="D1905" s="439"/>
      <c r="E1905" s="439"/>
      <c r="F1905" s="439"/>
      <c r="G1905" s="439"/>
      <c r="H1905" s="439" t="s">
        <v>658</v>
      </c>
      <c r="I1905" s="439"/>
      <c r="J1905" s="439"/>
      <c r="K1905" s="252">
        <v>1687</v>
      </c>
    </row>
    <row r="1906" spans="1:11" ht="20.100000000000001" customHeight="1" x14ac:dyDescent="0.2">
      <c r="A1906" s="439"/>
      <c r="B1906" s="439"/>
      <c r="C1906" s="439"/>
      <c r="D1906" s="439"/>
      <c r="E1906" s="439"/>
      <c r="F1906" s="439"/>
      <c r="G1906" s="439"/>
      <c r="H1906" s="439" t="s">
        <v>657</v>
      </c>
      <c r="I1906" s="439"/>
      <c r="J1906" s="439"/>
      <c r="K1906" s="252" t="s">
        <v>937</v>
      </c>
    </row>
    <row r="1907" spans="1:11" ht="30" customHeight="1" x14ac:dyDescent="0.2">
      <c r="A1907" s="260" t="s">
        <v>655</v>
      </c>
      <c r="B1907" s="434" t="s">
        <v>654</v>
      </c>
      <c r="C1907" s="434" t="s">
        <v>541</v>
      </c>
      <c r="D1907" s="434" t="s">
        <v>541</v>
      </c>
      <c r="E1907" s="434" t="s">
        <v>541</v>
      </c>
      <c r="F1907" s="259" t="s">
        <v>653</v>
      </c>
      <c r="G1907" s="259" t="s">
        <v>652</v>
      </c>
      <c r="H1907" s="446" t="s">
        <v>499</v>
      </c>
      <c r="I1907" s="447" t="s">
        <v>541</v>
      </c>
      <c r="J1907" s="447" t="s">
        <v>541</v>
      </c>
      <c r="K1907" s="259" t="s">
        <v>651</v>
      </c>
    </row>
    <row r="1908" spans="1:11" ht="21.95" customHeight="1" x14ac:dyDescent="0.2">
      <c r="A1908" s="258" t="s">
        <v>936</v>
      </c>
      <c r="B1908" s="437" t="s">
        <v>935</v>
      </c>
      <c r="C1908" s="448"/>
      <c r="D1908" s="437"/>
      <c r="E1908" s="437"/>
      <c r="F1908" s="257" t="s">
        <v>934</v>
      </c>
      <c r="G1908" s="257" t="s">
        <v>112</v>
      </c>
      <c r="H1908" s="448" t="s">
        <v>933</v>
      </c>
      <c r="I1908" s="448"/>
      <c r="J1908" s="448"/>
      <c r="K1908" s="257" t="s">
        <v>933</v>
      </c>
    </row>
    <row r="1909" spans="1:11" ht="20.100000000000001" customHeight="1" x14ac:dyDescent="0.2">
      <c r="A1909" s="439"/>
      <c r="B1909" s="439"/>
      <c r="C1909" s="439"/>
      <c r="D1909" s="439"/>
      <c r="E1909" s="439"/>
      <c r="F1909" s="439"/>
      <c r="G1909" s="439"/>
      <c r="H1909" s="439" t="s">
        <v>640</v>
      </c>
      <c r="I1909" s="439"/>
      <c r="J1909" s="439"/>
      <c r="K1909" s="252" t="s">
        <v>932</v>
      </c>
    </row>
    <row r="1910" spans="1:11" x14ac:dyDescent="0.2">
      <c r="A1910" s="256"/>
      <c r="B1910" s="256"/>
      <c r="C1910" s="256"/>
      <c r="D1910" s="256"/>
      <c r="E1910" s="256"/>
      <c r="F1910" s="256" t="s">
        <v>638</v>
      </c>
      <c r="G1910" s="256" t="s">
        <v>931</v>
      </c>
      <c r="H1910" s="256" t="s">
        <v>636</v>
      </c>
      <c r="I1910" s="256" t="s">
        <v>931</v>
      </c>
      <c r="J1910" s="256" t="s">
        <v>634</v>
      </c>
      <c r="K1910" s="256" t="s">
        <v>930</v>
      </c>
    </row>
    <row r="1911" spans="1:11" x14ac:dyDescent="0.2">
      <c r="A1911" s="256"/>
      <c r="B1911" s="256"/>
      <c r="C1911" s="256"/>
      <c r="D1911" s="256"/>
      <c r="E1911" s="256"/>
      <c r="F1911" s="256" t="s">
        <v>632</v>
      </c>
      <c r="G1911" s="256" t="s">
        <v>929</v>
      </c>
      <c r="H1911" s="438" t="s">
        <v>630</v>
      </c>
      <c r="I1911" s="438"/>
      <c r="J1911" s="438" t="s">
        <v>928</v>
      </c>
      <c r="K1911" s="438"/>
    </row>
    <row r="1912" spans="1:11" ht="30" customHeight="1" thickBot="1" x14ac:dyDescent="0.25">
      <c r="A1912" s="256"/>
      <c r="B1912" s="256"/>
      <c r="C1912" s="256"/>
      <c r="D1912" s="256"/>
      <c r="E1912" s="256"/>
      <c r="F1912" s="256" t="s">
        <v>628</v>
      </c>
      <c r="G1912" s="256" t="s">
        <v>1580</v>
      </c>
      <c r="H1912" s="439" t="s">
        <v>626</v>
      </c>
      <c r="I1912" s="439"/>
      <c r="J1912" s="439" t="s">
        <v>1579</v>
      </c>
      <c r="K1912" s="439"/>
    </row>
    <row r="1913" spans="1:11" ht="0.95" customHeight="1" thickTop="1" x14ac:dyDescent="0.2">
      <c r="A1913" s="255"/>
      <c r="B1913" s="255"/>
      <c r="C1913" s="255"/>
      <c r="D1913" s="255"/>
      <c r="E1913" s="255"/>
      <c r="F1913" s="255"/>
      <c r="G1913" s="255"/>
      <c r="H1913" s="255"/>
      <c r="I1913" s="255"/>
      <c r="J1913" s="255"/>
      <c r="K1913" s="255"/>
    </row>
    <row r="1914" spans="1:11" ht="18" customHeight="1" x14ac:dyDescent="0.2">
      <c r="A1914" s="260"/>
      <c r="B1914" s="260" t="s">
        <v>719</v>
      </c>
      <c r="C1914" s="259" t="s">
        <v>718</v>
      </c>
      <c r="D1914" s="260" t="s">
        <v>717</v>
      </c>
      <c r="E1914" s="260" t="s">
        <v>716</v>
      </c>
      <c r="F1914" s="434" t="s">
        <v>715</v>
      </c>
      <c r="G1914" s="434"/>
      <c r="H1914" s="264" t="s">
        <v>714</v>
      </c>
      <c r="I1914" s="259" t="s">
        <v>713</v>
      </c>
      <c r="J1914" s="259" t="s">
        <v>712</v>
      </c>
      <c r="K1914" s="259" t="s">
        <v>515</v>
      </c>
    </row>
    <row r="1915" spans="1:11" ht="21.95" customHeight="1" x14ac:dyDescent="0.2">
      <c r="A1915" s="263" t="s">
        <v>711</v>
      </c>
      <c r="B1915" s="263" t="s">
        <v>1586</v>
      </c>
      <c r="C1915" s="261" t="s">
        <v>989</v>
      </c>
      <c r="D1915" s="263" t="s">
        <v>76</v>
      </c>
      <c r="E1915" s="263" t="s">
        <v>250</v>
      </c>
      <c r="F1915" s="435" t="s">
        <v>988</v>
      </c>
      <c r="G1915" s="435"/>
      <c r="H1915" s="262" t="s">
        <v>112</v>
      </c>
      <c r="I1915" s="261">
        <v>1</v>
      </c>
      <c r="J1915" s="261" t="s">
        <v>987</v>
      </c>
      <c r="K1915" s="261" t="s">
        <v>987</v>
      </c>
    </row>
    <row r="1916" spans="1:11" ht="21.95" customHeight="1" x14ac:dyDescent="0.2">
      <c r="A1916" s="434" t="s">
        <v>706</v>
      </c>
      <c r="B1916" s="434" t="s">
        <v>705</v>
      </c>
      <c r="C1916" s="434" t="s">
        <v>541</v>
      </c>
      <c r="D1916" s="434" t="s">
        <v>541</v>
      </c>
      <c r="E1916" s="434" t="s">
        <v>541</v>
      </c>
      <c r="F1916" s="446" t="s">
        <v>653</v>
      </c>
      <c r="G1916" s="447" t="s">
        <v>704</v>
      </c>
      <c r="H1916" s="447" t="s">
        <v>541</v>
      </c>
      <c r="I1916" s="447" t="s">
        <v>703</v>
      </c>
      <c r="J1916" s="447" t="s">
        <v>541</v>
      </c>
      <c r="K1916" s="446" t="s">
        <v>651</v>
      </c>
    </row>
    <row r="1917" spans="1:11" ht="21.95" customHeight="1" x14ac:dyDescent="0.2">
      <c r="A1917" s="434" t="s">
        <v>541</v>
      </c>
      <c r="B1917" s="434" t="s">
        <v>541</v>
      </c>
      <c r="C1917" s="446" t="s">
        <v>541</v>
      </c>
      <c r="D1917" s="446" t="s">
        <v>541</v>
      </c>
      <c r="E1917" s="446" t="s">
        <v>541</v>
      </c>
      <c r="F1917" s="446" t="s">
        <v>541</v>
      </c>
      <c r="G1917" s="259" t="s">
        <v>702</v>
      </c>
      <c r="H1917" s="259" t="s">
        <v>701</v>
      </c>
      <c r="I1917" s="259" t="s">
        <v>702</v>
      </c>
      <c r="J1917" s="259" t="s">
        <v>701</v>
      </c>
      <c r="K1917" s="446" t="s">
        <v>541</v>
      </c>
    </row>
    <row r="1918" spans="1:11" ht="21.95" customHeight="1" x14ac:dyDescent="0.2">
      <c r="A1918" s="258" t="s">
        <v>922</v>
      </c>
      <c r="B1918" s="437" t="s">
        <v>921</v>
      </c>
      <c r="C1918" s="448"/>
      <c r="D1918" s="437"/>
      <c r="E1918" s="437"/>
      <c r="F1918" s="257" t="s">
        <v>643</v>
      </c>
      <c r="G1918" s="257" t="s">
        <v>979</v>
      </c>
      <c r="H1918" s="257" t="s">
        <v>978</v>
      </c>
      <c r="I1918" s="257" t="s">
        <v>920</v>
      </c>
      <c r="J1918" s="257" t="s">
        <v>908</v>
      </c>
      <c r="K1918" s="257" t="s">
        <v>986</v>
      </c>
    </row>
    <row r="1919" spans="1:11" ht="21.95" customHeight="1" x14ac:dyDescent="0.2">
      <c r="A1919" s="258" t="s">
        <v>918</v>
      </c>
      <c r="B1919" s="437" t="s">
        <v>917</v>
      </c>
      <c r="C1919" s="448"/>
      <c r="D1919" s="437"/>
      <c r="E1919" s="437"/>
      <c r="F1919" s="257" t="s">
        <v>643</v>
      </c>
      <c r="G1919" s="257" t="s">
        <v>985</v>
      </c>
      <c r="H1919" s="257" t="s">
        <v>984</v>
      </c>
      <c r="I1919" s="257" t="s">
        <v>914</v>
      </c>
      <c r="J1919" s="257" t="s">
        <v>908</v>
      </c>
      <c r="K1919" s="257" t="s">
        <v>983</v>
      </c>
    </row>
    <row r="1920" spans="1:11" ht="21.95" customHeight="1" x14ac:dyDescent="0.2">
      <c r="A1920" s="258" t="s">
        <v>912</v>
      </c>
      <c r="B1920" s="437" t="s">
        <v>911</v>
      </c>
      <c r="C1920" s="448"/>
      <c r="D1920" s="437"/>
      <c r="E1920" s="437"/>
      <c r="F1920" s="257" t="s">
        <v>643</v>
      </c>
      <c r="G1920" s="257" t="s">
        <v>982</v>
      </c>
      <c r="H1920" s="257" t="s">
        <v>981</v>
      </c>
      <c r="I1920" s="257" t="s">
        <v>909</v>
      </c>
      <c r="J1920" s="257" t="s">
        <v>908</v>
      </c>
      <c r="K1920" s="257" t="s">
        <v>980</v>
      </c>
    </row>
    <row r="1921" spans="1:11" ht="21.95" customHeight="1" x14ac:dyDescent="0.2">
      <c r="A1921" s="258" t="s">
        <v>906</v>
      </c>
      <c r="B1921" s="437" t="s">
        <v>905</v>
      </c>
      <c r="C1921" s="448"/>
      <c r="D1921" s="437"/>
      <c r="E1921" s="437"/>
      <c r="F1921" s="257" t="s">
        <v>643</v>
      </c>
      <c r="G1921" s="257" t="s">
        <v>979</v>
      </c>
      <c r="H1921" s="257" t="s">
        <v>978</v>
      </c>
      <c r="I1921" s="257" t="s">
        <v>902</v>
      </c>
      <c r="J1921" s="257" t="s">
        <v>691</v>
      </c>
      <c r="K1921" s="257" t="s">
        <v>977</v>
      </c>
    </row>
    <row r="1922" spans="1:11" ht="21.95" customHeight="1" x14ac:dyDescent="0.2">
      <c r="A1922" s="258" t="s">
        <v>900</v>
      </c>
      <c r="B1922" s="437" t="s">
        <v>899</v>
      </c>
      <c r="C1922" s="448"/>
      <c r="D1922" s="437"/>
      <c r="E1922" s="437"/>
      <c r="F1922" s="257" t="s">
        <v>643</v>
      </c>
      <c r="G1922" s="257" t="s">
        <v>976</v>
      </c>
      <c r="H1922" s="257" t="s">
        <v>975</v>
      </c>
      <c r="I1922" s="257" t="s">
        <v>897</v>
      </c>
      <c r="J1922" s="257" t="s">
        <v>896</v>
      </c>
      <c r="K1922" s="257" t="s">
        <v>974</v>
      </c>
    </row>
    <row r="1923" spans="1:11" ht="21.95" customHeight="1" x14ac:dyDescent="0.2">
      <c r="A1923" s="258" t="s">
        <v>865</v>
      </c>
      <c r="B1923" s="437" t="s">
        <v>864</v>
      </c>
      <c r="C1923" s="448"/>
      <c r="D1923" s="437"/>
      <c r="E1923" s="437"/>
      <c r="F1923" s="257" t="s">
        <v>973</v>
      </c>
      <c r="G1923" s="257" t="s">
        <v>687</v>
      </c>
      <c r="H1923" s="257" t="s">
        <v>686</v>
      </c>
      <c r="I1923" s="257" t="s">
        <v>863</v>
      </c>
      <c r="J1923" s="257" t="s">
        <v>698</v>
      </c>
      <c r="K1923" s="257" t="s">
        <v>972</v>
      </c>
    </row>
    <row r="1924" spans="1:11" ht="20.100000000000001" customHeight="1" x14ac:dyDescent="0.2">
      <c r="A1924" s="439"/>
      <c r="B1924" s="439"/>
      <c r="C1924" s="439"/>
      <c r="D1924" s="439"/>
      <c r="E1924" s="439"/>
      <c r="F1924" s="439"/>
      <c r="G1924" s="439"/>
      <c r="H1924" s="439" t="s">
        <v>683</v>
      </c>
      <c r="I1924" s="439"/>
      <c r="J1924" s="439"/>
      <c r="K1924" s="252" t="s">
        <v>971</v>
      </c>
    </row>
    <row r="1925" spans="1:11" ht="30" customHeight="1" x14ac:dyDescent="0.2">
      <c r="A1925" s="260" t="s">
        <v>681</v>
      </c>
      <c r="B1925" s="434" t="s">
        <v>680</v>
      </c>
      <c r="C1925" s="434" t="s">
        <v>541</v>
      </c>
      <c r="D1925" s="434" t="s">
        <v>541</v>
      </c>
      <c r="E1925" s="434" t="s">
        <v>541</v>
      </c>
      <c r="F1925" s="259" t="s">
        <v>653</v>
      </c>
      <c r="G1925" s="446" t="s">
        <v>679</v>
      </c>
      <c r="H1925" s="447" t="s">
        <v>541</v>
      </c>
      <c r="I1925" s="447" t="s">
        <v>541</v>
      </c>
      <c r="J1925" s="447" t="s">
        <v>541</v>
      </c>
      <c r="K1925" s="259" t="s">
        <v>651</v>
      </c>
    </row>
    <row r="1926" spans="1:11" ht="21.95" customHeight="1" x14ac:dyDescent="0.2">
      <c r="A1926" s="258" t="s">
        <v>891</v>
      </c>
      <c r="B1926" s="437" t="s">
        <v>890</v>
      </c>
      <c r="C1926" s="448"/>
      <c r="D1926" s="437"/>
      <c r="E1926" s="437"/>
      <c r="F1926" s="257" t="s">
        <v>643</v>
      </c>
      <c r="G1926" s="257"/>
      <c r="H1926" s="257"/>
      <c r="I1926" s="257"/>
      <c r="J1926" s="257" t="s">
        <v>889</v>
      </c>
      <c r="K1926" s="257" t="s">
        <v>889</v>
      </c>
    </row>
    <row r="1927" spans="1:11" ht="21.95" customHeight="1" x14ac:dyDescent="0.2">
      <c r="A1927" s="258" t="s">
        <v>670</v>
      </c>
      <c r="B1927" s="437" t="s">
        <v>669</v>
      </c>
      <c r="C1927" s="448"/>
      <c r="D1927" s="437"/>
      <c r="E1927" s="437"/>
      <c r="F1927" s="257" t="s">
        <v>888</v>
      </c>
      <c r="G1927" s="257"/>
      <c r="H1927" s="257"/>
      <c r="I1927" s="257"/>
      <c r="J1927" s="257" t="s">
        <v>667</v>
      </c>
      <c r="K1927" s="257" t="s">
        <v>887</v>
      </c>
    </row>
    <row r="1928" spans="1:11" ht="20.100000000000001" customHeight="1" x14ac:dyDescent="0.2">
      <c r="A1928" s="439"/>
      <c r="B1928" s="439"/>
      <c r="C1928" s="439"/>
      <c r="D1928" s="439"/>
      <c r="E1928" s="439"/>
      <c r="F1928" s="439"/>
      <c r="G1928" s="439"/>
      <c r="H1928" s="439" t="s">
        <v>665</v>
      </c>
      <c r="I1928" s="439"/>
      <c r="J1928" s="439"/>
      <c r="K1928" s="252" t="s">
        <v>886</v>
      </c>
    </row>
    <row r="1929" spans="1:11" ht="20.100000000000001" customHeight="1" x14ac:dyDescent="0.2">
      <c r="A1929" s="439"/>
      <c r="B1929" s="439"/>
      <c r="C1929" s="439"/>
      <c r="D1929" s="439"/>
      <c r="E1929" s="439"/>
      <c r="F1929" s="439"/>
      <c r="G1929" s="439"/>
      <c r="H1929" s="439" t="s">
        <v>885</v>
      </c>
      <c r="I1929" s="439"/>
      <c r="J1929" s="439"/>
      <c r="K1929" s="252" t="s">
        <v>884</v>
      </c>
    </row>
    <row r="1930" spans="1:11" ht="20.100000000000001" customHeight="1" x14ac:dyDescent="0.2">
      <c r="A1930" s="439"/>
      <c r="B1930" s="439"/>
      <c r="C1930" s="439"/>
      <c r="D1930" s="439"/>
      <c r="E1930" s="439"/>
      <c r="F1930" s="439"/>
      <c r="G1930" s="439"/>
      <c r="H1930" s="439" t="s">
        <v>661</v>
      </c>
      <c r="I1930" s="439"/>
      <c r="J1930" s="439"/>
      <c r="K1930" s="252" t="s">
        <v>970</v>
      </c>
    </row>
    <row r="1931" spans="1:11" ht="20.100000000000001" customHeight="1" x14ac:dyDescent="0.2">
      <c r="A1931" s="439"/>
      <c r="B1931" s="439"/>
      <c r="C1931" s="439"/>
      <c r="D1931" s="439"/>
      <c r="E1931" s="439"/>
      <c r="F1931" s="439"/>
      <c r="G1931" s="439"/>
      <c r="H1931" s="439" t="s">
        <v>659</v>
      </c>
      <c r="I1931" s="439"/>
      <c r="J1931" s="439"/>
      <c r="K1931" s="252"/>
    </row>
    <row r="1932" spans="1:11" ht="20.100000000000001" customHeight="1" x14ac:dyDescent="0.2">
      <c r="A1932" s="439"/>
      <c r="B1932" s="439"/>
      <c r="C1932" s="439"/>
      <c r="D1932" s="439"/>
      <c r="E1932" s="439"/>
      <c r="F1932" s="439"/>
      <c r="G1932" s="439"/>
      <c r="H1932" s="439" t="s">
        <v>658</v>
      </c>
      <c r="I1932" s="439"/>
      <c r="J1932" s="439"/>
      <c r="K1932" s="252">
        <v>75</v>
      </c>
    </row>
    <row r="1933" spans="1:11" ht="20.100000000000001" customHeight="1" x14ac:dyDescent="0.2">
      <c r="A1933" s="439"/>
      <c r="B1933" s="439"/>
      <c r="C1933" s="439"/>
      <c r="D1933" s="439"/>
      <c r="E1933" s="439"/>
      <c r="F1933" s="439"/>
      <c r="G1933" s="439"/>
      <c r="H1933" s="439" t="s">
        <v>657</v>
      </c>
      <c r="I1933" s="439"/>
      <c r="J1933" s="439"/>
      <c r="K1933" s="252" t="s">
        <v>969</v>
      </c>
    </row>
    <row r="1934" spans="1:11" ht="30" customHeight="1" x14ac:dyDescent="0.2">
      <c r="A1934" s="260" t="s">
        <v>503</v>
      </c>
      <c r="B1934" s="434" t="s">
        <v>881</v>
      </c>
      <c r="C1934" s="434" t="s">
        <v>541</v>
      </c>
      <c r="D1934" s="434" t="s">
        <v>541</v>
      </c>
      <c r="E1934" s="434" t="s">
        <v>541</v>
      </c>
      <c r="F1934" s="259" t="s">
        <v>653</v>
      </c>
      <c r="G1934" s="259" t="s">
        <v>652</v>
      </c>
      <c r="H1934" s="446" t="s">
        <v>499</v>
      </c>
      <c r="I1934" s="447" t="s">
        <v>541</v>
      </c>
      <c r="J1934" s="447" t="s">
        <v>541</v>
      </c>
      <c r="K1934" s="259" t="s">
        <v>651</v>
      </c>
    </row>
    <row r="1935" spans="1:11" ht="21.95" customHeight="1" x14ac:dyDescent="0.2">
      <c r="A1935" s="272" t="s">
        <v>968</v>
      </c>
      <c r="B1935" s="436" t="s">
        <v>967</v>
      </c>
      <c r="C1935" s="449"/>
      <c r="D1935" s="436"/>
      <c r="E1935" s="436"/>
      <c r="F1935" s="270" t="s">
        <v>643</v>
      </c>
      <c r="G1935" s="270" t="s">
        <v>112</v>
      </c>
      <c r="H1935" s="449" t="s">
        <v>966</v>
      </c>
      <c r="I1935" s="449"/>
      <c r="J1935" s="449"/>
      <c r="K1935" s="270" t="s">
        <v>966</v>
      </c>
    </row>
    <row r="1936" spans="1:11" ht="20.100000000000001" customHeight="1" x14ac:dyDescent="0.2">
      <c r="A1936" s="439"/>
      <c r="B1936" s="439"/>
      <c r="C1936" s="439"/>
      <c r="D1936" s="439"/>
      <c r="E1936" s="439"/>
      <c r="F1936" s="439"/>
      <c r="G1936" s="439"/>
      <c r="H1936" s="439" t="s">
        <v>640</v>
      </c>
      <c r="I1936" s="439"/>
      <c r="J1936" s="439"/>
      <c r="K1936" s="252" t="s">
        <v>966</v>
      </c>
    </row>
    <row r="1937" spans="1:11" x14ac:dyDescent="0.2">
      <c r="A1937" s="256"/>
      <c r="B1937" s="256"/>
      <c r="C1937" s="256"/>
      <c r="D1937" s="256"/>
      <c r="E1937" s="256"/>
      <c r="F1937" s="256" t="s">
        <v>638</v>
      </c>
      <c r="G1937" s="256" t="s">
        <v>877</v>
      </c>
      <c r="H1937" s="256" t="s">
        <v>636</v>
      </c>
      <c r="I1937" s="256" t="s">
        <v>876</v>
      </c>
      <c r="J1937" s="256" t="s">
        <v>634</v>
      </c>
      <c r="K1937" s="256" t="s">
        <v>875</v>
      </c>
    </row>
    <row r="1938" spans="1:11" x14ac:dyDescent="0.2">
      <c r="A1938" s="256"/>
      <c r="B1938" s="256"/>
      <c r="C1938" s="256"/>
      <c r="D1938" s="256"/>
      <c r="E1938" s="256"/>
      <c r="F1938" s="256" t="s">
        <v>632</v>
      </c>
      <c r="G1938" s="256" t="s">
        <v>965</v>
      </c>
      <c r="H1938" s="438" t="s">
        <v>630</v>
      </c>
      <c r="I1938" s="438"/>
      <c r="J1938" s="438" t="s">
        <v>964</v>
      </c>
      <c r="K1938" s="438"/>
    </row>
    <row r="1939" spans="1:11" ht="30" customHeight="1" thickBot="1" x14ac:dyDescent="0.25">
      <c r="A1939" s="256"/>
      <c r="B1939" s="256"/>
      <c r="C1939" s="256"/>
      <c r="D1939" s="256"/>
      <c r="E1939" s="256"/>
      <c r="F1939" s="256" t="s">
        <v>628</v>
      </c>
      <c r="G1939" s="256" t="s">
        <v>1577</v>
      </c>
      <c r="H1939" s="439" t="s">
        <v>626</v>
      </c>
      <c r="I1939" s="439"/>
      <c r="J1939" s="439" t="s">
        <v>1585</v>
      </c>
      <c r="K1939" s="439"/>
    </row>
    <row r="1940" spans="1:11" ht="0.95" customHeight="1" thickTop="1" x14ac:dyDescent="0.2">
      <c r="A1940" s="255"/>
      <c r="B1940" s="255"/>
      <c r="C1940" s="255"/>
      <c r="D1940" s="255"/>
      <c r="E1940" s="255"/>
      <c r="F1940" s="255"/>
      <c r="G1940" s="255"/>
      <c r="H1940" s="255"/>
      <c r="I1940" s="255"/>
      <c r="J1940" s="255"/>
      <c r="K1940" s="255"/>
    </row>
    <row r="1941" spans="1:11" ht="18" customHeight="1" x14ac:dyDescent="0.2">
      <c r="A1941" s="260"/>
      <c r="B1941" s="260" t="s">
        <v>719</v>
      </c>
      <c r="C1941" s="259" t="s">
        <v>718</v>
      </c>
      <c r="D1941" s="260" t="s">
        <v>717</v>
      </c>
      <c r="E1941" s="260" t="s">
        <v>716</v>
      </c>
      <c r="F1941" s="434" t="s">
        <v>715</v>
      </c>
      <c r="G1941" s="434"/>
      <c r="H1941" s="264" t="s">
        <v>714</v>
      </c>
      <c r="I1941" s="259" t="s">
        <v>713</v>
      </c>
      <c r="J1941" s="259" t="s">
        <v>712</v>
      </c>
      <c r="K1941" s="259" t="s">
        <v>515</v>
      </c>
    </row>
    <row r="1942" spans="1:11" ht="21.95" customHeight="1" x14ac:dyDescent="0.2">
      <c r="A1942" s="263" t="s">
        <v>711</v>
      </c>
      <c r="B1942" s="263" t="s">
        <v>1584</v>
      </c>
      <c r="C1942" s="261" t="s">
        <v>869</v>
      </c>
      <c r="D1942" s="263" t="s">
        <v>76</v>
      </c>
      <c r="E1942" s="263" t="s">
        <v>868</v>
      </c>
      <c r="F1942" s="435" t="s">
        <v>867</v>
      </c>
      <c r="G1942" s="435"/>
      <c r="H1942" s="262" t="s">
        <v>91</v>
      </c>
      <c r="I1942" s="261">
        <v>1</v>
      </c>
      <c r="J1942" s="261" t="s">
        <v>866</v>
      </c>
      <c r="K1942" s="261" t="s">
        <v>866</v>
      </c>
    </row>
    <row r="1943" spans="1:11" ht="21.95" customHeight="1" x14ac:dyDescent="0.2">
      <c r="A1943" s="434" t="s">
        <v>706</v>
      </c>
      <c r="B1943" s="434" t="s">
        <v>705</v>
      </c>
      <c r="C1943" s="434" t="s">
        <v>541</v>
      </c>
      <c r="D1943" s="434" t="s">
        <v>541</v>
      </c>
      <c r="E1943" s="434" t="s">
        <v>541</v>
      </c>
      <c r="F1943" s="446" t="s">
        <v>653</v>
      </c>
      <c r="G1943" s="447" t="s">
        <v>704</v>
      </c>
      <c r="H1943" s="447" t="s">
        <v>541</v>
      </c>
      <c r="I1943" s="447" t="s">
        <v>703</v>
      </c>
      <c r="J1943" s="447" t="s">
        <v>541</v>
      </c>
      <c r="K1943" s="446" t="s">
        <v>651</v>
      </c>
    </row>
    <row r="1944" spans="1:11" ht="21.95" customHeight="1" x14ac:dyDescent="0.2">
      <c r="A1944" s="434" t="s">
        <v>541</v>
      </c>
      <c r="B1944" s="434" t="s">
        <v>541</v>
      </c>
      <c r="C1944" s="446" t="s">
        <v>541</v>
      </c>
      <c r="D1944" s="446" t="s">
        <v>541</v>
      </c>
      <c r="E1944" s="446" t="s">
        <v>541</v>
      </c>
      <c r="F1944" s="446" t="s">
        <v>541</v>
      </c>
      <c r="G1944" s="259" t="s">
        <v>702</v>
      </c>
      <c r="H1944" s="259" t="s">
        <v>701</v>
      </c>
      <c r="I1944" s="259" t="s">
        <v>702</v>
      </c>
      <c r="J1944" s="259" t="s">
        <v>701</v>
      </c>
      <c r="K1944" s="446" t="s">
        <v>541</v>
      </c>
    </row>
    <row r="1945" spans="1:11" ht="21.95" customHeight="1" x14ac:dyDescent="0.2">
      <c r="A1945" s="258" t="s">
        <v>865</v>
      </c>
      <c r="B1945" s="437" t="s">
        <v>864</v>
      </c>
      <c r="C1945" s="448"/>
      <c r="D1945" s="437"/>
      <c r="E1945" s="437"/>
      <c r="F1945" s="257" t="s">
        <v>643</v>
      </c>
      <c r="G1945" s="257" t="s">
        <v>687</v>
      </c>
      <c r="H1945" s="257" t="s">
        <v>686</v>
      </c>
      <c r="I1945" s="257" t="s">
        <v>863</v>
      </c>
      <c r="J1945" s="257" t="s">
        <v>698</v>
      </c>
      <c r="K1945" s="257" t="s">
        <v>863</v>
      </c>
    </row>
    <row r="1946" spans="1:11" ht="20.100000000000001" customHeight="1" x14ac:dyDescent="0.2">
      <c r="A1946" s="439"/>
      <c r="B1946" s="439"/>
      <c r="C1946" s="439"/>
      <c r="D1946" s="439"/>
      <c r="E1946" s="439"/>
      <c r="F1946" s="439"/>
      <c r="G1946" s="439"/>
      <c r="H1946" s="439" t="s">
        <v>683</v>
      </c>
      <c r="I1946" s="439"/>
      <c r="J1946" s="439"/>
      <c r="K1946" s="252" t="s">
        <v>863</v>
      </c>
    </row>
    <row r="1947" spans="1:11" ht="20.100000000000001" customHeight="1" x14ac:dyDescent="0.2">
      <c r="A1947" s="439"/>
      <c r="B1947" s="439"/>
      <c r="C1947" s="439"/>
      <c r="D1947" s="439"/>
      <c r="E1947" s="439"/>
      <c r="F1947" s="439"/>
      <c r="G1947" s="439"/>
      <c r="H1947" s="439" t="s">
        <v>661</v>
      </c>
      <c r="I1947" s="439"/>
      <c r="J1947" s="439"/>
      <c r="K1947" s="252" t="s">
        <v>863</v>
      </c>
    </row>
    <row r="1948" spans="1:11" ht="20.100000000000001" customHeight="1" x14ac:dyDescent="0.2">
      <c r="A1948" s="439"/>
      <c r="B1948" s="439"/>
      <c r="C1948" s="439"/>
      <c r="D1948" s="439"/>
      <c r="E1948" s="439"/>
      <c r="F1948" s="439"/>
      <c r="G1948" s="439"/>
      <c r="H1948" s="439" t="s">
        <v>659</v>
      </c>
      <c r="I1948" s="439"/>
      <c r="J1948" s="439"/>
      <c r="K1948" s="252"/>
    </row>
    <row r="1949" spans="1:11" ht="20.100000000000001" customHeight="1" x14ac:dyDescent="0.2">
      <c r="A1949" s="439"/>
      <c r="B1949" s="439"/>
      <c r="C1949" s="439"/>
      <c r="D1949" s="439"/>
      <c r="E1949" s="439"/>
      <c r="F1949" s="439"/>
      <c r="G1949" s="439"/>
      <c r="H1949" s="439" t="s">
        <v>658</v>
      </c>
      <c r="I1949" s="439"/>
      <c r="J1949" s="439"/>
      <c r="K1949" s="252">
        <v>374</v>
      </c>
    </row>
    <row r="1950" spans="1:11" ht="20.100000000000001" customHeight="1" x14ac:dyDescent="0.2">
      <c r="A1950" s="439"/>
      <c r="B1950" s="439"/>
      <c r="C1950" s="439"/>
      <c r="D1950" s="439"/>
      <c r="E1950" s="439"/>
      <c r="F1950" s="439"/>
      <c r="G1950" s="439"/>
      <c r="H1950" s="439" t="s">
        <v>657</v>
      </c>
      <c r="I1950" s="439"/>
      <c r="J1950" s="439"/>
      <c r="K1950" s="252" t="s">
        <v>862</v>
      </c>
    </row>
    <row r="1951" spans="1:11" x14ac:dyDescent="0.2">
      <c r="A1951" s="256"/>
      <c r="B1951" s="256"/>
      <c r="C1951" s="256"/>
      <c r="D1951" s="256"/>
      <c r="E1951" s="256"/>
      <c r="F1951" s="256" t="s">
        <v>638</v>
      </c>
      <c r="G1951" s="256" t="s">
        <v>686</v>
      </c>
      <c r="H1951" s="256" t="s">
        <v>636</v>
      </c>
      <c r="I1951" s="256" t="s">
        <v>686</v>
      </c>
      <c r="J1951" s="256" t="s">
        <v>634</v>
      </c>
      <c r="K1951" s="256" t="s">
        <v>686</v>
      </c>
    </row>
    <row r="1952" spans="1:11" x14ac:dyDescent="0.2">
      <c r="A1952" s="256"/>
      <c r="B1952" s="256"/>
      <c r="C1952" s="256"/>
      <c r="D1952" s="256"/>
      <c r="E1952" s="256"/>
      <c r="F1952" s="256" t="s">
        <v>632</v>
      </c>
      <c r="G1952" s="256" t="s">
        <v>861</v>
      </c>
      <c r="H1952" s="438" t="s">
        <v>630</v>
      </c>
      <c r="I1952" s="438"/>
      <c r="J1952" s="438" t="s">
        <v>860</v>
      </c>
      <c r="K1952" s="438"/>
    </row>
    <row r="1953" spans="1:11" ht="30" customHeight="1" thickBot="1" x14ac:dyDescent="0.25">
      <c r="A1953" s="256"/>
      <c r="B1953" s="256"/>
      <c r="C1953" s="256"/>
      <c r="D1953" s="256"/>
      <c r="E1953" s="256"/>
      <c r="F1953" s="256" t="s">
        <v>628</v>
      </c>
      <c r="G1953" s="256" t="s">
        <v>1574</v>
      </c>
      <c r="H1953" s="439" t="s">
        <v>626</v>
      </c>
      <c r="I1953" s="439"/>
      <c r="J1953" s="439" t="s">
        <v>1573</v>
      </c>
      <c r="K1953" s="439"/>
    </row>
    <row r="1954" spans="1:11" ht="0.95" customHeight="1" thickTop="1" x14ac:dyDescent="0.2">
      <c r="A1954" s="255"/>
      <c r="B1954" s="255"/>
      <c r="C1954" s="255"/>
      <c r="D1954" s="255"/>
      <c r="E1954" s="255"/>
      <c r="F1954" s="255"/>
      <c r="G1954" s="255"/>
      <c r="H1954" s="255"/>
      <c r="I1954" s="255"/>
      <c r="J1954" s="255"/>
      <c r="K1954" s="255"/>
    </row>
    <row r="1955" spans="1:11" ht="21.95" customHeight="1" x14ac:dyDescent="0.2">
      <c r="A1955" s="266" t="s">
        <v>737</v>
      </c>
      <c r="B1955" s="266" t="s">
        <v>1583</v>
      </c>
      <c r="C1955" s="265"/>
      <c r="D1955" s="266"/>
      <c r="E1955" s="266" t="s">
        <v>1527</v>
      </c>
      <c r="F1955" s="440"/>
      <c r="G1955" s="441"/>
      <c r="H1955" s="265"/>
      <c r="I1955" s="265"/>
      <c r="J1955" s="265"/>
      <c r="K1955" s="265" t="s">
        <v>1582</v>
      </c>
    </row>
    <row r="1956" spans="1:11" ht="18" customHeight="1" x14ac:dyDescent="0.2">
      <c r="A1956" s="260"/>
      <c r="B1956" s="260" t="s">
        <v>719</v>
      </c>
      <c r="C1956" s="259" t="s">
        <v>718</v>
      </c>
      <c r="D1956" s="260" t="s">
        <v>717</v>
      </c>
      <c r="E1956" s="260" t="s">
        <v>716</v>
      </c>
      <c r="F1956" s="434" t="s">
        <v>715</v>
      </c>
      <c r="G1956" s="434"/>
      <c r="H1956" s="264" t="s">
        <v>714</v>
      </c>
      <c r="I1956" s="259" t="s">
        <v>713</v>
      </c>
      <c r="J1956" s="259" t="s">
        <v>712</v>
      </c>
      <c r="K1956" s="259" t="s">
        <v>515</v>
      </c>
    </row>
    <row r="1957" spans="1:11" ht="21.95" customHeight="1" x14ac:dyDescent="0.2">
      <c r="A1957" s="263" t="s">
        <v>711</v>
      </c>
      <c r="B1957" s="263" t="s">
        <v>1581</v>
      </c>
      <c r="C1957" s="261" t="s">
        <v>957</v>
      </c>
      <c r="D1957" s="263" t="s">
        <v>76</v>
      </c>
      <c r="E1957" s="263" t="s">
        <v>84</v>
      </c>
      <c r="F1957" s="435" t="s">
        <v>956</v>
      </c>
      <c r="G1957" s="435"/>
      <c r="H1957" s="262" t="s">
        <v>20</v>
      </c>
      <c r="I1957" s="261">
        <v>1</v>
      </c>
      <c r="J1957" s="261" t="s">
        <v>955</v>
      </c>
      <c r="K1957" s="261" t="s">
        <v>955</v>
      </c>
    </row>
    <row r="1958" spans="1:11" ht="21.95" customHeight="1" x14ac:dyDescent="0.2">
      <c r="A1958" s="434" t="s">
        <v>706</v>
      </c>
      <c r="B1958" s="434" t="s">
        <v>705</v>
      </c>
      <c r="C1958" s="434" t="s">
        <v>541</v>
      </c>
      <c r="D1958" s="434" t="s">
        <v>541</v>
      </c>
      <c r="E1958" s="434" t="s">
        <v>541</v>
      </c>
      <c r="F1958" s="446" t="s">
        <v>653</v>
      </c>
      <c r="G1958" s="447" t="s">
        <v>704</v>
      </c>
      <c r="H1958" s="447" t="s">
        <v>541</v>
      </c>
      <c r="I1958" s="447" t="s">
        <v>703</v>
      </c>
      <c r="J1958" s="447" t="s">
        <v>541</v>
      </c>
      <c r="K1958" s="446" t="s">
        <v>651</v>
      </c>
    </row>
    <row r="1959" spans="1:11" ht="21.95" customHeight="1" x14ac:dyDescent="0.2">
      <c r="A1959" s="434" t="s">
        <v>541</v>
      </c>
      <c r="B1959" s="434" t="s">
        <v>541</v>
      </c>
      <c r="C1959" s="446" t="s">
        <v>541</v>
      </c>
      <c r="D1959" s="446" t="s">
        <v>541</v>
      </c>
      <c r="E1959" s="446" t="s">
        <v>541</v>
      </c>
      <c r="F1959" s="446" t="s">
        <v>541</v>
      </c>
      <c r="G1959" s="259" t="s">
        <v>702</v>
      </c>
      <c r="H1959" s="259" t="s">
        <v>701</v>
      </c>
      <c r="I1959" s="259" t="s">
        <v>702</v>
      </c>
      <c r="J1959" s="259" t="s">
        <v>701</v>
      </c>
      <c r="K1959" s="446" t="s">
        <v>541</v>
      </c>
    </row>
    <row r="1960" spans="1:11" ht="21.95" customHeight="1" x14ac:dyDescent="0.2">
      <c r="A1960" s="258" t="s">
        <v>922</v>
      </c>
      <c r="B1960" s="437" t="s">
        <v>921</v>
      </c>
      <c r="C1960" s="448"/>
      <c r="D1960" s="437"/>
      <c r="E1960" s="437"/>
      <c r="F1960" s="257" t="s">
        <v>643</v>
      </c>
      <c r="G1960" s="257" t="s">
        <v>953</v>
      </c>
      <c r="H1960" s="257" t="s">
        <v>952</v>
      </c>
      <c r="I1960" s="257" t="s">
        <v>920</v>
      </c>
      <c r="J1960" s="257" t="s">
        <v>908</v>
      </c>
      <c r="K1960" s="257" t="s">
        <v>954</v>
      </c>
    </row>
    <row r="1961" spans="1:11" ht="21.95" customHeight="1" x14ac:dyDescent="0.2">
      <c r="A1961" s="258" t="s">
        <v>906</v>
      </c>
      <c r="B1961" s="437" t="s">
        <v>905</v>
      </c>
      <c r="C1961" s="448"/>
      <c r="D1961" s="437"/>
      <c r="E1961" s="437"/>
      <c r="F1961" s="257" t="s">
        <v>643</v>
      </c>
      <c r="G1961" s="257" t="s">
        <v>953</v>
      </c>
      <c r="H1961" s="257" t="s">
        <v>952</v>
      </c>
      <c r="I1961" s="257" t="s">
        <v>902</v>
      </c>
      <c r="J1961" s="257" t="s">
        <v>691</v>
      </c>
      <c r="K1961" s="257" t="s">
        <v>951</v>
      </c>
    </row>
    <row r="1962" spans="1:11" ht="21.95" customHeight="1" x14ac:dyDescent="0.2">
      <c r="A1962" s="258" t="s">
        <v>950</v>
      </c>
      <c r="B1962" s="437" t="s">
        <v>949</v>
      </c>
      <c r="C1962" s="448"/>
      <c r="D1962" s="437"/>
      <c r="E1962" s="437"/>
      <c r="F1962" s="257" t="s">
        <v>673</v>
      </c>
      <c r="G1962" s="257" t="s">
        <v>687</v>
      </c>
      <c r="H1962" s="257" t="s">
        <v>686</v>
      </c>
      <c r="I1962" s="257" t="s">
        <v>948</v>
      </c>
      <c r="J1962" s="257" t="s">
        <v>691</v>
      </c>
      <c r="K1962" s="257" t="s">
        <v>947</v>
      </c>
    </row>
    <row r="1963" spans="1:11" ht="21.95" customHeight="1" x14ac:dyDescent="0.2">
      <c r="A1963" s="258" t="s">
        <v>946</v>
      </c>
      <c r="B1963" s="437" t="s">
        <v>945</v>
      </c>
      <c r="C1963" s="448"/>
      <c r="D1963" s="437"/>
      <c r="E1963" s="437"/>
      <c r="F1963" s="257" t="s">
        <v>643</v>
      </c>
      <c r="G1963" s="257" t="s">
        <v>687</v>
      </c>
      <c r="H1963" s="257" t="s">
        <v>686</v>
      </c>
      <c r="I1963" s="257" t="s">
        <v>944</v>
      </c>
      <c r="J1963" s="257" t="s">
        <v>698</v>
      </c>
      <c r="K1963" s="257" t="s">
        <v>944</v>
      </c>
    </row>
    <row r="1964" spans="1:11" ht="20.100000000000001" customHeight="1" x14ac:dyDescent="0.2">
      <c r="A1964" s="439"/>
      <c r="B1964" s="439"/>
      <c r="C1964" s="439"/>
      <c r="D1964" s="439"/>
      <c r="E1964" s="439"/>
      <c r="F1964" s="439"/>
      <c r="G1964" s="439"/>
      <c r="H1964" s="439" t="s">
        <v>683</v>
      </c>
      <c r="I1964" s="439"/>
      <c r="J1964" s="439"/>
      <c r="K1964" s="252" t="s">
        <v>943</v>
      </c>
    </row>
    <row r="1965" spans="1:11" ht="30" customHeight="1" x14ac:dyDescent="0.2">
      <c r="A1965" s="260" t="s">
        <v>681</v>
      </c>
      <c r="B1965" s="434" t="s">
        <v>680</v>
      </c>
      <c r="C1965" s="434" t="s">
        <v>541</v>
      </c>
      <c r="D1965" s="434" t="s">
        <v>541</v>
      </c>
      <c r="E1965" s="434" t="s">
        <v>541</v>
      </c>
      <c r="F1965" s="259" t="s">
        <v>653</v>
      </c>
      <c r="G1965" s="446" t="s">
        <v>679</v>
      </c>
      <c r="H1965" s="447" t="s">
        <v>541</v>
      </c>
      <c r="I1965" s="447" t="s">
        <v>541</v>
      </c>
      <c r="J1965" s="447" t="s">
        <v>541</v>
      </c>
      <c r="K1965" s="259" t="s">
        <v>651</v>
      </c>
    </row>
    <row r="1966" spans="1:11" ht="21.95" customHeight="1" x14ac:dyDescent="0.2">
      <c r="A1966" s="258" t="s">
        <v>891</v>
      </c>
      <c r="B1966" s="437" t="s">
        <v>890</v>
      </c>
      <c r="C1966" s="448"/>
      <c r="D1966" s="437"/>
      <c r="E1966" s="437"/>
      <c r="F1966" s="257" t="s">
        <v>643</v>
      </c>
      <c r="G1966" s="257"/>
      <c r="H1966" s="257"/>
      <c r="I1966" s="257"/>
      <c r="J1966" s="257" t="s">
        <v>889</v>
      </c>
      <c r="K1966" s="257" t="s">
        <v>889</v>
      </c>
    </row>
    <row r="1967" spans="1:11" ht="21.95" customHeight="1" x14ac:dyDescent="0.2">
      <c r="A1967" s="258" t="s">
        <v>670</v>
      </c>
      <c r="B1967" s="437" t="s">
        <v>669</v>
      </c>
      <c r="C1967" s="448"/>
      <c r="D1967" s="437"/>
      <c r="E1967" s="437"/>
      <c r="F1967" s="257" t="s">
        <v>942</v>
      </c>
      <c r="G1967" s="257"/>
      <c r="H1967" s="257"/>
      <c r="I1967" s="257"/>
      <c r="J1967" s="257" t="s">
        <v>667</v>
      </c>
      <c r="K1967" s="257" t="s">
        <v>941</v>
      </c>
    </row>
    <row r="1968" spans="1:11" ht="20.100000000000001" customHeight="1" x14ac:dyDescent="0.2">
      <c r="A1968" s="439"/>
      <c r="B1968" s="439"/>
      <c r="C1968" s="439"/>
      <c r="D1968" s="439"/>
      <c r="E1968" s="439"/>
      <c r="F1968" s="439"/>
      <c r="G1968" s="439"/>
      <c r="H1968" s="439" t="s">
        <v>665</v>
      </c>
      <c r="I1968" s="439"/>
      <c r="J1968" s="439"/>
      <c r="K1968" s="252" t="s">
        <v>940</v>
      </c>
    </row>
    <row r="1969" spans="1:11" ht="20.100000000000001" customHeight="1" x14ac:dyDescent="0.2">
      <c r="A1969" s="439"/>
      <c r="B1969" s="439"/>
      <c r="C1969" s="439"/>
      <c r="D1969" s="439"/>
      <c r="E1969" s="439"/>
      <c r="F1969" s="439"/>
      <c r="G1969" s="439"/>
      <c r="H1969" s="439" t="s">
        <v>663</v>
      </c>
      <c r="I1969" s="439"/>
      <c r="J1969" s="439"/>
      <c r="K1969" s="252" t="s">
        <v>939</v>
      </c>
    </row>
    <row r="1970" spans="1:11" ht="20.100000000000001" customHeight="1" x14ac:dyDescent="0.2">
      <c r="A1970" s="439"/>
      <c r="B1970" s="439"/>
      <c r="C1970" s="439"/>
      <c r="D1970" s="439"/>
      <c r="E1970" s="439"/>
      <c r="F1970" s="439"/>
      <c r="G1970" s="439"/>
      <c r="H1970" s="439" t="s">
        <v>661</v>
      </c>
      <c r="I1970" s="439"/>
      <c r="J1970" s="439"/>
      <c r="K1970" s="252" t="s">
        <v>938</v>
      </c>
    </row>
    <row r="1971" spans="1:11" ht="20.100000000000001" customHeight="1" x14ac:dyDescent="0.2">
      <c r="A1971" s="439"/>
      <c r="B1971" s="439"/>
      <c r="C1971" s="439"/>
      <c r="D1971" s="439"/>
      <c r="E1971" s="439"/>
      <c r="F1971" s="439"/>
      <c r="G1971" s="439"/>
      <c r="H1971" s="439" t="s">
        <v>659</v>
      </c>
      <c r="I1971" s="439"/>
      <c r="J1971" s="439"/>
      <c r="K1971" s="252"/>
    </row>
    <row r="1972" spans="1:11" ht="20.100000000000001" customHeight="1" x14ac:dyDescent="0.2">
      <c r="A1972" s="439"/>
      <c r="B1972" s="439"/>
      <c r="C1972" s="439"/>
      <c r="D1972" s="439"/>
      <c r="E1972" s="439"/>
      <c r="F1972" s="439"/>
      <c r="G1972" s="439"/>
      <c r="H1972" s="439" t="s">
        <v>658</v>
      </c>
      <c r="I1972" s="439"/>
      <c r="J1972" s="439"/>
      <c r="K1972" s="252">
        <v>1687</v>
      </c>
    </row>
    <row r="1973" spans="1:11" ht="20.100000000000001" customHeight="1" x14ac:dyDescent="0.2">
      <c r="A1973" s="439"/>
      <c r="B1973" s="439"/>
      <c r="C1973" s="439"/>
      <c r="D1973" s="439"/>
      <c r="E1973" s="439"/>
      <c r="F1973" s="439"/>
      <c r="G1973" s="439"/>
      <c r="H1973" s="439" t="s">
        <v>657</v>
      </c>
      <c r="I1973" s="439"/>
      <c r="J1973" s="439"/>
      <c r="K1973" s="252" t="s">
        <v>937</v>
      </c>
    </row>
    <row r="1974" spans="1:11" ht="30" customHeight="1" x14ac:dyDescent="0.2">
      <c r="A1974" s="260" t="s">
        <v>655</v>
      </c>
      <c r="B1974" s="434" t="s">
        <v>654</v>
      </c>
      <c r="C1974" s="434" t="s">
        <v>541</v>
      </c>
      <c r="D1974" s="434" t="s">
        <v>541</v>
      </c>
      <c r="E1974" s="434" t="s">
        <v>541</v>
      </c>
      <c r="F1974" s="259" t="s">
        <v>653</v>
      </c>
      <c r="G1974" s="259" t="s">
        <v>652</v>
      </c>
      <c r="H1974" s="446" t="s">
        <v>499</v>
      </c>
      <c r="I1974" s="447" t="s">
        <v>541</v>
      </c>
      <c r="J1974" s="447" t="s">
        <v>541</v>
      </c>
      <c r="K1974" s="259" t="s">
        <v>651</v>
      </c>
    </row>
    <row r="1975" spans="1:11" ht="21.95" customHeight="1" x14ac:dyDescent="0.2">
      <c r="A1975" s="258" t="s">
        <v>936</v>
      </c>
      <c r="B1975" s="437" t="s">
        <v>935</v>
      </c>
      <c r="C1975" s="448"/>
      <c r="D1975" s="437"/>
      <c r="E1975" s="437"/>
      <c r="F1975" s="257" t="s">
        <v>934</v>
      </c>
      <c r="G1975" s="257" t="s">
        <v>112</v>
      </c>
      <c r="H1975" s="448" t="s">
        <v>933</v>
      </c>
      <c r="I1975" s="448"/>
      <c r="J1975" s="448"/>
      <c r="K1975" s="257" t="s">
        <v>933</v>
      </c>
    </row>
    <row r="1976" spans="1:11" ht="20.100000000000001" customHeight="1" x14ac:dyDescent="0.2">
      <c r="A1976" s="439"/>
      <c r="B1976" s="439"/>
      <c r="C1976" s="439"/>
      <c r="D1976" s="439"/>
      <c r="E1976" s="439"/>
      <c r="F1976" s="439"/>
      <c r="G1976" s="439"/>
      <c r="H1976" s="439" t="s">
        <v>640</v>
      </c>
      <c r="I1976" s="439"/>
      <c r="J1976" s="439"/>
      <c r="K1976" s="252" t="s">
        <v>932</v>
      </c>
    </row>
    <row r="1977" spans="1:11" x14ac:dyDescent="0.2">
      <c r="A1977" s="256"/>
      <c r="B1977" s="256"/>
      <c r="C1977" s="256"/>
      <c r="D1977" s="256"/>
      <c r="E1977" s="256"/>
      <c r="F1977" s="256" t="s">
        <v>638</v>
      </c>
      <c r="G1977" s="256" t="s">
        <v>931</v>
      </c>
      <c r="H1977" s="256" t="s">
        <v>636</v>
      </c>
      <c r="I1977" s="256" t="s">
        <v>931</v>
      </c>
      <c r="J1977" s="256" t="s">
        <v>634</v>
      </c>
      <c r="K1977" s="256" t="s">
        <v>930</v>
      </c>
    </row>
    <row r="1978" spans="1:11" x14ac:dyDescent="0.2">
      <c r="A1978" s="256"/>
      <c r="B1978" s="256"/>
      <c r="C1978" s="256"/>
      <c r="D1978" s="256"/>
      <c r="E1978" s="256"/>
      <c r="F1978" s="256" t="s">
        <v>632</v>
      </c>
      <c r="G1978" s="256" t="s">
        <v>929</v>
      </c>
      <c r="H1978" s="438" t="s">
        <v>630</v>
      </c>
      <c r="I1978" s="438"/>
      <c r="J1978" s="438" t="s">
        <v>928</v>
      </c>
      <c r="K1978" s="438"/>
    </row>
    <row r="1979" spans="1:11" ht="30" customHeight="1" thickBot="1" x14ac:dyDescent="0.25">
      <c r="A1979" s="256"/>
      <c r="B1979" s="256"/>
      <c r="C1979" s="256"/>
      <c r="D1979" s="256"/>
      <c r="E1979" s="256"/>
      <c r="F1979" s="256" t="s">
        <v>628</v>
      </c>
      <c r="G1979" s="256" t="s">
        <v>1580</v>
      </c>
      <c r="H1979" s="439" t="s">
        <v>626</v>
      </c>
      <c r="I1979" s="439"/>
      <c r="J1979" s="439" t="s">
        <v>1579</v>
      </c>
      <c r="K1979" s="439"/>
    </row>
    <row r="1980" spans="1:11" ht="0.95" customHeight="1" thickTop="1" x14ac:dyDescent="0.2">
      <c r="A1980" s="255"/>
      <c r="B1980" s="255"/>
      <c r="C1980" s="255"/>
      <c r="D1980" s="255"/>
      <c r="E1980" s="255"/>
      <c r="F1980" s="255"/>
      <c r="G1980" s="255"/>
      <c r="H1980" s="255"/>
      <c r="I1980" s="255"/>
      <c r="J1980" s="255"/>
      <c r="K1980" s="255"/>
    </row>
    <row r="1981" spans="1:11" ht="18" customHeight="1" x14ac:dyDescent="0.2">
      <c r="A1981" s="260"/>
      <c r="B1981" s="260" t="s">
        <v>719</v>
      </c>
      <c r="C1981" s="259" t="s">
        <v>718</v>
      </c>
      <c r="D1981" s="260" t="s">
        <v>717</v>
      </c>
      <c r="E1981" s="260" t="s">
        <v>716</v>
      </c>
      <c r="F1981" s="434" t="s">
        <v>715</v>
      </c>
      <c r="G1981" s="434"/>
      <c r="H1981" s="264" t="s">
        <v>714</v>
      </c>
      <c r="I1981" s="259" t="s">
        <v>713</v>
      </c>
      <c r="J1981" s="259" t="s">
        <v>712</v>
      </c>
      <c r="K1981" s="259" t="s">
        <v>515</v>
      </c>
    </row>
    <row r="1982" spans="1:11" ht="21.95" customHeight="1" x14ac:dyDescent="0.2">
      <c r="A1982" s="263" t="s">
        <v>711</v>
      </c>
      <c r="B1982" s="263" t="s">
        <v>1578</v>
      </c>
      <c r="C1982" s="261" t="s">
        <v>924</v>
      </c>
      <c r="D1982" s="263" t="s">
        <v>76</v>
      </c>
      <c r="E1982" s="263" t="s">
        <v>229</v>
      </c>
      <c r="F1982" s="435" t="s">
        <v>867</v>
      </c>
      <c r="G1982" s="435"/>
      <c r="H1982" s="262" t="s">
        <v>112</v>
      </c>
      <c r="I1982" s="261">
        <v>1</v>
      </c>
      <c r="J1982" s="261" t="s">
        <v>923</v>
      </c>
      <c r="K1982" s="261" t="s">
        <v>923</v>
      </c>
    </row>
    <row r="1983" spans="1:11" ht="21.95" customHeight="1" x14ac:dyDescent="0.2">
      <c r="A1983" s="434" t="s">
        <v>706</v>
      </c>
      <c r="B1983" s="434" t="s">
        <v>705</v>
      </c>
      <c r="C1983" s="434" t="s">
        <v>541</v>
      </c>
      <c r="D1983" s="434" t="s">
        <v>541</v>
      </c>
      <c r="E1983" s="434" t="s">
        <v>541</v>
      </c>
      <c r="F1983" s="446" t="s">
        <v>653</v>
      </c>
      <c r="G1983" s="447" t="s">
        <v>704</v>
      </c>
      <c r="H1983" s="447" t="s">
        <v>541</v>
      </c>
      <c r="I1983" s="447" t="s">
        <v>703</v>
      </c>
      <c r="J1983" s="447" t="s">
        <v>541</v>
      </c>
      <c r="K1983" s="446" t="s">
        <v>651</v>
      </c>
    </row>
    <row r="1984" spans="1:11" ht="21.95" customHeight="1" x14ac:dyDescent="0.2">
      <c r="A1984" s="434" t="s">
        <v>541</v>
      </c>
      <c r="B1984" s="434" t="s">
        <v>541</v>
      </c>
      <c r="C1984" s="446" t="s">
        <v>541</v>
      </c>
      <c r="D1984" s="446" t="s">
        <v>541</v>
      </c>
      <c r="E1984" s="446" t="s">
        <v>541</v>
      </c>
      <c r="F1984" s="446" t="s">
        <v>541</v>
      </c>
      <c r="G1984" s="259" t="s">
        <v>702</v>
      </c>
      <c r="H1984" s="259" t="s">
        <v>701</v>
      </c>
      <c r="I1984" s="259" t="s">
        <v>702</v>
      </c>
      <c r="J1984" s="259" t="s">
        <v>701</v>
      </c>
      <c r="K1984" s="446" t="s">
        <v>541</v>
      </c>
    </row>
    <row r="1985" spans="1:11" ht="21.95" customHeight="1" x14ac:dyDescent="0.2">
      <c r="A1985" s="258" t="s">
        <v>922</v>
      </c>
      <c r="B1985" s="437" t="s">
        <v>921</v>
      </c>
      <c r="C1985" s="448"/>
      <c r="D1985" s="437"/>
      <c r="E1985" s="437"/>
      <c r="F1985" s="257" t="s">
        <v>643</v>
      </c>
      <c r="G1985" s="257" t="s">
        <v>904</v>
      </c>
      <c r="H1985" s="257" t="s">
        <v>903</v>
      </c>
      <c r="I1985" s="257" t="s">
        <v>920</v>
      </c>
      <c r="J1985" s="257" t="s">
        <v>908</v>
      </c>
      <c r="K1985" s="257" t="s">
        <v>919</v>
      </c>
    </row>
    <row r="1986" spans="1:11" ht="21.95" customHeight="1" x14ac:dyDescent="0.2">
      <c r="A1986" s="258" t="s">
        <v>918</v>
      </c>
      <c r="B1986" s="437" t="s">
        <v>917</v>
      </c>
      <c r="C1986" s="448"/>
      <c r="D1986" s="437"/>
      <c r="E1986" s="437"/>
      <c r="F1986" s="257" t="s">
        <v>643</v>
      </c>
      <c r="G1986" s="257" t="s">
        <v>916</v>
      </c>
      <c r="H1986" s="257" t="s">
        <v>915</v>
      </c>
      <c r="I1986" s="257" t="s">
        <v>914</v>
      </c>
      <c r="J1986" s="257" t="s">
        <v>908</v>
      </c>
      <c r="K1986" s="257" t="s">
        <v>913</v>
      </c>
    </row>
    <row r="1987" spans="1:11" ht="21.95" customHeight="1" x14ac:dyDescent="0.2">
      <c r="A1987" s="258" t="s">
        <v>912</v>
      </c>
      <c r="B1987" s="437" t="s">
        <v>911</v>
      </c>
      <c r="C1987" s="448"/>
      <c r="D1987" s="437"/>
      <c r="E1987" s="437"/>
      <c r="F1987" s="257" t="s">
        <v>673</v>
      </c>
      <c r="G1987" s="257" t="s">
        <v>745</v>
      </c>
      <c r="H1987" s="257" t="s">
        <v>910</v>
      </c>
      <c r="I1987" s="257" t="s">
        <v>909</v>
      </c>
      <c r="J1987" s="257" t="s">
        <v>908</v>
      </c>
      <c r="K1987" s="257" t="s">
        <v>907</v>
      </c>
    </row>
    <row r="1988" spans="1:11" ht="21.95" customHeight="1" x14ac:dyDescent="0.2">
      <c r="A1988" s="258" t="s">
        <v>906</v>
      </c>
      <c r="B1988" s="437" t="s">
        <v>905</v>
      </c>
      <c r="C1988" s="448"/>
      <c r="D1988" s="437"/>
      <c r="E1988" s="437"/>
      <c r="F1988" s="257" t="s">
        <v>643</v>
      </c>
      <c r="G1988" s="257" t="s">
        <v>904</v>
      </c>
      <c r="H1988" s="257" t="s">
        <v>903</v>
      </c>
      <c r="I1988" s="257" t="s">
        <v>902</v>
      </c>
      <c r="J1988" s="257" t="s">
        <v>691</v>
      </c>
      <c r="K1988" s="257" t="s">
        <v>901</v>
      </c>
    </row>
    <row r="1989" spans="1:11" ht="21.95" customHeight="1" x14ac:dyDescent="0.2">
      <c r="A1989" s="258" t="s">
        <v>900</v>
      </c>
      <c r="B1989" s="437" t="s">
        <v>899</v>
      </c>
      <c r="C1989" s="448"/>
      <c r="D1989" s="437"/>
      <c r="E1989" s="437"/>
      <c r="F1989" s="257" t="s">
        <v>643</v>
      </c>
      <c r="G1989" s="257" t="s">
        <v>898</v>
      </c>
      <c r="H1989" s="257" t="s">
        <v>861</v>
      </c>
      <c r="I1989" s="257" t="s">
        <v>897</v>
      </c>
      <c r="J1989" s="257" t="s">
        <v>896</v>
      </c>
      <c r="K1989" s="257" t="s">
        <v>895</v>
      </c>
    </row>
    <row r="1990" spans="1:11" ht="21.95" customHeight="1" x14ac:dyDescent="0.2">
      <c r="A1990" s="258" t="s">
        <v>865</v>
      </c>
      <c r="B1990" s="437" t="s">
        <v>864</v>
      </c>
      <c r="C1990" s="448"/>
      <c r="D1990" s="437"/>
      <c r="E1990" s="437"/>
      <c r="F1990" s="257" t="s">
        <v>894</v>
      </c>
      <c r="G1990" s="257" t="s">
        <v>687</v>
      </c>
      <c r="H1990" s="257" t="s">
        <v>686</v>
      </c>
      <c r="I1990" s="257" t="s">
        <v>863</v>
      </c>
      <c r="J1990" s="257" t="s">
        <v>698</v>
      </c>
      <c r="K1990" s="257" t="s">
        <v>893</v>
      </c>
    </row>
    <row r="1991" spans="1:11" ht="20.100000000000001" customHeight="1" x14ac:dyDescent="0.2">
      <c r="A1991" s="439"/>
      <c r="B1991" s="439"/>
      <c r="C1991" s="439"/>
      <c r="D1991" s="439"/>
      <c r="E1991" s="439"/>
      <c r="F1991" s="439"/>
      <c r="G1991" s="439"/>
      <c r="H1991" s="439" t="s">
        <v>683</v>
      </c>
      <c r="I1991" s="439"/>
      <c r="J1991" s="439"/>
      <c r="K1991" s="252" t="s">
        <v>892</v>
      </c>
    </row>
    <row r="1992" spans="1:11" ht="30" customHeight="1" x14ac:dyDescent="0.2">
      <c r="A1992" s="260" t="s">
        <v>681</v>
      </c>
      <c r="B1992" s="434" t="s">
        <v>680</v>
      </c>
      <c r="C1992" s="434" t="s">
        <v>541</v>
      </c>
      <c r="D1992" s="434" t="s">
        <v>541</v>
      </c>
      <c r="E1992" s="434" t="s">
        <v>541</v>
      </c>
      <c r="F1992" s="259" t="s">
        <v>653</v>
      </c>
      <c r="G1992" s="446" t="s">
        <v>679</v>
      </c>
      <c r="H1992" s="447" t="s">
        <v>541</v>
      </c>
      <c r="I1992" s="447" t="s">
        <v>541</v>
      </c>
      <c r="J1992" s="447" t="s">
        <v>541</v>
      </c>
      <c r="K1992" s="259" t="s">
        <v>651</v>
      </c>
    </row>
    <row r="1993" spans="1:11" ht="21.95" customHeight="1" x14ac:dyDescent="0.2">
      <c r="A1993" s="258" t="s">
        <v>891</v>
      </c>
      <c r="B1993" s="437" t="s">
        <v>890</v>
      </c>
      <c r="C1993" s="448"/>
      <c r="D1993" s="437"/>
      <c r="E1993" s="437"/>
      <c r="F1993" s="257" t="s">
        <v>643</v>
      </c>
      <c r="G1993" s="257"/>
      <c r="H1993" s="257"/>
      <c r="I1993" s="257"/>
      <c r="J1993" s="257" t="s">
        <v>889</v>
      </c>
      <c r="K1993" s="257" t="s">
        <v>889</v>
      </c>
    </row>
    <row r="1994" spans="1:11" ht="21.95" customHeight="1" x14ac:dyDescent="0.2">
      <c r="A1994" s="258" t="s">
        <v>670</v>
      </c>
      <c r="B1994" s="437" t="s">
        <v>669</v>
      </c>
      <c r="C1994" s="448"/>
      <c r="D1994" s="437"/>
      <c r="E1994" s="437"/>
      <c r="F1994" s="257" t="s">
        <v>888</v>
      </c>
      <c r="G1994" s="257"/>
      <c r="H1994" s="257"/>
      <c r="I1994" s="257"/>
      <c r="J1994" s="257" t="s">
        <v>667</v>
      </c>
      <c r="K1994" s="257" t="s">
        <v>887</v>
      </c>
    </row>
    <row r="1995" spans="1:11" ht="20.100000000000001" customHeight="1" x14ac:dyDescent="0.2">
      <c r="A1995" s="439"/>
      <c r="B1995" s="439"/>
      <c r="C1995" s="439"/>
      <c r="D1995" s="439"/>
      <c r="E1995" s="439"/>
      <c r="F1995" s="439"/>
      <c r="G1995" s="439"/>
      <c r="H1995" s="439" t="s">
        <v>665</v>
      </c>
      <c r="I1995" s="439"/>
      <c r="J1995" s="439"/>
      <c r="K1995" s="252" t="s">
        <v>886</v>
      </c>
    </row>
    <row r="1996" spans="1:11" ht="20.100000000000001" customHeight="1" x14ac:dyDescent="0.2">
      <c r="A1996" s="439"/>
      <c r="B1996" s="439"/>
      <c r="C1996" s="439"/>
      <c r="D1996" s="439"/>
      <c r="E1996" s="439"/>
      <c r="F1996" s="439"/>
      <c r="G1996" s="439"/>
      <c r="H1996" s="439" t="s">
        <v>885</v>
      </c>
      <c r="I1996" s="439"/>
      <c r="J1996" s="439"/>
      <c r="K1996" s="252" t="s">
        <v>884</v>
      </c>
    </row>
    <row r="1997" spans="1:11" ht="20.100000000000001" customHeight="1" x14ac:dyDescent="0.2">
      <c r="A1997" s="439"/>
      <c r="B1997" s="439"/>
      <c r="C1997" s="439"/>
      <c r="D1997" s="439"/>
      <c r="E1997" s="439"/>
      <c r="F1997" s="439"/>
      <c r="G1997" s="439"/>
      <c r="H1997" s="439" t="s">
        <v>661</v>
      </c>
      <c r="I1997" s="439"/>
      <c r="J1997" s="439"/>
      <c r="K1997" s="252" t="s">
        <v>883</v>
      </c>
    </row>
    <row r="1998" spans="1:11" ht="20.100000000000001" customHeight="1" x14ac:dyDescent="0.2">
      <c r="A1998" s="439"/>
      <c r="B1998" s="439"/>
      <c r="C1998" s="439"/>
      <c r="D1998" s="439"/>
      <c r="E1998" s="439"/>
      <c r="F1998" s="439"/>
      <c r="G1998" s="439"/>
      <c r="H1998" s="439" t="s">
        <v>659</v>
      </c>
      <c r="I1998" s="439"/>
      <c r="J1998" s="439"/>
      <c r="K1998" s="252"/>
    </row>
    <row r="1999" spans="1:11" ht="20.100000000000001" customHeight="1" x14ac:dyDescent="0.2">
      <c r="A1999" s="439"/>
      <c r="B1999" s="439"/>
      <c r="C1999" s="439"/>
      <c r="D1999" s="439"/>
      <c r="E1999" s="439"/>
      <c r="F1999" s="439"/>
      <c r="G1999" s="439"/>
      <c r="H1999" s="439" t="s">
        <v>658</v>
      </c>
      <c r="I1999" s="439"/>
      <c r="J1999" s="439"/>
      <c r="K1999" s="252">
        <v>75</v>
      </c>
    </row>
    <row r="2000" spans="1:11" ht="20.100000000000001" customHeight="1" x14ac:dyDescent="0.2">
      <c r="A2000" s="439"/>
      <c r="B2000" s="439"/>
      <c r="C2000" s="439"/>
      <c r="D2000" s="439"/>
      <c r="E2000" s="439"/>
      <c r="F2000" s="439"/>
      <c r="G2000" s="439"/>
      <c r="H2000" s="439" t="s">
        <v>657</v>
      </c>
      <c r="I2000" s="439"/>
      <c r="J2000" s="439"/>
      <c r="K2000" s="252" t="s">
        <v>882</v>
      </c>
    </row>
    <row r="2001" spans="1:11" ht="30" customHeight="1" x14ac:dyDescent="0.2">
      <c r="A2001" s="260" t="s">
        <v>503</v>
      </c>
      <c r="B2001" s="434" t="s">
        <v>881</v>
      </c>
      <c r="C2001" s="434" t="s">
        <v>541</v>
      </c>
      <c r="D2001" s="434" t="s">
        <v>541</v>
      </c>
      <c r="E2001" s="434" t="s">
        <v>541</v>
      </c>
      <c r="F2001" s="259" t="s">
        <v>653</v>
      </c>
      <c r="G2001" s="259" t="s">
        <v>652</v>
      </c>
      <c r="H2001" s="446" t="s">
        <v>499</v>
      </c>
      <c r="I2001" s="447" t="s">
        <v>541</v>
      </c>
      <c r="J2001" s="447" t="s">
        <v>541</v>
      </c>
      <c r="K2001" s="259" t="s">
        <v>651</v>
      </c>
    </row>
    <row r="2002" spans="1:11" ht="21.95" customHeight="1" x14ac:dyDescent="0.2">
      <c r="A2002" s="272" t="s">
        <v>880</v>
      </c>
      <c r="B2002" s="436" t="s">
        <v>879</v>
      </c>
      <c r="C2002" s="449"/>
      <c r="D2002" s="436"/>
      <c r="E2002" s="436"/>
      <c r="F2002" s="270" t="s">
        <v>643</v>
      </c>
      <c r="G2002" s="270" t="s">
        <v>112</v>
      </c>
      <c r="H2002" s="449" t="s">
        <v>878</v>
      </c>
      <c r="I2002" s="449"/>
      <c r="J2002" s="449"/>
      <c r="K2002" s="270" t="s">
        <v>878</v>
      </c>
    </row>
    <row r="2003" spans="1:11" ht="20.100000000000001" customHeight="1" x14ac:dyDescent="0.2">
      <c r="A2003" s="439"/>
      <c r="B2003" s="439"/>
      <c r="C2003" s="439"/>
      <c r="D2003" s="439"/>
      <c r="E2003" s="439"/>
      <c r="F2003" s="439"/>
      <c r="G2003" s="439"/>
      <c r="H2003" s="439" t="s">
        <v>640</v>
      </c>
      <c r="I2003" s="439"/>
      <c r="J2003" s="439"/>
      <c r="K2003" s="252" t="s">
        <v>878</v>
      </c>
    </row>
    <row r="2004" spans="1:11" x14ac:dyDescent="0.2">
      <c r="A2004" s="256"/>
      <c r="B2004" s="256"/>
      <c r="C2004" s="256"/>
      <c r="D2004" s="256"/>
      <c r="E2004" s="256"/>
      <c r="F2004" s="256" t="s">
        <v>638</v>
      </c>
      <c r="G2004" s="256" t="s">
        <v>877</v>
      </c>
      <c r="H2004" s="256" t="s">
        <v>636</v>
      </c>
      <c r="I2004" s="256" t="s">
        <v>876</v>
      </c>
      <c r="J2004" s="256" t="s">
        <v>634</v>
      </c>
      <c r="K2004" s="256" t="s">
        <v>875</v>
      </c>
    </row>
    <row r="2005" spans="1:11" x14ac:dyDescent="0.2">
      <c r="A2005" s="256"/>
      <c r="B2005" s="256"/>
      <c r="C2005" s="256"/>
      <c r="D2005" s="256"/>
      <c r="E2005" s="256"/>
      <c r="F2005" s="256" t="s">
        <v>632</v>
      </c>
      <c r="G2005" s="256" t="s">
        <v>874</v>
      </c>
      <c r="H2005" s="438" t="s">
        <v>630</v>
      </c>
      <c r="I2005" s="438"/>
      <c r="J2005" s="438" t="s">
        <v>873</v>
      </c>
      <c r="K2005" s="438"/>
    </row>
    <row r="2006" spans="1:11" ht="30" customHeight="1" thickBot="1" x14ac:dyDescent="0.25">
      <c r="A2006" s="256"/>
      <c r="B2006" s="256"/>
      <c r="C2006" s="256"/>
      <c r="D2006" s="256"/>
      <c r="E2006" s="256"/>
      <c r="F2006" s="256" t="s">
        <v>628</v>
      </c>
      <c r="G2006" s="256" t="s">
        <v>1577</v>
      </c>
      <c r="H2006" s="439" t="s">
        <v>626</v>
      </c>
      <c r="I2006" s="439"/>
      <c r="J2006" s="439" t="s">
        <v>1576</v>
      </c>
      <c r="K2006" s="439"/>
    </row>
    <row r="2007" spans="1:11" ht="0.95" customHeight="1" thickTop="1" x14ac:dyDescent="0.2">
      <c r="A2007" s="255"/>
      <c r="B2007" s="255"/>
      <c r="C2007" s="255"/>
      <c r="D2007" s="255"/>
      <c r="E2007" s="255"/>
      <c r="F2007" s="255"/>
      <c r="G2007" s="255"/>
      <c r="H2007" s="255"/>
      <c r="I2007" s="255"/>
      <c r="J2007" s="255"/>
      <c r="K2007" s="255"/>
    </row>
    <row r="2008" spans="1:11" ht="18" customHeight="1" x14ac:dyDescent="0.2">
      <c r="A2008" s="260"/>
      <c r="B2008" s="260" t="s">
        <v>719</v>
      </c>
      <c r="C2008" s="259" t="s">
        <v>718</v>
      </c>
      <c r="D2008" s="260" t="s">
        <v>717</v>
      </c>
      <c r="E2008" s="260" t="s">
        <v>716</v>
      </c>
      <c r="F2008" s="434" t="s">
        <v>715</v>
      </c>
      <c r="G2008" s="434"/>
      <c r="H2008" s="264" t="s">
        <v>714</v>
      </c>
      <c r="I2008" s="259" t="s">
        <v>713</v>
      </c>
      <c r="J2008" s="259" t="s">
        <v>712</v>
      </c>
      <c r="K2008" s="259" t="s">
        <v>515</v>
      </c>
    </row>
    <row r="2009" spans="1:11" ht="21.95" customHeight="1" x14ac:dyDescent="0.2">
      <c r="A2009" s="263" t="s">
        <v>711</v>
      </c>
      <c r="B2009" s="263" t="s">
        <v>1575</v>
      </c>
      <c r="C2009" s="261" t="s">
        <v>869</v>
      </c>
      <c r="D2009" s="263" t="s">
        <v>76</v>
      </c>
      <c r="E2009" s="263" t="s">
        <v>868</v>
      </c>
      <c r="F2009" s="435" t="s">
        <v>867</v>
      </c>
      <c r="G2009" s="435"/>
      <c r="H2009" s="262" t="s">
        <v>91</v>
      </c>
      <c r="I2009" s="261">
        <v>1</v>
      </c>
      <c r="J2009" s="261" t="s">
        <v>866</v>
      </c>
      <c r="K2009" s="261" t="s">
        <v>866</v>
      </c>
    </row>
    <row r="2010" spans="1:11" ht="21.95" customHeight="1" x14ac:dyDescent="0.2">
      <c r="A2010" s="434" t="s">
        <v>706</v>
      </c>
      <c r="B2010" s="434" t="s">
        <v>705</v>
      </c>
      <c r="C2010" s="434" t="s">
        <v>541</v>
      </c>
      <c r="D2010" s="434" t="s">
        <v>541</v>
      </c>
      <c r="E2010" s="434" t="s">
        <v>541</v>
      </c>
      <c r="F2010" s="446" t="s">
        <v>653</v>
      </c>
      <c r="G2010" s="447" t="s">
        <v>704</v>
      </c>
      <c r="H2010" s="447" t="s">
        <v>541</v>
      </c>
      <c r="I2010" s="447" t="s">
        <v>703</v>
      </c>
      <c r="J2010" s="447" t="s">
        <v>541</v>
      </c>
      <c r="K2010" s="446" t="s">
        <v>651</v>
      </c>
    </row>
    <row r="2011" spans="1:11" ht="21.95" customHeight="1" x14ac:dyDescent="0.2">
      <c r="A2011" s="434" t="s">
        <v>541</v>
      </c>
      <c r="B2011" s="434" t="s">
        <v>541</v>
      </c>
      <c r="C2011" s="446" t="s">
        <v>541</v>
      </c>
      <c r="D2011" s="446" t="s">
        <v>541</v>
      </c>
      <c r="E2011" s="446" t="s">
        <v>541</v>
      </c>
      <c r="F2011" s="446" t="s">
        <v>541</v>
      </c>
      <c r="G2011" s="259" t="s">
        <v>702</v>
      </c>
      <c r="H2011" s="259" t="s">
        <v>701</v>
      </c>
      <c r="I2011" s="259" t="s">
        <v>702</v>
      </c>
      <c r="J2011" s="259" t="s">
        <v>701</v>
      </c>
      <c r="K2011" s="446" t="s">
        <v>541</v>
      </c>
    </row>
    <row r="2012" spans="1:11" ht="21.95" customHeight="1" x14ac:dyDescent="0.2">
      <c r="A2012" s="258" t="s">
        <v>865</v>
      </c>
      <c r="B2012" s="437" t="s">
        <v>864</v>
      </c>
      <c r="C2012" s="448"/>
      <c r="D2012" s="437"/>
      <c r="E2012" s="437"/>
      <c r="F2012" s="257" t="s">
        <v>643</v>
      </c>
      <c r="G2012" s="257" t="s">
        <v>687</v>
      </c>
      <c r="H2012" s="257" t="s">
        <v>686</v>
      </c>
      <c r="I2012" s="257" t="s">
        <v>863</v>
      </c>
      <c r="J2012" s="257" t="s">
        <v>698</v>
      </c>
      <c r="K2012" s="257" t="s">
        <v>863</v>
      </c>
    </row>
    <row r="2013" spans="1:11" ht="20.100000000000001" customHeight="1" x14ac:dyDescent="0.2">
      <c r="A2013" s="439"/>
      <c r="B2013" s="439"/>
      <c r="C2013" s="439"/>
      <c r="D2013" s="439"/>
      <c r="E2013" s="439"/>
      <c r="F2013" s="439"/>
      <c r="G2013" s="439"/>
      <c r="H2013" s="439" t="s">
        <v>683</v>
      </c>
      <c r="I2013" s="439"/>
      <c r="J2013" s="439"/>
      <c r="K2013" s="252" t="s">
        <v>863</v>
      </c>
    </row>
    <row r="2014" spans="1:11" ht="20.100000000000001" customHeight="1" x14ac:dyDescent="0.2">
      <c r="A2014" s="439"/>
      <c r="B2014" s="439"/>
      <c r="C2014" s="439"/>
      <c r="D2014" s="439"/>
      <c r="E2014" s="439"/>
      <c r="F2014" s="439"/>
      <c r="G2014" s="439"/>
      <c r="H2014" s="439" t="s">
        <v>661</v>
      </c>
      <c r="I2014" s="439"/>
      <c r="J2014" s="439"/>
      <c r="K2014" s="252" t="s">
        <v>863</v>
      </c>
    </row>
    <row r="2015" spans="1:11" ht="20.100000000000001" customHeight="1" x14ac:dyDescent="0.2">
      <c r="A2015" s="439"/>
      <c r="B2015" s="439"/>
      <c r="C2015" s="439"/>
      <c r="D2015" s="439"/>
      <c r="E2015" s="439"/>
      <c r="F2015" s="439"/>
      <c r="G2015" s="439"/>
      <c r="H2015" s="439" t="s">
        <v>659</v>
      </c>
      <c r="I2015" s="439"/>
      <c r="J2015" s="439"/>
      <c r="K2015" s="252"/>
    </row>
    <row r="2016" spans="1:11" ht="20.100000000000001" customHeight="1" x14ac:dyDescent="0.2">
      <c r="A2016" s="439"/>
      <c r="B2016" s="439"/>
      <c r="C2016" s="439"/>
      <c r="D2016" s="439"/>
      <c r="E2016" s="439"/>
      <c r="F2016" s="439"/>
      <c r="G2016" s="439"/>
      <c r="H2016" s="439" t="s">
        <v>658</v>
      </c>
      <c r="I2016" s="439"/>
      <c r="J2016" s="439"/>
      <c r="K2016" s="252">
        <v>374</v>
      </c>
    </row>
    <row r="2017" spans="1:11" ht="20.100000000000001" customHeight="1" x14ac:dyDescent="0.2">
      <c r="A2017" s="439"/>
      <c r="B2017" s="439"/>
      <c r="C2017" s="439"/>
      <c r="D2017" s="439"/>
      <c r="E2017" s="439"/>
      <c r="F2017" s="439"/>
      <c r="G2017" s="439"/>
      <c r="H2017" s="439" t="s">
        <v>657</v>
      </c>
      <c r="I2017" s="439"/>
      <c r="J2017" s="439"/>
      <c r="K2017" s="252" t="s">
        <v>862</v>
      </c>
    </row>
    <row r="2018" spans="1:11" x14ac:dyDescent="0.2">
      <c r="A2018" s="256"/>
      <c r="B2018" s="256"/>
      <c r="C2018" s="256"/>
      <c r="D2018" s="256"/>
      <c r="E2018" s="256"/>
      <c r="F2018" s="256" t="s">
        <v>638</v>
      </c>
      <c r="G2018" s="256" t="s">
        <v>686</v>
      </c>
      <c r="H2018" s="256" t="s">
        <v>636</v>
      </c>
      <c r="I2018" s="256" t="s">
        <v>686</v>
      </c>
      <c r="J2018" s="256" t="s">
        <v>634</v>
      </c>
      <c r="K2018" s="256" t="s">
        <v>686</v>
      </c>
    </row>
    <row r="2019" spans="1:11" x14ac:dyDescent="0.2">
      <c r="A2019" s="256"/>
      <c r="B2019" s="256"/>
      <c r="C2019" s="256"/>
      <c r="D2019" s="256"/>
      <c r="E2019" s="256"/>
      <c r="F2019" s="256" t="s">
        <v>632</v>
      </c>
      <c r="G2019" s="256" t="s">
        <v>861</v>
      </c>
      <c r="H2019" s="438" t="s">
        <v>630</v>
      </c>
      <c r="I2019" s="438"/>
      <c r="J2019" s="438" t="s">
        <v>860</v>
      </c>
      <c r="K2019" s="438"/>
    </row>
    <row r="2020" spans="1:11" ht="30" customHeight="1" thickBot="1" x14ac:dyDescent="0.25">
      <c r="A2020" s="256"/>
      <c r="B2020" s="256"/>
      <c r="C2020" s="256"/>
      <c r="D2020" s="256"/>
      <c r="E2020" s="256"/>
      <c r="F2020" s="256" t="s">
        <v>628</v>
      </c>
      <c r="G2020" s="256" t="s">
        <v>1574</v>
      </c>
      <c r="H2020" s="439" t="s">
        <v>626</v>
      </c>
      <c r="I2020" s="439"/>
      <c r="J2020" s="439" t="s">
        <v>1573</v>
      </c>
      <c r="K2020" s="439"/>
    </row>
    <row r="2021" spans="1:11" ht="0.95" customHeight="1" thickTop="1" x14ac:dyDescent="0.2">
      <c r="A2021" s="255"/>
      <c r="B2021" s="255"/>
      <c r="C2021" s="255"/>
      <c r="D2021" s="255"/>
      <c r="E2021" s="255"/>
      <c r="F2021" s="255"/>
      <c r="G2021" s="255"/>
      <c r="H2021" s="255"/>
      <c r="I2021" s="255"/>
      <c r="J2021" s="255"/>
      <c r="K2021" s="255"/>
    </row>
    <row r="2022" spans="1:11" ht="33" customHeight="1" x14ac:dyDescent="0.2">
      <c r="A2022" s="266" t="s">
        <v>737</v>
      </c>
      <c r="B2022" s="266" t="s">
        <v>1572</v>
      </c>
      <c r="C2022" s="265"/>
      <c r="D2022" s="266"/>
      <c r="E2022" s="266" t="s">
        <v>856</v>
      </c>
      <c r="F2022" s="440"/>
      <c r="G2022" s="441"/>
      <c r="H2022" s="265"/>
      <c r="I2022" s="265"/>
      <c r="J2022" s="265"/>
      <c r="K2022" s="265" t="s">
        <v>1571</v>
      </c>
    </row>
    <row r="2023" spans="1:11" ht="18" customHeight="1" x14ac:dyDescent="0.2">
      <c r="A2023" s="260"/>
      <c r="B2023" s="260" t="s">
        <v>719</v>
      </c>
      <c r="C2023" s="259" t="s">
        <v>718</v>
      </c>
      <c r="D2023" s="260" t="s">
        <v>717</v>
      </c>
      <c r="E2023" s="260" t="s">
        <v>716</v>
      </c>
      <c r="F2023" s="434" t="s">
        <v>715</v>
      </c>
      <c r="G2023" s="434"/>
      <c r="H2023" s="264" t="s">
        <v>714</v>
      </c>
      <c r="I2023" s="259" t="s">
        <v>713</v>
      </c>
      <c r="J2023" s="259" t="s">
        <v>712</v>
      </c>
      <c r="K2023" s="259" t="s">
        <v>515</v>
      </c>
    </row>
    <row r="2024" spans="1:11" ht="21.95" customHeight="1" x14ac:dyDescent="0.2">
      <c r="A2024" s="274" t="s">
        <v>846</v>
      </c>
      <c r="B2024" s="274" t="s">
        <v>1570</v>
      </c>
      <c r="C2024" s="273" t="s">
        <v>853</v>
      </c>
      <c r="D2024" s="274" t="s">
        <v>51</v>
      </c>
      <c r="E2024" s="274" t="s">
        <v>852</v>
      </c>
      <c r="F2024" s="450" t="s">
        <v>842</v>
      </c>
      <c r="G2024" s="451"/>
      <c r="H2024" s="273" t="s">
        <v>841</v>
      </c>
      <c r="I2024" s="273" t="s">
        <v>840</v>
      </c>
      <c r="J2024" s="273" t="s">
        <v>851</v>
      </c>
      <c r="K2024" s="273" t="s">
        <v>849</v>
      </c>
    </row>
    <row r="2025" spans="1:11" x14ac:dyDescent="0.2">
      <c r="A2025" s="256"/>
      <c r="B2025" s="256"/>
      <c r="C2025" s="256"/>
      <c r="D2025" s="256"/>
      <c r="E2025" s="256"/>
      <c r="F2025" s="256" t="s">
        <v>638</v>
      </c>
      <c r="G2025" s="256" t="s">
        <v>686</v>
      </c>
      <c r="H2025" s="256" t="s">
        <v>636</v>
      </c>
      <c r="I2025" s="256" t="s">
        <v>686</v>
      </c>
      <c r="J2025" s="256" t="s">
        <v>634</v>
      </c>
      <c r="K2025" s="256" t="s">
        <v>686</v>
      </c>
    </row>
    <row r="2026" spans="1:11" x14ac:dyDescent="0.2">
      <c r="A2026" s="256"/>
      <c r="B2026" s="256"/>
      <c r="C2026" s="256"/>
      <c r="D2026" s="256"/>
      <c r="E2026" s="256"/>
      <c r="F2026" s="256" t="s">
        <v>632</v>
      </c>
      <c r="G2026" s="256" t="s">
        <v>850</v>
      </c>
      <c r="H2026" s="438" t="s">
        <v>630</v>
      </c>
      <c r="I2026" s="438"/>
      <c r="J2026" s="438" t="s">
        <v>849</v>
      </c>
      <c r="K2026" s="438"/>
    </row>
    <row r="2027" spans="1:11" ht="30" customHeight="1" thickBot="1" x14ac:dyDescent="0.25">
      <c r="A2027" s="256"/>
      <c r="B2027" s="256"/>
      <c r="C2027" s="256"/>
      <c r="D2027" s="256"/>
      <c r="E2027" s="256"/>
      <c r="F2027" s="256" t="s">
        <v>628</v>
      </c>
      <c r="G2027" s="256" t="s">
        <v>1569</v>
      </c>
      <c r="H2027" s="439" t="s">
        <v>626</v>
      </c>
      <c r="I2027" s="439"/>
      <c r="J2027" s="439" t="s">
        <v>1568</v>
      </c>
      <c r="K2027" s="439"/>
    </row>
    <row r="2028" spans="1:11" ht="0.95" customHeight="1" thickTop="1" x14ac:dyDescent="0.2">
      <c r="A2028" s="255"/>
      <c r="B2028" s="255"/>
      <c r="C2028" s="255"/>
      <c r="D2028" s="255"/>
      <c r="E2028" s="255"/>
      <c r="F2028" s="255"/>
      <c r="G2028" s="255"/>
      <c r="H2028" s="255"/>
      <c r="I2028" s="255"/>
      <c r="J2028" s="255"/>
      <c r="K2028" s="255"/>
    </row>
    <row r="2029" spans="1:11" ht="18" customHeight="1" x14ac:dyDescent="0.2">
      <c r="A2029" s="260"/>
      <c r="B2029" s="260" t="s">
        <v>719</v>
      </c>
      <c r="C2029" s="259" t="s">
        <v>718</v>
      </c>
      <c r="D2029" s="260" t="s">
        <v>717</v>
      </c>
      <c r="E2029" s="260" t="s">
        <v>716</v>
      </c>
      <c r="F2029" s="434" t="s">
        <v>715</v>
      </c>
      <c r="G2029" s="434"/>
      <c r="H2029" s="264" t="s">
        <v>714</v>
      </c>
      <c r="I2029" s="259" t="s">
        <v>713</v>
      </c>
      <c r="J2029" s="259" t="s">
        <v>712</v>
      </c>
      <c r="K2029" s="259" t="s">
        <v>515</v>
      </c>
    </row>
    <row r="2030" spans="1:11" ht="21.95" customHeight="1" x14ac:dyDescent="0.2">
      <c r="A2030" s="274" t="s">
        <v>846</v>
      </c>
      <c r="B2030" s="274" t="s">
        <v>1567</v>
      </c>
      <c r="C2030" s="273" t="s">
        <v>844</v>
      </c>
      <c r="D2030" s="274" t="s">
        <v>51</v>
      </c>
      <c r="E2030" s="274" t="s">
        <v>843</v>
      </c>
      <c r="F2030" s="450" t="s">
        <v>842</v>
      </c>
      <c r="G2030" s="451"/>
      <c r="H2030" s="273" t="s">
        <v>841</v>
      </c>
      <c r="I2030" s="273" t="s">
        <v>840</v>
      </c>
      <c r="J2030" s="273" t="s">
        <v>839</v>
      </c>
      <c r="K2030" s="273" t="s">
        <v>837</v>
      </c>
    </row>
    <row r="2031" spans="1:11" x14ac:dyDescent="0.2">
      <c r="A2031" s="256"/>
      <c r="B2031" s="256"/>
      <c r="C2031" s="256"/>
      <c r="D2031" s="256"/>
      <c r="E2031" s="256"/>
      <c r="F2031" s="256" t="s">
        <v>638</v>
      </c>
      <c r="G2031" s="256" t="s">
        <v>686</v>
      </c>
      <c r="H2031" s="256" t="s">
        <v>636</v>
      </c>
      <c r="I2031" s="256" t="s">
        <v>686</v>
      </c>
      <c r="J2031" s="256" t="s">
        <v>634</v>
      </c>
      <c r="K2031" s="256" t="s">
        <v>686</v>
      </c>
    </row>
    <row r="2032" spans="1:11" x14ac:dyDescent="0.2">
      <c r="A2032" s="256"/>
      <c r="B2032" s="256"/>
      <c r="C2032" s="256"/>
      <c r="D2032" s="256"/>
      <c r="E2032" s="256"/>
      <c r="F2032" s="256" t="s">
        <v>632</v>
      </c>
      <c r="G2032" s="256" t="s">
        <v>838</v>
      </c>
      <c r="H2032" s="438" t="s">
        <v>630</v>
      </c>
      <c r="I2032" s="438"/>
      <c r="J2032" s="438" t="s">
        <v>837</v>
      </c>
      <c r="K2032" s="438"/>
    </row>
    <row r="2033" spans="1:11" ht="30" customHeight="1" thickBot="1" x14ac:dyDescent="0.25">
      <c r="A2033" s="256"/>
      <c r="B2033" s="256"/>
      <c r="C2033" s="256"/>
      <c r="D2033" s="256"/>
      <c r="E2033" s="256"/>
      <c r="F2033" s="256" t="s">
        <v>628</v>
      </c>
      <c r="G2033" s="256" t="s">
        <v>1566</v>
      </c>
      <c r="H2033" s="439" t="s">
        <v>626</v>
      </c>
      <c r="I2033" s="439"/>
      <c r="J2033" s="439" t="s">
        <v>1565</v>
      </c>
      <c r="K2033" s="439"/>
    </row>
    <row r="2034" spans="1:11" ht="0.95" customHeight="1" thickTop="1" x14ac:dyDescent="0.2">
      <c r="A2034" s="255"/>
      <c r="B2034" s="255"/>
      <c r="C2034" s="255"/>
      <c r="D2034" s="255"/>
      <c r="E2034" s="255"/>
      <c r="F2034" s="255"/>
      <c r="G2034" s="255"/>
      <c r="H2034" s="255"/>
      <c r="I2034" s="255"/>
      <c r="J2034" s="255"/>
      <c r="K2034" s="255"/>
    </row>
    <row r="2035" spans="1:11" ht="21.95" customHeight="1" x14ac:dyDescent="0.2">
      <c r="A2035" s="266" t="s">
        <v>737</v>
      </c>
      <c r="B2035" s="266" t="s">
        <v>1564</v>
      </c>
      <c r="C2035" s="265"/>
      <c r="D2035" s="266"/>
      <c r="E2035" s="266" t="s">
        <v>1563</v>
      </c>
      <c r="F2035" s="440"/>
      <c r="G2035" s="441"/>
      <c r="H2035" s="265"/>
      <c r="I2035" s="265"/>
      <c r="J2035" s="265"/>
      <c r="K2035" s="265" t="s">
        <v>1562</v>
      </c>
    </row>
    <row r="2036" spans="1:11" ht="21.95" customHeight="1" x14ac:dyDescent="0.2">
      <c r="A2036" s="266" t="s">
        <v>737</v>
      </c>
      <c r="B2036" s="266" t="s">
        <v>1561</v>
      </c>
      <c r="C2036" s="265"/>
      <c r="D2036" s="266"/>
      <c r="E2036" s="266" t="s">
        <v>1504</v>
      </c>
      <c r="F2036" s="440"/>
      <c r="G2036" s="441"/>
      <c r="H2036" s="265"/>
      <c r="I2036" s="265"/>
      <c r="J2036" s="265"/>
      <c r="K2036" s="265" t="s">
        <v>1560</v>
      </c>
    </row>
    <row r="2037" spans="1:11" ht="18" customHeight="1" x14ac:dyDescent="0.2">
      <c r="A2037" s="260"/>
      <c r="B2037" s="260" t="s">
        <v>719</v>
      </c>
      <c r="C2037" s="259" t="s">
        <v>718</v>
      </c>
      <c r="D2037" s="260" t="s">
        <v>717</v>
      </c>
      <c r="E2037" s="260" t="s">
        <v>716</v>
      </c>
      <c r="F2037" s="434" t="s">
        <v>715</v>
      </c>
      <c r="G2037" s="434"/>
      <c r="H2037" s="264" t="s">
        <v>714</v>
      </c>
      <c r="I2037" s="259" t="s">
        <v>713</v>
      </c>
      <c r="J2037" s="259" t="s">
        <v>712</v>
      </c>
      <c r="K2037" s="259" t="s">
        <v>515</v>
      </c>
    </row>
    <row r="2038" spans="1:11" ht="21.95" customHeight="1" x14ac:dyDescent="0.2">
      <c r="A2038" s="263" t="s">
        <v>711</v>
      </c>
      <c r="B2038" s="263" t="s">
        <v>1559</v>
      </c>
      <c r="C2038" s="261" t="s">
        <v>1153</v>
      </c>
      <c r="D2038" s="263" t="s">
        <v>76</v>
      </c>
      <c r="E2038" s="263" t="s">
        <v>77</v>
      </c>
      <c r="F2038" s="435" t="s">
        <v>988</v>
      </c>
      <c r="G2038" s="435"/>
      <c r="H2038" s="262" t="s">
        <v>78</v>
      </c>
      <c r="I2038" s="261">
        <v>1</v>
      </c>
      <c r="J2038" s="261" t="s">
        <v>1152</v>
      </c>
      <c r="K2038" s="261" t="s">
        <v>1152</v>
      </c>
    </row>
    <row r="2039" spans="1:11" ht="21.95" customHeight="1" x14ac:dyDescent="0.2">
      <c r="A2039" s="434" t="s">
        <v>706</v>
      </c>
      <c r="B2039" s="434" t="s">
        <v>705</v>
      </c>
      <c r="C2039" s="434" t="s">
        <v>541</v>
      </c>
      <c r="D2039" s="434" t="s">
        <v>541</v>
      </c>
      <c r="E2039" s="434" t="s">
        <v>541</v>
      </c>
      <c r="F2039" s="446" t="s">
        <v>653</v>
      </c>
      <c r="G2039" s="447" t="s">
        <v>704</v>
      </c>
      <c r="H2039" s="447" t="s">
        <v>541</v>
      </c>
      <c r="I2039" s="447" t="s">
        <v>703</v>
      </c>
      <c r="J2039" s="447" t="s">
        <v>541</v>
      </c>
      <c r="K2039" s="446" t="s">
        <v>651</v>
      </c>
    </row>
    <row r="2040" spans="1:11" ht="21.95" customHeight="1" x14ac:dyDescent="0.2">
      <c r="A2040" s="434" t="s">
        <v>541</v>
      </c>
      <c r="B2040" s="434" t="s">
        <v>541</v>
      </c>
      <c r="C2040" s="446" t="s">
        <v>541</v>
      </c>
      <c r="D2040" s="446" t="s">
        <v>541</v>
      </c>
      <c r="E2040" s="446" t="s">
        <v>541</v>
      </c>
      <c r="F2040" s="446" t="s">
        <v>541</v>
      </c>
      <c r="G2040" s="259" t="s">
        <v>702</v>
      </c>
      <c r="H2040" s="259" t="s">
        <v>701</v>
      </c>
      <c r="I2040" s="259" t="s">
        <v>702</v>
      </c>
      <c r="J2040" s="259" t="s">
        <v>701</v>
      </c>
      <c r="K2040" s="446" t="s">
        <v>541</v>
      </c>
    </row>
    <row r="2041" spans="1:11" ht="21.95" customHeight="1" x14ac:dyDescent="0.2">
      <c r="A2041" s="258" t="s">
        <v>1151</v>
      </c>
      <c r="B2041" s="437" t="s">
        <v>1150</v>
      </c>
      <c r="C2041" s="448"/>
      <c r="D2041" s="437"/>
      <c r="E2041" s="437"/>
      <c r="F2041" s="257" t="s">
        <v>643</v>
      </c>
      <c r="G2041" s="257" t="s">
        <v>687</v>
      </c>
      <c r="H2041" s="257" t="s">
        <v>686</v>
      </c>
      <c r="I2041" s="257" t="s">
        <v>1149</v>
      </c>
      <c r="J2041" s="257" t="s">
        <v>691</v>
      </c>
      <c r="K2041" s="257" t="s">
        <v>1149</v>
      </c>
    </row>
    <row r="2042" spans="1:11" ht="20.100000000000001" customHeight="1" x14ac:dyDescent="0.2">
      <c r="A2042" s="439"/>
      <c r="B2042" s="439"/>
      <c r="C2042" s="439"/>
      <c r="D2042" s="439"/>
      <c r="E2042" s="439"/>
      <c r="F2042" s="439"/>
      <c r="G2042" s="439"/>
      <c r="H2042" s="439" t="s">
        <v>683</v>
      </c>
      <c r="I2042" s="439"/>
      <c r="J2042" s="439"/>
      <c r="K2042" s="252" t="s">
        <v>1149</v>
      </c>
    </row>
    <row r="2043" spans="1:11" ht="30" customHeight="1" x14ac:dyDescent="0.2">
      <c r="A2043" s="260" t="s">
        <v>681</v>
      </c>
      <c r="B2043" s="434" t="s">
        <v>680</v>
      </c>
      <c r="C2043" s="434" t="s">
        <v>541</v>
      </c>
      <c r="D2043" s="434" t="s">
        <v>541</v>
      </c>
      <c r="E2043" s="434" t="s">
        <v>541</v>
      </c>
      <c r="F2043" s="259" t="s">
        <v>653</v>
      </c>
      <c r="G2043" s="446" t="s">
        <v>679</v>
      </c>
      <c r="H2043" s="447" t="s">
        <v>541</v>
      </c>
      <c r="I2043" s="447" t="s">
        <v>541</v>
      </c>
      <c r="J2043" s="447" t="s">
        <v>541</v>
      </c>
      <c r="K2043" s="259" t="s">
        <v>651</v>
      </c>
    </row>
    <row r="2044" spans="1:11" ht="21.95" customHeight="1" x14ac:dyDescent="0.2">
      <c r="A2044" s="258" t="s">
        <v>678</v>
      </c>
      <c r="B2044" s="437" t="s">
        <v>677</v>
      </c>
      <c r="C2044" s="448"/>
      <c r="D2044" s="437"/>
      <c r="E2044" s="437"/>
      <c r="F2044" s="257" t="s">
        <v>1071</v>
      </c>
      <c r="G2044" s="257"/>
      <c r="H2044" s="257"/>
      <c r="I2044" s="257"/>
      <c r="J2044" s="257" t="s">
        <v>676</v>
      </c>
      <c r="K2044" s="257" t="s">
        <v>1070</v>
      </c>
    </row>
    <row r="2045" spans="1:11" ht="21.95" customHeight="1" x14ac:dyDescent="0.2">
      <c r="A2045" s="258" t="s">
        <v>670</v>
      </c>
      <c r="B2045" s="437" t="s">
        <v>669</v>
      </c>
      <c r="C2045" s="448"/>
      <c r="D2045" s="437"/>
      <c r="E2045" s="437"/>
      <c r="F2045" s="257" t="s">
        <v>1148</v>
      </c>
      <c r="G2045" s="257"/>
      <c r="H2045" s="257"/>
      <c r="I2045" s="257"/>
      <c r="J2045" s="257" t="s">
        <v>667</v>
      </c>
      <c r="K2045" s="257" t="s">
        <v>1147</v>
      </c>
    </row>
    <row r="2046" spans="1:11" ht="20.100000000000001" customHeight="1" x14ac:dyDescent="0.2">
      <c r="A2046" s="439"/>
      <c r="B2046" s="439"/>
      <c r="C2046" s="439"/>
      <c r="D2046" s="439"/>
      <c r="E2046" s="439"/>
      <c r="F2046" s="439"/>
      <c r="G2046" s="439"/>
      <c r="H2046" s="439" t="s">
        <v>665</v>
      </c>
      <c r="I2046" s="439"/>
      <c r="J2046" s="439"/>
      <c r="K2046" s="252" t="s">
        <v>1146</v>
      </c>
    </row>
    <row r="2047" spans="1:11" ht="20.100000000000001" customHeight="1" x14ac:dyDescent="0.2">
      <c r="A2047" s="439"/>
      <c r="B2047" s="439"/>
      <c r="C2047" s="439"/>
      <c r="D2047" s="439"/>
      <c r="E2047" s="439"/>
      <c r="F2047" s="439"/>
      <c r="G2047" s="439"/>
      <c r="H2047" s="439" t="s">
        <v>663</v>
      </c>
      <c r="I2047" s="439"/>
      <c r="J2047" s="439"/>
      <c r="K2047" s="252" t="s">
        <v>1145</v>
      </c>
    </row>
    <row r="2048" spans="1:11" ht="20.100000000000001" customHeight="1" x14ac:dyDescent="0.2">
      <c r="A2048" s="439"/>
      <c r="B2048" s="439"/>
      <c r="C2048" s="439"/>
      <c r="D2048" s="439"/>
      <c r="E2048" s="439"/>
      <c r="F2048" s="439"/>
      <c r="G2048" s="439"/>
      <c r="H2048" s="439" t="s">
        <v>661</v>
      </c>
      <c r="I2048" s="439"/>
      <c r="J2048" s="439"/>
      <c r="K2048" s="252" t="s">
        <v>1144</v>
      </c>
    </row>
    <row r="2049" spans="1:11" ht="20.100000000000001" customHeight="1" x14ac:dyDescent="0.2">
      <c r="A2049" s="439"/>
      <c r="B2049" s="439"/>
      <c r="C2049" s="439"/>
      <c r="D2049" s="439"/>
      <c r="E2049" s="439"/>
      <c r="F2049" s="439"/>
      <c r="G2049" s="439"/>
      <c r="H2049" s="439" t="s">
        <v>659</v>
      </c>
      <c r="I2049" s="439"/>
      <c r="J2049" s="439"/>
      <c r="K2049" s="252"/>
    </row>
    <row r="2050" spans="1:11" ht="20.100000000000001" customHeight="1" x14ac:dyDescent="0.2">
      <c r="A2050" s="439"/>
      <c r="B2050" s="439"/>
      <c r="C2050" s="439"/>
      <c r="D2050" s="439"/>
      <c r="E2050" s="439"/>
      <c r="F2050" s="439"/>
      <c r="G2050" s="439"/>
      <c r="H2050" s="439" t="s">
        <v>658</v>
      </c>
      <c r="I2050" s="439"/>
      <c r="J2050" s="439"/>
      <c r="K2050" s="252">
        <v>3</v>
      </c>
    </row>
    <row r="2051" spans="1:11" ht="20.100000000000001" customHeight="1" x14ac:dyDescent="0.2">
      <c r="A2051" s="439"/>
      <c r="B2051" s="439"/>
      <c r="C2051" s="439"/>
      <c r="D2051" s="439"/>
      <c r="E2051" s="439"/>
      <c r="F2051" s="439"/>
      <c r="G2051" s="439"/>
      <c r="H2051" s="439" t="s">
        <v>657</v>
      </c>
      <c r="I2051" s="439"/>
      <c r="J2051" s="439"/>
      <c r="K2051" s="252" t="s">
        <v>1143</v>
      </c>
    </row>
    <row r="2052" spans="1:11" x14ac:dyDescent="0.2">
      <c r="A2052" s="256"/>
      <c r="B2052" s="256"/>
      <c r="C2052" s="256"/>
      <c r="D2052" s="256"/>
      <c r="E2052" s="256"/>
      <c r="F2052" s="256" t="s">
        <v>638</v>
      </c>
      <c r="G2052" s="256" t="s">
        <v>1142</v>
      </c>
      <c r="H2052" s="256" t="s">
        <v>636</v>
      </c>
      <c r="I2052" s="256" t="s">
        <v>1141</v>
      </c>
      <c r="J2052" s="256" t="s">
        <v>634</v>
      </c>
      <c r="K2052" s="256" t="s">
        <v>1140</v>
      </c>
    </row>
    <row r="2053" spans="1:11" x14ac:dyDescent="0.2">
      <c r="A2053" s="256"/>
      <c r="B2053" s="256"/>
      <c r="C2053" s="256"/>
      <c r="D2053" s="256"/>
      <c r="E2053" s="256"/>
      <c r="F2053" s="256" t="s">
        <v>632</v>
      </c>
      <c r="G2053" s="256" t="s">
        <v>1139</v>
      </c>
      <c r="H2053" s="438" t="s">
        <v>630</v>
      </c>
      <c r="I2053" s="438"/>
      <c r="J2053" s="438" t="s">
        <v>1138</v>
      </c>
      <c r="K2053" s="438"/>
    </row>
    <row r="2054" spans="1:11" ht="30" customHeight="1" thickBot="1" x14ac:dyDescent="0.25">
      <c r="A2054" s="256"/>
      <c r="B2054" s="256"/>
      <c r="C2054" s="256"/>
      <c r="D2054" s="256"/>
      <c r="E2054" s="256"/>
      <c r="F2054" s="256" t="s">
        <v>628</v>
      </c>
      <c r="G2054" s="256" t="s">
        <v>1546</v>
      </c>
      <c r="H2054" s="439" t="s">
        <v>626</v>
      </c>
      <c r="I2054" s="439"/>
      <c r="J2054" s="439" t="s">
        <v>1558</v>
      </c>
      <c r="K2054" s="439"/>
    </row>
    <row r="2055" spans="1:11" ht="0.95" customHeight="1" thickTop="1" x14ac:dyDescent="0.2">
      <c r="A2055" s="255"/>
      <c r="B2055" s="255"/>
      <c r="C2055" s="255"/>
      <c r="D2055" s="255"/>
      <c r="E2055" s="255"/>
      <c r="F2055" s="255"/>
      <c r="G2055" s="255"/>
      <c r="H2055" s="255"/>
      <c r="I2055" s="255"/>
      <c r="J2055" s="255"/>
      <c r="K2055" s="255"/>
    </row>
    <row r="2056" spans="1:11" ht="18" customHeight="1" x14ac:dyDescent="0.2">
      <c r="A2056" s="260"/>
      <c r="B2056" s="260" t="s">
        <v>719</v>
      </c>
      <c r="C2056" s="259" t="s">
        <v>718</v>
      </c>
      <c r="D2056" s="260" t="s">
        <v>717</v>
      </c>
      <c r="E2056" s="260" t="s">
        <v>716</v>
      </c>
      <c r="F2056" s="434" t="s">
        <v>715</v>
      </c>
      <c r="G2056" s="434"/>
      <c r="H2056" s="264" t="s">
        <v>714</v>
      </c>
      <c r="I2056" s="259" t="s">
        <v>713</v>
      </c>
      <c r="J2056" s="259" t="s">
        <v>712</v>
      </c>
      <c r="K2056" s="259" t="s">
        <v>515</v>
      </c>
    </row>
    <row r="2057" spans="1:11" ht="21.95" customHeight="1" x14ac:dyDescent="0.2">
      <c r="A2057" s="263" t="s">
        <v>711</v>
      </c>
      <c r="B2057" s="263" t="s">
        <v>1557</v>
      </c>
      <c r="C2057" s="261" t="s">
        <v>1135</v>
      </c>
      <c r="D2057" s="263" t="s">
        <v>76</v>
      </c>
      <c r="E2057" s="263" t="s">
        <v>81</v>
      </c>
      <c r="F2057" s="435" t="s">
        <v>956</v>
      </c>
      <c r="G2057" s="435"/>
      <c r="H2057" s="262" t="s">
        <v>78</v>
      </c>
      <c r="I2057" s="261">
        <v>1</v>
      </c>
      <c r="J2057" s="261" t="s">
        <v>1134</v>
      </c>
      <c r="K2057" s="261" t="s">
        <v>1134</v>
      </c>
    </row>
    <row r="2058" spans="1:11" ht="20.100000000000001" customHeight="1" x14ac:dyDescent="0.2">
      <c r="A2058" s="439"/>
      <c r="B2058" s="439"/>
      <c r="C2058" s="439"/>
      <c r="D2058" s="439"/>
      <c r="E2058" s="439"/>
      <c r="F2058" s="439"/>
      <c r="G2058" s="439"/>
      <c r="H2058" s="439" t="s">
        <v>661</v>
      </c>
      <c r="I2058" s="439"/>
      <c r="J2058" s="439"/>
      <c r="K2058" s="252" t="s">
        <v>691</v>
      </c>
    </row>
    <row r="2059" spans="1:11" ht="20.100000000000001" customHeight="1" x14ac:dyDescent="0.2">
      <c r="A2059" s="439"/>
      <c r="B2059" s="439"/>
      <c r="C2059" s="439"/>
      <c r="D2059" s="439"/>
      <c r="E2059" s="439"/>
      <c r="F2059" s="439"/>
      <c r="G2059" s="439"/>
      <c r="H2059" s="439" t="s">
        <v>659</v>
      </c>
      <c r="I2059" s="439"/>
      <c r="J2059" s="439"/>
      <c r="K2059" s="252"/>
    </row>
    <row r="2060" spans="1:11" ht="20.100000000000001" customHeight="1" x14ac:dyDescent="0.2">
      <c r="A2060" s="439"/>
      <c r="B2060" s="439"/>
      <c r="C2060" s="439"/>
      <c r="D2060" s="439"/>
      <c r="E2060" s="439"/>
      <c r="F2060" s="439"/>
      <c r="G2060" s="439"/>
      <c r="H2060" s="439" t="s">
        <v>658</v>
      </c>
      <c r="I2060" s="439"/>
      <c r="J2060" s="439"/>
      <c r="K2060" s="252">
        <v>1</v>
      </c>
    </row>
    <row r="2061" spans="1:11" ht="20.100000000000001" customHeight="1" x14ac:dyDescent="0.2">
      <c r="A2061" s="439"/>
      <c r="B2061" s="439"/>
      <c r="C2061" s="439"/>
      <c r="D2061" s="439"/>
      <c r="E2061" s="439"/>
      <c r="F2061" s="439"/>
      <c r="G2061" s="439"/>
      <c r="H2061" s="439" t="s">
        <v>657</v>
      </c>
      <c r="I2061" s="439"/>
      <c r="J2061" s="439"/>
      <c r="K2061" s="252" t="s">
        <v>691</v>
      </c>
    </row>
    <row r="2062" spans="1:11" ht="30" customHeight="1" x14ac:dyDescent="0.2">
      <c r="A2062" s="260" t="s">
        <v>503</v>
      </c>
      <c r="B2062" s="434" t="s">
        <v>881</v>
      </c>
      <c r="C2062" s="434" t="s">
        <v>541</v>
      </c>
      <c r="D2062" s="434" t="s">
        <v>541</v>
      </c>
      <c r="E2062" s="434" t="s">
        <v>541</v>
      </c>
      <c r="F2062" s="259" t="s">
        <v>653</v>
      </c>
      <c r="G2062" s="259" t="s">
        <v>652</v>
      </c>
      <c r="H2062" s="446" t="s">
        <v>499</v>
      </c>
      <c r="I2062" s="447" t="s">
        <v>541</v>
      </c>
      <c r="J2062" s="447" t="s">
        <v>541</v>
      </c>
      <c r="K2062" s="259" t="s">
        <v>651</v>
      </c>
    </row>
    <row r="2063" spans="1:11" ht="21.95" customHeight="1" x14ac:dyDescent="0.2">
      <c r="A2063" s="272" t="s">
        <v>1133</v>
      </c>
      <c r="B2063" s="436" t="s">
        <v>1132</v>
      </c>
      <c r="C2063" s="449"/>
      <c r="D2063" s="436"/>
      <c r="E2063" s="436"/>
      <c r="F2063" s="270" t="s">
        <v>1131</v>
      </c>
      <c r="G2063" s="270" t="s">
        <v>78</v>
      </c>
      <c r="H2063" s="449" t="s">
        <v>1130</v>
      </c>
      <c r="I2063" s="449"/>
      <c r="J2063" s="449"/>
      <c r="K2063" s="270" t="s">
        <v>1129</v>
      </c>
    </row>
    <row r="2064" spans="1:11" ht="20.100000000000001" customHeight="1" x14ac:dyDescent="0.2">
      <c r="A2064" s="439"/>
      <c r="B2064" s="439"/>
      <c r="C2064" s="439"/>
      <c r="D2064" s="439"/>
      <c r="E2064" s="439"/>
      <c r="F2064" s="439"/>
      <c r="G2064" s="439"/>
      <c r="H2064" s="439" t="s">
        <v>640</v>
      </c>
      <c r="I2064" s="439"/>
      <c r="J2064" s="439"/>
      <c r="K2064" s="252" t="s">
        <v>1129</v>
      </c>
    </row>
    <row r="2065" spans="1:11" x14ac:dyDescent="0.2">
      <c r="A2065" s="256"/>
      <c r="B2065" s="256"/>
      <c r="C2065" s="256"/>
      <c r="D2065" s="256"/>
      <c r="E2065" s="256"/>
      <c r="F2065" s="256" t="s">
        <v>638</v>
      </c>
      <c r="G2065" s="256" t="s">
        <v>686</v>
      </c>
      <c r="H2065" s="256" t="s">
        <v>636</v>
      </c>
      <c r="I2065" s="256" t="s">
        <v>686</v>
      </c>
      <c r="J2065" s="256" t="s">
        <v>634</v>
      </c>
      <c r="K2065" s="256" t="s">
        <v>686</v>
      </c>
    </row>
    <row r="2066" spans="1:11" x14ac:dyDescent="0.2">
      <c r="A2066" s="256"/>
      <c r="B2066" s="256"/>
      <c r="C2066" s="256"/>
      <c r="D2066" s="256"/>
      <c r="E2066" s="256"/>
      <c r="F2066" s="256" t="s">
        <v>632</v>
      </c>
      <c r="G2066" s="256" t="s">
        <v>1128</v>
      </c>
      <c r="H2066" s="438" t="s">
        <v>630</v>
      </c>
      <c r="I2066" s="438"/>
      <c r="J2066" s="438" t="s">
        <v>1127</v>
      </c>
      <c r="K2066" s="438"/>
    </row>
    <row r="2067" spans="1:11" ht="30" customHeight="1" thickBot="1" x14ac:dyDescent="0.25">
      <c r="A2067" s="256"/>
      <c r="B2067" s="256"/>
      <c r="C2067" s="256"/>
      <c r="D2067" s="256"/>
      <c r="E2067" s="256"/>
      <c r="F2067" s="256" t="s">
        <v>628</v>
      </c>
      <c r="G2067" s="256" t="s">
        <v>1556</v>
      </c>
      <c r="H2067" s="439" t="s">
        <v>626</v>
      </c>
      <c r="I2067" s="439"/>
      <c r="J2067" s="439" t="s">
        <v>1555</v>
      </c>
      <c r="K2067" s="439"/>
    </row>
    <row r="2068" spans="1:11" ht="0.95" customHeight="1" thickTop="1" x14ac:dyDescent="0.2">
      <c r="A2068" s="255"/>
      <c r="B2068" s="255"/>
      <c r="C2068" s="255"/>
      <c r="D2068" s="255"/>
      <c r="E2068" s="255"/>
      <c r="F2068" s="255"/>
      <c r="G2068" s="255"/>
      <c r="H2068" s="255"/>
      <c r="I2068" s="255"/>
      <c r="J2068" s="255"/>
      <c r="K2068" s="255"/>
    </row>
    <row r="2069" spans="1:11" ht="18" customHeight="1" x14ac:dyDescent="0.2">
      <c r="A2069" s="260"/>
      <c r="B2069" s="260" t="s">
        <v>719</v>
      </c>
      <c r="C2069" s="259" t="s">
        <v>718</v>
      </c>
      <c r="D2069" s="260" t="s">
        <v>717</v>
      </c>
      <c r="E2069" s="260" t="s">
        <v>716</v>
      </c>
      <c r="F2069" s="434" t="s">
        <v>715</v>
      </c>
      <c r="G2069" s="434"/>
      <c r="H2069" s="264" t="s">
        <v>714</v>
      </c>
      <c r="I2069" s="259" t="s">
        <v>713</v>
      </c>
      <c r="J2069" s="259" t="s">
        <v>712</v>
      </c>
      <c r="K2069" s="259" t="s">
        <v>515</v>
      </c>
    </row>
    <row r="2070" spans="1:11" ht="21.95" customHeight="1" x14ac:dyDescent="0.2">
      <c r="A2070" s="263" t="s">
        <v>711</v>
      </c>
      <c r="B2070" s="263" t="s">
        <v>1554</v>
      </c>
      <c r="C2070" s="261" t="s">
        <v>957</v>
      </c>
      <c r="D2070" s="263" t="s">
        <v>76</v>
      </c>
      <c r="E2070" s="263" t="s">
        <v>84</v>
      </c>
      <c r="F2070" s="435" t="s">
        <v>956</v>
      </c>
      <c r="G2070" s="435"/>
      <c r="H2070" s="262" t="s">
        <v>20</v>
      </c>
      <c r="I2070" s="261">
        <v>1</v>
      </c>
      <c r="J2070" s="261" t="s">
        <v>955</v>
      </c>
      <c r="K2070" s="261" t="s">
        <v>955</v>
      </c>
    </row>
    <row r="2071" spans="1:11" ht="21.95" customHeight="1" x14ac:dyDescent="0.2">
      <c r="A2071" s="434" t="s">
        <v>706</v>
      </c>
      <c r="B2071" s="434" t="s">
        <v>705</v>
      </c>
      <c r="C2071" s="434" t="s">
        <v>541</v>
      </c>
      <c r="D2071" s="434" t="s">
        <v>541</v>
      </c>
      <c r="E2071" s="434" t="s">
        <v>541</v>
      </c>
      <c r="F2071" s="446" t="s">
        <v>653</v>
      </c>
      <c r="G2071" s="447" t="s">
        <v>704</v>
      </c>
      <c r="H2071" s="447" t="s">
        <v>541</v>
      </c>
      <c r="I2071" s="447" t="s">
        <v>703</v>
      </c>
      <c r="J2071" s="447" t="s">
        <v>541</v>
      </c>
      <c r="K2071" s="446" t="s">
        <v>651</v>
      </c>
    </row>
    <row r="2072" spans="1:11" ht="21.95" customHeight="1" x14ac:dyDescent="0.2">
      <c r="A2072" s="434" t="s">
        <v>541</v>
      </c>
      <c r="B2072" s="434" t="s">
        <v>541</v>
      </c>
      <c r="C2072" s="446" t="s">
        <v>541</v>
      </c>
      <c r="D2072" s="446" t="s">
        <v>541</v>
      </c>
      <c r="E2072" s="446" t="s">
        <v>541</v>
      </c>
      <c r="F2072" s="446" t="s">
        <v>541</v>
      </c>
      <c r="G2072" s="259" t="s">
        <v>702</v>
      </c>
      <c r="H2072" s="259" t="s">
        <v>701</v>
      </c>
      <c r="I2072" s="259" t="s">
        <v>702</v>
      </c>
      <c r="J2072" s="259" t="s">
        <v>701</v>
      </c>
      <c r="K2072" s="446" t="s">
        <v>541</v>
      </c>
    </row>
    <row r="2073" spans="1:11" ht="21.95" customHeight="1" x14ac:dyDescent="0.2">
      <c r="A2073" s="258" t="s">
        <v>922</v>
      </c>
      <c r="B2073" s="437" t="s">
        <v>921</v>
      </c>
      <c r="C2073" s="448"/>
      <c r="D2073" s="437"/>
      <c r="E2073" s="437"/>
      <c r="F2073" s="257" t="s">
        <v>643</v>
      </c>
      <c r="G2073" s="257" t="s">
        <v>953</v>
      </c>
      <c r="H2073" s="257" t="s">
        <v>952</v>
      </c>
      <c r="I2073" s="257" t="s">
        <v>920</v>
      </c>
      <c r="J2073" s="257" t="s">
        <v>908</v>
      </c>
      <c r="K2073" s="257" t="s">
        <v>954</v>
      </c>
    </row>
    <row r="2074" spans="1:11" ht="21.95" customHeight="1" x14ac:dyDescent="0.2">
      <c r="A2074" s="258" t="s">
        <v>906</v>
      </c>
      <c r="B2074" s="437" t="s">
        <v>905</v>
      </c>
      <c r="C2074" s="448"/>
      <c r="D2074" s="437"/>
      <c r="E2074" s="437"/>
      <c r="F2074" s="257" t="s">
        <v>643</v>
      </c>
      <c r="G2074" s="257" t="s">
        <v>953</v>
      </c>
      <c r="H2074" s="257" t="s">
        <v>952</v>
      </c>
      <c r="I2074" s="257" t="s">
        <v>902</v>
      </c>
      <c r="J2074" s="257" t="s">
        <v>691</v>
      </c>
      <c r="K2074" s="257" t="s">
        <v>951</v>
      </c>
    </row>
    <row r="2075" spans="1:11" ht="21.95" customHeight="1" x14ac:dyDescent="0.2">
      <c r="A2075" s="258" t="s">
        <v>950</v>
      </c>
      <c r="B2075" s="437" t="s">
        <v>949</v>
      </c>
      <c r="C2075" s="448"/>
      <c r="D2075" s="437"/>
      <c r="E2075" s="437"/>
      <c r="F2075" s="257" t="s">
        <v>673</v>
      </c>
      <c r="G2075" s="257" t="s">
        <v>687</v>
      </c>
      <c r="H2075" s="257" t="s">
        <v>686</v>
      </c>
      <c r="I2075" s="257" t="s">
        <v>948</v>
      </c>
      <c r="J2075" s="257" t="s">
        <v>691</v>
      </c>
      <c r="K2075" s="257" t="s">
        <v>947</v>
      </c>
    </row>
    <row r="2076" spans="1:11" ht="21.95" customHeight="1" x14ac:dyDescent="0.2">
      <c r="A2076" s="258" t="s">
        <v>946</v>
      </c>
      <c r="B2076" s="437" t="s">
        <v>945</v>
      </c>
      <c r="C2076" s="448"/>
      <c r="D2076" s="437"/>
      <c r="E2076" s="437"/>
      <c r="F2076" s="257" t="s">
        <v>643</v>
      </c>
      <c r="G2076" s="257" t="s">
        <v>687</v>
      </c>
      <c r="H2076" s="257" t="s">
        <v>686</v>
      </c>
      <c r="I2076" s="257" t="s">
        <v>944</v>
      </c>
      <c r="J2076" s="257" t="s">
        <v>698</v>
      </c>
      <c r="K2076" s="257" t="s">
        <v>944</v>
      </c>
    </row>
    <row r="2077" spans="1:11" ht="20.100000000000001" customHeight="1" x14ac:dyDescent="0.2">
      <c r="A2077" s="439"/>
      <c r="B2077" s="439"/>
      <c r="C2077" s="439"/>
      <c r="D2077" s="439"/>
      <c r="E2077" s="439"/>
      <c r="F2077" s="439"/>
      <c r="G2077" s="439"/>
      <c r="H2077" s="439" t="s">
        <v>683</v>
      </c>
      <c r="I2077" s="439"/>
      <c r="J2077" s="439"/>
      <c r="K2077" s="252" t="s">
        <v>943</v>
      </c>
    </row>
    <row r="2078" spans="1:11" ht="30" customHeight="1" x14ac:dyDescent="0.2">
      <c r="A2078" s="260" t="s">
        <v>681</v>
      </c>
      <c r="B2078" s="434" t="s">
        <v>680</v>
      </c>
      <c r="C2078" s="434" t="s">
        <v>541</v>
      </c>
      <c r="D2078" s="434" t="s">
        <v>541</v>
      </c>
      <c r="E2078" s="434" t="s">
        <v>541</v>
      </c>
      <c r="F2078" s="259" t="s">
        <v>653</v>
      </c>
      <c r="G2078" s="446" t="s">
        <v>679</v>
      </c>
      <c r="H2078" s="447" t="s">
        <v>541</v>
      </c>
      <c r="I2078" s="447" t="s">
        <v>541</v>
      </c>
      <c r="J2078" s="447" t="s">
        <v>541</v>
      </c>
      <c r="K2078" s="259" t="s">
        <v>651</v>
      </c>
    </row>
    <row r="2079" spans="1:11" ht="21.95" customHeight="1" x14ac:dyDescent="0.2">
      <c r="A2079" s="258" t="s">
        <v>891</v>
      </c>
      <c r="B2079" s="437" t="s">
        <v>890</v>
      </c>
      <c r="C2079" s="448"/>
      <c r="D2079" s="437"/>
      <c r="E2079" s="437"/>
      <c r="F2079" s="257" t="s">
        <v>643</v>
      </c>
      <c r="G2079" s="257"/>
      <c r="H2079" s="257"/>
      <c r="I2079" s="257"/>
      <c r="J2079" s="257" t="s">
        <v>889</v>
      </c>
      <c r="K2079" s="257" t="s">
        <v>889</v>
      </c>
    </row>
    <row r="2080" spans="1:11" ht="21.95" customHeight="1" x14ac:dyDescent="0.2">
      <c r="A2080" s="258" t="s">
        <v>670</v>
      </c>
      <c r="B2080" s="437" t="s">
        <v>669</v>
      </c>
      <c r="C2080" s="448"/>
      <c r="D2080" s="437"/>
      <c r="E2080" s="437"/>
      <c r="F2080" s="257" t="s">
        <v>942</v>
      </c>
      <c r="G2080" s="257"/>
      <c r="H2080" s="257"/>
      <c r="I2080" s="257"/>
      <c r="J2080" s="257" t="s">
        <v>667</v>
      </c>
      <c r="K2080" s="257" t="s">
        <v>941</v>
      </c>
    </row>
    <row r="2081" spans="1:11" ht="20.100000000000001" customHeight="1" x14ac:dyDescent="0.2">
      <c r="A2081" s="439"/>
      <c r="B2081" s="439"/>
      <c r="C2081" s="439"/>
      <c r="D2081" s="439"/>
      <c r="E2081" s="439"/>
      <c r="F2081" s="439"/>
      <c r="G2081" s="439"/>
      <c r="H2081" s="439" t="s">
        <v>665</v>
      </c>
      <c r="I2081" s="439"/>
      <c r="J2081" s="439"/>
      <c r="K2081" s="252" t="s">
        <v>940</v>
      </c>
    </row>
    <row r="2082" spans="1:11" ht="20.100000000000001" customHeight="1" x14ac:dyDescent="0.2">
      <c r="A2082" s="439"/>
      <c r="B2082" s="439"/>
      <c r="C2082" s="439"/>
      <c r="D2082" s="439"/>
      <c r="E2082" s="439"/>
      <c r="F2082" s="439"/>
      <c r="G2082" s="439"/>
      <c r="H2082" s="439" t="s">
        <v>663</v>
      </c>
      <c r="I2082" s="439"/>
      <c r="J2082" s="439"/>
      <c r="K2082" s="252" t="s">
        <v>939</v>
      </c>
    </row>
    <row r="2083" spans="1:11" ht="20.100000000000001" customHeight="1" x14ac:dyDescent="0.2">
      <c r="A2083" s="439"/>
      <c r="B2083" s="439"/>
      <c r="C2083" s="439"/>
      <c r="D2083" s="439"/>
      <c r="E2083" s="439"/>
      <c r="F2083" s="439"/>
      <c r="G2083" s="439"/>
      <c r="H2083" s="439" t="s">
        <v>661</v>
      </c>
      <c r="I2083" s="439"/>
      <c r="J2083" s="439"/>
      <c r="K2083" s="252" t="s">
        <v>938</v>
      </c>
    </row>
    <row r="2084" spans="1:11" ht="20.100000000000001" customHeight="1" x14ac:dyDescent="0.2">
      <c r="A2084" s="439"/>
      <c r="B2084" s="439"/>
      <c r="C2084" s="439"/>
      <c r="D2084" s="439"/>
      <c r="E2084" s="439"/>
      <c r="F2084" s="439"/>
      <c r="G2084" s="439"/>
      <c r="H2084" s="439" t="s">
        <v>659</v>
      </c>
      <c r="I2084" s="439"/>
      <c r="J2084" s="439"/>
      <c r="K2084" s="252"/>
    </row>
    <row r="2085" spans="1:11" ht="20.100000000000001" customHeight="1" x14ac:dyDescent="0.2">
      <c r="A2085" s="439"/>
      <c r="B2085" s="439"/>
      <c r="C2085" s="439"/>
      <c r="D2085" s="439"/>
      <c r="E2085" s="439"/>
      <c r="F2085" s="439"/>
      <c r="G2085" s="439"/>
      <c r="H2085" s="439" t="s">
        <v>658</v>
      </c>
      <c r="I2085" s="439"/>
      <c r="J2085" s="439"/>
      <c r="K2085" s="252">
        <v>1687</v>
      </c>
    </row>
    <row r="2086" spans="1:11" ht="20.100000000000001" customHeight="1" x14ac:dyDescent="0.2">
      <c r="A2086" s="439"/>
      <c r="B2086" s="439"/>
      <c r="C2086" s="439"/>
      <c r="D2086" s="439"/>
      <c r="E2086" s="439"/>
      <c r="F2086" s="439"/>
      <c r="G2086" s="439"/>
      <c r="H2086" s="439" t="s">
        <v>657</v>
      </c>
      <c r="I2086" s="439"/>
      <c r="J2086" s="439"/>
      <c r="K2086" s="252" t="s">
        <v>937</v>
      </c>
    </row>
    <row r="2087" spans="1:11" ht="30" customHeight="1" x14ac:dyDescent="0.2">
      <c r="A2087" s="260" t="s">
        <v>655</v>
      </c>
      <c r="B2087" s="434" t="s">
        <v>654</v>
      </c>
      <c r="C2087" s="434" t="s">
        <v>541</v>
      </c>
      <c r="D2087" s="434" t="s">
        <v>541</v>
      </c>
      <c r="E2087" s="434" t="s">
        <v>541</v>
      </c>
      <c r="F2087" s="259" t="s">
        <v>653</v>
      </c>
      <c r="G2087" s="259" t="s">
        <v>652</v>
      </c>
      <c r="H2087" s="446" t="s">
        <v>499</v>
      </c>
      <c r="I2087" s="447" t="s">
        <v>541</v>
      </c>
      <c r="J2087" s="447" t="s">
        <v>541</v>
      </c>
      <c r="K2087" s="259" t="s">
        <v>651</v>
      </c>
    </row>
    <row r="2088" spans="1:11" ht="21.95" customHeight="1" x14ac:dyDescent="0.2">
      <c r="A2088" s="258" t="s">
        <v>936</v>
      </c>
      <c r="B2088" s="437" t="s">
        <v>935</v>
      </c>
      <c r="C2088" s="448"/>
      <c r="D2088" s="437"/>
      <c r="E2088" s="437"/>
      <c r="F2088" s="257" t="s">
        <v>934</v>
      </c>
      <c r="G2088" s="257" t="s">
        <v>112</v>
      </c>
      <c r="H2088" s="448" t="s">
        <v>933</v>
      </c>
      <c r="I2088" s="448"/>
      <c r="J2088" s="448"/>
      <c r="K2088" s="257" t="s">
        <v>933</v>
      </c>
    </row>
    <row r="2089" spans="1:11" ht="20.100000000000001" customHeight="1" x14ac:dyDescent="0.2">
      <c r="A2089" s="439"/>
      <c r="B2089" s="439"/>
      <c r="C2089" s="439"/>
      <c r="D2089" s="439"/>
      <c r="E2089" s="439"/>
      <c r="F2089" s="439"/>
      <c r="G2089" s="439"/>
      <c r="H2089" s="439" t="s">
        <v>640</v>
      </c>
      <c r="I2089" s="439"/>
      <c r="J2089" s="439"/>
      <c r="K2089" s="252" t="s">
        <v>932</v>
      </c>
    </row>
    <row r="2090" spans="1:11" x14ac:dyDescent="0.2">
      <c r="A2090" s="256"/>
      <c r="B2090" s="256"/>
      <c r="C2090" s="256"/>
      <c r="D2090" s="256"/>
      <c r="E2090" s="256"/>
      <c r="F2090" s="256" t="s">
        <v>638</v>
      </c>
      <c r="G2090" s="256" t="s">
        <v>931</v>
      </c>
      <c r="H2090" s="256" t="s">
        <v>636</v>
      </c>
      <c r="I2090" s="256" t="s">
        <v>931</v>
      </c>
      <c r="J2090" s="256" t="s">
        <v>634</v>
      </c>
      <c r="K2090" s="256" t="s">
        <v>930</v>
      </c>
    </row>
    <row r="2091" spans="1:11" x14ac:dyDescent="0.2">
      <c r="A2091" s="256"/>
      <c r="B2091" s="256"/>
      <c r="C2091" s="256"/>
      <c r="D2091" s="256"/>
      <c r="E2091" s="256"/>
      <c r="F2091" s="256" t="s">
        <v>632</v>
      </c>
      <c r="G2091" s="256" t="s">
        <v>929</v>
      </c>
      <c r="H2091" s="438" t="s">
        <v>630</v>
      </c>
      <c r="I2091" s="438"/>
      <c r="J2091" s="438" t="s">
        <v>928</v>
      </c>
      <c r="K2091" s="438"/>
    </row>
    <row r="2092" spans="1:11" ht="30" customHeight="1" thickBot="1" x14ac:dyDescent="0.25">
      <c r="A2092" s="256"/>
      <c r="B2092" s="256"/>
      <c r="C2092" s="256"/>
      <c r="D2092" s="256"/>
      <c r="E2092" s="256"/>
      <c r="F2092" s="256" t="s">
        <v>628</v>
      </c>
      <c r="G2092" s="256" t="s">
        <v>1553</v>
      </c>
      <c r="H2092" s="439" t="s">
        <v>626</v>
      </c>
      <c r="I2092" s="439"/>
      <c r="J2092" s="439" t="s">
        <v>1552</v>
      </c>
      <c r="K2092" s="439"/>
    </row>
    <row r="2093" spans="1:11" ht="0.95" customHeight="1" thickTop="1" x14ac:dyDescent="0.2">
      <c r="A2093" s="255"/>
      <c r="B2093" s="255"/>
      <c r="C2093" s="255"/>
      <c r="D2093" s="255"/>
      <c r="E2093" s="255"/>
      <c r="F2093" s="255"/>
      <c r="G2093" s="255"/>
      <c r="H2093" s="255"/>
      <c r="I2093" s="255"/>
      <c r="J2093" s="255"/>
      <c r="K2093" s="255"/>
    </row>
    <row r="2094" spans="1:11" ht="18" customHeight="1" x14ac:dyDescent="0.2">
      <c r="A2094" s="260"/>
      <c r="B2094" s="260" t="s">
        <v>719</v>
      </c>
      <c r="C2094" s="259" t="s">
        <v>718</v>
      </c>
      <c r="D2094" s="260" t="s">
        <v>717</v>
      </c>
      <c r="E2094" s="260" t="s">
        <v>716</v>
      </c>
      <c r="F2094" s="434" t="s">
        <v>715</v>
      </c>
      <c r="G2094" s="434"/>
      <c r="H2094" s="264" t="s">
        <v>714</v>
      </c>
      <c r="I2094" s="259" t="s">
        <v>713</v>
      </c>
      <c r="J2094" s="259" t="s">
        <v>712</v>
      </c>
      <c r="K2094" s="259" t="s">
        <v>515</v>
      </c>
    </row>
    <row r="2095" spans="1:11" ht="21.95" customHeight="1" x14ac:dyDescent="0.2">
      <c r="A2095" s="263" t="s">
        <v>711</v>
      </c>
      <c r="B2095" s="263" t="s">
        <v>1551</v>
      </c>
      <c r="C2095" s="261" t="s">
        <v>1120</v>
      </c>
      <c r="D2095" s="263" t="s">
        <v>76</v>
      </c>
      <c r="E2095" s="263" t="s">
        <v>265</v>
      </c>
      <c r="F2095" s="435" t="s">
        <v>956</v>
      </c>
      <c r="G2095" s="435"/>
      <c r="H2095" s="262" t="s">
        <v>78</v>
      </c>
      <c r="I2095" s="261">
        <v>1</v>
      </c>
      <c r="J2095" s="261" t="s">
        <v>1119</v>
      </c>
      <c r="K2095" s="261" t="s">
        <v>1119</v>
      </c>
    </row>
    <row r="2096" spans="1:11" ht="21.95" customHeight="1" x14ac:dyDescent="0.2">
      <c r="A2096" s="434" t="s">
        <v>706</v>
      </c>
      <c r="B2096" s="434" t="s">
        <v>705</v>
      </c>
      <c r="C2096" s="434" t="s">
        <v>541</v>
      </c>
      <c r="D2096" s="434" t="s">
        <v>541</v>
      </c>
      <c r="E2096" s="434" t="s">
        <v>541</v>
      </c>
      <c r="F2096" s="446" t="s">
        <v>653</v>
      </c>
      <c r="G2096" s="447" t="s">
        <v>704</v>
      </c>
      <c r="H2096" s="447" t="s">
        <v>541</v>
      </c>
      <c r="I2096" s="447" t="s">
        <v>703</v>
      </c>
      <c r="J2096" s="447" t="s">
        <v>541</v>
      </c>
      <c r="K2096" s="446" t="s">
        <v>651</v>
      </c>
    </row>
    <row r="2097" spans="1:11" ht="21.95" customHeight="1" x14ac:dyDescent="0.2">
      <c r="A2097" s="434" t="s">
        <v>541</v>
      </c>
      <c r="B2097" s="434" t="s">
        <v>541</v>
      </c>
      <c r="C2097" s="446" t="s">
        <v>541</v>
      </c>
      <c r="D2097" s="446" t="s">
        <v>541</v>
      </c>
      <c r="E2097" s="446" t="s">
        <v>541</v>
      </c>
      <c r="F2097" s="446" t="s">
        <v>541</v>
      </c>
      <c r="G2097" s="259" t="s">
        <v>702</v>
      </c>
      <c r="H2097" s="259" t="s">
        <v>701</v>
      </c>
      <c r="I2097" s="259" t="s">
        <v>702</v>
      </c>
      <c r="J2097" s="259" t="s">
        <v>701</v>
      </c>
      <c r="K2097" s="446" t="s">
        <v>541</v>
      </c>
    </row>
    <row r="2098" spans="1:11" ht="21.95" customHeight="1" x14ac:dyDescent="0.2">
      <c r="A2098" s="258" t="s">
        <v>1118</v>
      </c>
      <c r="B2098" s="437" t="s">
        <v>1117</v>
      </c>
      <c r="C2098" s="448"/>
      <c r="D2098" s="437"/>
      <c r="E2098" s="437"/>
      <c r="F2098" s="257" t="s">
        <v>643</v>
      </c>
      <c r="G2098" s="257" t="s">
        <v>1104</v>
      </c>
      <c r="H2098" s="257" t="s">
        <v>1103</v>
      </c>
      <c r="I2098" s="257" t="s">
        <v>1116</v>
      </c>
      <c r="J2098" s="257" t="s">
        <v>908</v>
      </c>
      <c r="K2098" s="257" t="s">
        <v>1115</v>
      </c>
    </row>
    <row r="2099" spans="1:11" ht="21.95" customHeight="1" x14ac:dyDescent="0.2">
      <c r="A2099" s="258" t="s">
        <v>1114</v>
      </c>
      <c r="B2099" s="437" t="s">
        <v>1113</v>
      </c>
      <c r="C2099" s="448"/>
      <c r="D2099" s="437"/>
      <c r="E2099" s="437"/>
      <c r="F2099" s="257" t="s">
        <v>643</v>
      </c>
      <c r="G2099" s="257" t="s">
        <v>1104</v>
      </c>
      <c r="H2099" s="257" t="s">
        <v>1103</v>
      </c>
      <c r="I2099" s="257" t="s">
        <v>1112</v>
      </c>
      <c r="J2099" s="257" t="s">
        <v>672</v>
      </c>
      <c r="K2099" s="257" t="s">
        <v>1111</v>
      </c>
    </row>
    <row r="2100" spans="1:11" ht="33" customHeight="1" x14ac:dyDescent="0.2">
      <c r="A2100" s="258" t="s">
        <v>1110</v>
      </c>
      <c r="B2100" s="437" t="s">
        <v>1109</v>
      </c>
      <c r="C2100" s="448"/>
      <c r="D2100" s="437"/>
      <c r="E2100" s="437"/>
      <c r="F2100" s="257" t="s">
        <v>643</v>
      </c>
      <c r="G2100" s="257" t="s">
        <v>1104</v>
      </c>
      <c r="H2100" s="257" t="s">
        <v>1103</v>
      </c>
      <c r="I2100" s="257" t="s">
        <v>1108</v>
      </c>
      <c r="J2100" s="257" t="s">
        <v>691</v>
      </c>
      <c r="K2100" s="257" t="s">
        <v>1107</v>
      </c>
    </row>
    <row r="2101" spans="1:11" ht="21.95" customHeight="1" x14ac:dyDescent="0.2">
      <c r="A2101" s="258" t="s">
        <v>1106</v>
      </c>
      <c r="B2101" s="437" t="s">
        <v>1105</v>
      </c>
      <c r="C2101" s="448"/>
      <c r="D2101" s="437"/>
      <c r="E2101" s="437"/>
      <c r="F2101" s="257" t="s">
        <v>643</v>
      </c>
      <c r="G2101" s="257" t="s">
        <v>1104</v>
      </c>
      <c r="H2101" s="257" t="s">
        <v>1103</v>
      </c>
      <c r="I2101" s="257" t="s">
        <v>1102</v>
      </c>
      <c r="J2101" s="257" t="s">
        <v>672</v>
      </c>
      <c r="K2101" s="257" t="s">
        <v>1101</v>
      </c>
    </row>
    <row r="2102" spans="1:11" ht="20.100000000000001" customHeight="1" x14ac:dyDescent="0.2">
      <c r="A2102" s="439"/>
      <c r="B2102" s="439"/>
      <c r="C2102" s="439"/>
      <c r="D2102" s="439"/>
      <c r="E2102" s="439"/>
      <c r="F2102" s="439"/>
      <c r="G2102" s="439"/>
      <c r="H2102" s="439" t="s">
        <v>683</v>
      </c>
      <c r="I2102" s="439"/>
      <c r="J2102" s="439"/>
      <c r="K2102" s="252" t="s">
        <v>1100</v>
      </c>
    </row>
    <row r="2103" spans="1:11" ht="30" customHeight="1" x14ac:dyDescent="0.2">
      <c r="A2103" s="260" t="s">
        <v>681</v>
      </c>
      <c r="B2103" s="434" t="s">
        <v>680</v>
      </c>
      <c r="C2103" s="434" t="s">
        <v>541</v>
      </c>
      <c r="D2103" s="434" t="s">
        <v>541</v>
      </c>
      <c r="E2103" s="434" t="s">
        <v>541</v>
      </c>
      <c r="F2103" s="259" t="s">
        <v>653</v>
      </c>
      <c r="G2103" s="446" t="s">
        <v>679</v>
      </c>
      <c r="H2103" s="447" t="s">
        <v>541</v>
      </c>
      <c r="I2103" s="447" t="s">
        <v>541</v>
      </c>
      <c r="J2103" s="447" t="s">
        <v>541</v>
      </c>
      <c r="K2103" s="259" t="s">
        <v>651</v>
      </c>
    </row>
    <row r="2104" spans="1:11" ht="21.95" customHeight="1" x14ac:dyDescent="0.2">
      <c r="A2104" s="258" t="s">
        <v>678</v>
      </c>
      <c r="B2104" s="437" t="s">
        <v>677</v>
      </c>
      <c r="C2104" s="448"/>
      <c r="D2104" s="437"/>
      <c r="E2104" s="437"/>
      <c r="F2104" s="257" t="s">
        <v>643</v>
      </c>
      <c r="G2104" s="257"/>
      <c r="H2104" s="257"/>
      <c r="I2104" s="257"/>
      <c r="J2104" s="257" t="s">
        <v>676</v>
      </c>
      <c r="K2104" s="257" t="s">
        <v>676</v>
      </c>
    </row>
    <row r="2105" spans="1:11" ht="21.95" customHeight="1" x14ac:dyDescent="0.2">
      <c r="A2105" s="258" t="s">
        <v>670</v>
      </c>
      <c r="B2105" s="437" t="s">
        <v>669</v>
      </c>
      <c r="C2105" s="448"/>
      <c r="D2105" s="437"/>
      <c r="E2105" s="437"/>
      <c r="F2105" s="257" t="s">
        <v>1099</v>
      </c>
      <c r="G2105" s="257"/>
      <c r="H2105" s="257"/>
      <c r="I2105" s="257"/>
      <c r="J2105" s="257" t="s">
        <v>667</v>
      </c>
      <c r="K2105" s="257" t="s">
        <v>1098</v>
      </c>
    </row>
    <row r="2106" spans="1:11" ht="20.100000000000001" customHeight="1" x14ac:dyDescent="0.2">
      <c r="A2106" s="439"/>
      <c r="B2106" s="439"/>
      <c r="C2106" s="439"/>
      <c r="D2106" s="439"/>
      <c r="E2106" s="439"/>
      <c r="F2106" s="439"/>
      <c r="G2106" s="439"/>
      <c r="H2106" s="439" t="s">
        <v>665</v>
      </c>
      <c r="I2106" s="439"/>
      <c r="J2106" s="439"/>
      <c r="K2106" s="252" t="s">
        <v>1097</v>
      </c>
    </row>
    <row r="2107" spans="1:11" ht="20.100000000000001" customHeight="1" x14ac:dyDescent="0.2">
      <c r="A2107" s="439"/>
      <c r="B2107" s="439"/>
      <c r="C2107" s="439"/>
      <c r="D2107" s="439"/>
      <c r="E2107" s="439"/>
      <c r="F2107" s="439"/>
      <c r="G2107" s="439"/>
      <c r="H2107" s="439" t="s">
        <v>663</v>
      </c>
      <c r="I2107" s="439"/>
      <c r="J2107" s="439"/>
      <c r="K2107" s="252" t="s">
        <v>1096</v>
      </c>
    </row>
    <row r="2108" spans="1:11" ht="20.100000000000001" customHeight="1" x14ac:dyDescent="0.2">
      <c r="A2108" s="439"/>
      <c r="B2108" s="439"/>
      <c r="C2108" s="439"/>
      <c r="D2108" s="439"/>
      <c r="E2108" s="439"/>
      <c r="F2108" s="439"/>
      <c r="G2108" s="439"/>
      <c r="H2108" s="439" t="s">
        <v>661</v>
      </c>
      <c r="I2108" s="439"/>
      <c r="J2108" s="439"/>
      <c r="K2108" s="252" t="s">
        <v>1095</v>
      </c>
    </row>
    <row r="2109" spans="1:11" ht="20.100000000000001" customHeight="1" x14ac:dyDescent="0.2">
      <c r="A2109" s="439"/>
      <c r="B2109" s="439"/>
      <c r="C2109" s="439"/>
      <c r="D2109" s="439"/>
      <c r="E2109" s="439"/>
      <c r="F2109" s="439"/>
      <c r="G2109" s="439"/>
      <c r="H2109" s="439" t="s">
        <v>659</v>
      </c>
      <c r="I2109" s="439"/>
      <c r="J2109" s="439"/>
      <c r="K2109" s="252"/>
    </row>
    <row r="2110" spans="1:11" ht="20.100000000000001" customHeight="1" x14ac:dyDescent="0.2">
      <c r="A2110" s="439"/>
      <c r="B2110" s="439"/>
      <c r="C2110" s="439"/>
      <c r="D2110" s="439"/>
      <c r="E2110" s="439"/>
      <c r="F2110" s="439"/>
      <c r="G2110" s="439"/>
      <c r="H2110" s="439" t="s">
        <v>658</v>
      </c>
      <c r="I2110" s="439"/>
      <c r="J2110" s="439"/>
      <c r="K2110" s="252">
        <v>1</v>
      </c>
    </row>
    <row r="2111" spans="1:11" ht="20.100000000000001" customHeight="1" x14ac:dyDescent="0.2">
      <c r="A2111" s="439"/>
      <c r="B2111" s="439"/>
      <c r="C2111" s="439"/>
      <c r="D2111" s="439"/>
      <c r="E2111" s="439"/>
      <c r="F2111" s="439"/>
      <c r="G2111" s="439"/>
      <c r="H2111" s="439" t="s">
        <v>657</v>
      </c>
      <c r="I2111" s="439"/>
      <c r="J2111" s="439"/>
      <c r="K2111" s="252" t="s">
        <v>1095</v>
      </c>
    </row>
    <row r="2112" spans="1:11" ht="30" customHeight="1" x14ac:dyDescent="0.2">
      <c r="A2112" s="260" t="s">
        <v>655</v>
      </c>
      <c r="B2112" s="434" t="s">
        <v>654</v>
      </c>
      <c r="C2112" s="434" t="s">
        <v>541</v>
      </c>
      <c r="D2112" s="434" t="s">
        <v>541</v>
      </c>
      <c r="E2112" s="434" t="s">
        <v>541</v>
      </c>
      <c r="F2112" s="259" t="s">
        <v>653</v>
      </c>
      <c r="G2112" s="259" t="s">
        <v>652</v>
      </c>
      <c r="H2112" s="446" t="s">
        <v>499</v>
      </c>
      <c r="I2112" s="447" t="s">
        <v>541</v>
      </c>
      <c r="J2112" s="447" t="s">
        <v>541</v>
      </c>
      <c r="K2112" s="259" t="s">
        <v>651</v>
      </c>
    </row>
    <row r="2113" spans="1:11" ht="21.95" customHeight="1" x14ac:dyDescent="0.2">
      <c r="A2113" s="258" t="s">
        <v>1094</v>
      </c>
      <c r="B2113" s="437" t="s">
        <v>1093</v>
      </c>
      <c r="C2113" s="448"/>
      <c r="D2113" s="437"/>
      <c r="E2113" s="437"/>
      <c r="F2113" s="257" t="s">
        <v>1092</v>
      </c>
      <c r="G2113" s="257" t="s">
        <v>642</v>
      </c>
      <c r="H2113" s="448" t="s">
        <v>1091</v>
      </c>
      <c r="I2113" s="448"/>
      <c r="J2113" s="448"/>
      <c r="K2113" s="257" t="s">
        <v>1091</v>
      </c>
    </row>
    <row r="2114" spans="1:11" ht="20.100000000000001" customHeight="1" x14ac:dyDescent="0.2">
      <c r="A2114" s="439"/>
      <c r="B2114" s="439"/>
      <c r="C2114" s="439"/>
      <c r="D2114" s="439"/>
      <c r="E2114" s="439"/>
      <c r="F2114" s="439"/>
      <c r="G2114" s="439"/>
      <c r="H2114" s="439" t="s">
        <v>640</v>
      </c>
      <c r="I2114" s="439"/>
      <c r="J2114" s="439"/>
      <c r="K2114" s="252" t="s">
        <v>1090</v>
      </c>
    </row>
    <row r="2115" spans="1:11" ht="30" customHeight="1" x14ac:dyDescent="0.2">
      <c r="A2115" s="260" t="s">
        <v>503</v>
      </c>
      <c r="B2115" s="434" t="s">
        <v>881</v>
      </c>
      <c r="C2115" s="434" t="s">
        <v>541</v>
      </c>
      <c r="D2115" s="434" t="s">
        <v>541</v>
      </c>
      <c r="E2115" s="434" t="s">
        <v>541</v>
      </c>
      <c r="F2115" s="259" t="s">
        <v>653</v>
      </c>
      <c r="G2115" s="259" t="s">
        <v>652</v>
      </c>
      <c r="H2115" s="446" t="s">
        <v>499</v>
      </c>
      <c r="I2115" s="447" t="s">
        <v>541</v>
      </c>
      <c r="J2115" s="447" t="s">
        <v>541</v>
      </c>
      <c r="K2115" s="259" t="s">
        <v>651</v>
      </c>
    </row>
    <row r="2116" spans="1:11" ht="21.95" customHeight="1" x14ac:dyDescent="0.2">
      <c r="A2116" s="272" t="s">
        <v>1089</v>
      </c>
      <c r="B2116" s="436" t="s">
        <v>1088</v>
      </c>
      <c r="C2116" s="449"/>
      <c r="D2116" s="436"/>
      <c r="E2116" s="436"/>
      <c r="F2116" s="270" t="s">
        <v>1087</v>
      </c>
      <c r="G2116" s="270" t="s">
        <v>78</v>
      </c>
      <c r="H2116" s="449" t="s">
        <v>691</v>
      </c>
      <c r="I2116" s="449"/>
      <c r="J2116" s="449"/>
      <c r="K2116" s="270" t="s">
        <v>691</v>
      </c>
    </row>
    <row r="2117" spans="1:11" ht="20.100000000000001" customHeight="1" x14ac:dyDescent="0.2">
      <c r="A2117" s="439"/>
      <c r="B2117" s="439"/>
      <c r="C2117" s="439"/>
      <c r="D2117" s="439"/>
      <c r="E2117" s="439"/>
      <c r="F2117" s="439"/>
      <c r="G2117" s="439"/>
      <c r="H2117" s="439" t="s">
        <v>640</v>
      </c>
      <c r="I2117" s="439"/>
      <c r="J2117" s="439"/>
      <c r="K2117" s="252" t="s">
        <v>691</v>
      </c>
    </row>
    <row r="2118" spans="1:11" x14ac:dyDescent="0.2">
      <c r="A2118" s="256"/>
      <c r="B2118" s="256"/>
      <c r="C2118" s="256"/>
      <c r="D2118" s="256"/>
      <c r="E2118" s="256"/>
      <c r="F2118" s="256" t="s">
        <v>638</v>
      </c>
      <c r="G2118" s="256" t="s">
        <v>1086</v>
      </c>
      <c r="H2118" s="256" t="s">
        <v>636</v>
      </c>
      <c r="I2118" s="256" t="s">
        <v>1085</v>
      </c>
      <c r="J2118" s="256" t="s">
        <v>634</v>
      </c>
      <c r="K2118" s="256" t="s">
        <v>1084</v>
      </c>
    </row>
    <row r="2119" spans="1:11" x14ac:dyDescent="0.2">
      <c r="A2119" s="256"/>
      <c r="B2119" s="256"/>
      <c r="C2119" s="256"/>
      <c r="D2119" s="256"/>
      <c r="E2119" s="256"/>
      <c r="F2119" s="256" t="s">
        <v>632</v>
      </c>
      <c r="G2119" s="256" t="s">
        <v>1083</v>
      </c>
      <c r="H2119" s="438" t="s">
        <v>630</v>
      </c>
      <c r="I2119" s="438"/>
      <c r="J2119" s="438" t="s">
        <v>1082</v>
      </c>
      <c r="K2119" s="438"/>
    </row>
    <row r="2120" spans="1:11" ht="30" customHeight="1" thickBot="1" x14ac:dyDescent="0.25">
      <c r="A2120" s="256"/>
      <c r="B2120" s="256"/>
      <c r="C2120" s="256"/>
      <c r="D2120" s="256"/>
      <c r="E2120" s="256"/>
      <c r="F2120" s="256" t="s">
        <v>628</v>
      </c>
      <c r="G2120" s="256" t="s">
        <v>1550</v>
      </c>
      <c r="H2120" s="439" t="s">
        <v>626</v>
      </c>
      <c r="I2120" s="439"/>
      <c r="J2120" s="439" t="s">
        <v>1549</v>
      </c>
      <c r="K2120" s="439"/>
    </row>
    <row r="2121" spans="1:11" ht="0.95" customHeight="1" thickTop="1" x14ac:dyDescent="0.2">
      <c r="A2121" s="255"/>
      <c r="B2121" s="255"/>
      <c r="C2121" s="255"/>
      <c r="D2121" s="255"/>
      <c r="E2121" s="255"/>
      <c r="F2121" s="255"/>
      <c r="G2121" s="255"/>
      <c r="H2121" s="255"/>
      <c r="I2121" s="255"/>
      <c r="J2121" s="255"/>
      <c r="K2121" s="255"/>
    </row>
    <row r="2122" spans="1:11" ht="18" customHeight="1" x14ac:dyDescent="0.2">
      <c r="A2122" s="260"/>
      <c r="B2122" s="260" t="s">
        <v>719</v>
      </c>
      <c r="C2122" s="259" t="s">
        <v>718</v>
      </c>
      <c r="D2122" s="260" t="s">
        <v>717</v>
      </c>
      <c r="E2122" s="260" t="s">
        <v>716</v>
      </c>
      <c r="F2122" s="434" t="s">
        <v>715</v>
      </c>
      <c r="G2122" s="434"/>
      <c r="H2122" s="264" t="s">
        <v>714</v>
      </c>
      <c r="I2122" s="259" t="s">
        <v>713</v>
      </c>
      <c r="J2122" s="259" t="s">
        <v>712</v>
      </c>
      <c r="K2122" s="259" t="s">
        <v>515</v>
      </c>
    </row>
    <row r="2123" spans="1:11" ht="21.95" customHeight="1" x14ac:dyDescent="0.2">
      <c r="A2123" s="263" t="s">
        <v>711</v>
      </c>
      <c r="B2123" s="263" t="s">
        <v>1548</v>
      </c>
      <c r="C2123" s="261" t="s">
        <v>869</v>
      </c>
      <c r="D2123" s="263" t="s">
        <v>76</v>
      </c>
      <c r="E2123" s="263" t="s">
        <v>868</v>
      </c>
      <c r="F2123" s="435" t="s">
        <v>867</v>
      </c>
      <c r="G2123" s="435"/>
      <c r="H2123" s="262" t="s">
        <v>91</v>
      </c>
      <c r="I2123" s="261">
        <v>1</v>
      </c>
      <c r="J2123" s="261" t="s">
        <v>866</v>
      </c>
      <c r="K2123" s="261" t="s">
        <v>866</v>
      </c>
    </row>
    <row r="2124" spans="1:11" ht="21.95" customHeight="1" x14ac:dyDescent="0.2">
      <c r="A2124" s="434" t="s">
        <v>706</v>
      </c>
      <c r="B2124" s="434" t="s">
        <v>705</v>
      </c>
      <c r="C2124" s="434" t="s">
        <v>541</v>
      </c>
      <c r="D2124" s="434" t="s">
        <v>541</v>
      </c>
      <c r="E2124" s="434" t="s">
        <v>541</v>
      </c>
      <c r="F2124" s="446" t="s">
        <v>653</v>
      </c>
      <c r="G2124" s="447" t="s">
        <v>704</v>
      </c>
      <c r="H2124" s="447" t="s">
        <v>541</v>
      </c>
      <c r="I2124" s="447" t="s">
        <v>703</v>
      </c>
      <c r="J2124" s="447" t="s">
        <v>541</v>
      </c>
      <c r="K2124" s="446" t="s">
        <v>651</v>
      </c>
    </row>
    <row r="2125" spans="1:11" ht="21.95" customHeight="1" x14ac:dyDescent="0.2">
      <c r="A2125" s="434" t="s">
        <v>541</v>
      </c>
      <c r="B2125" s="434" t="s">
        <v>541</v>
      </c>
      <c r="C2125" s="446" t="s">
        <v>541</v>
      </c>
      <c r="D2125" s="446" t="s">
        <v>541</v>
      </c>
      <c r="E2125" s="446" t="s">
        <v>541</v>
      </c>
      <c r="F2125" s="446" t="s">
        <v>541</v>
      </c>
      <c r="G2125" s="259" t="s">
        <v>702</v>
      </c>
      <c r="H2125" s="259" t="s">
        <v>701</v>
      </c>
      <c r="I2125" s="259" t="s">
        <v>702</v>
      </c>
      <c r="J2125" s="259" t="s">
        <v>701</v>
      </c>
      <c r="K2125" s="446" t="s">
        <v>541</v>
      </c>
    </row>
    <row r="2126" spans="1:11" ht="21.95" customHeight="1" x14ac:dyDescent="0.2">
      <c r="A2126" s="258" t="s">
        <v>865</v>
      </c>
      <c r="B2126" s="437" t="s">
        <v>864</v>
      </c>
      <c r="C2126" s="448"/>
      <c r="D2126" s="437"/>
      <c r="E2126" s="437"/>
      <c r="F2126" s="257" t="s">
        <v>643</v>
      </c>
      <c r="G2126" s="257" t="s">
        <v>687</v>
      </c>
      <c r="H2126" s="257" t="s">
        <v>686</v>
      </c>
      <c r="I2126" s="257" t="s">
        <v>863</v>
      </c>
      <c r="J2126" s="257" t="s">
        <v>698</v>
      </c>
      <c r="K2126" s="257" t="s">
        <v>863</v>
      </c>
    </row>
    <row r="2127" spans="1:11" ht="20.100000000000001" customHeight="1" x14ac:dyDescent="0.2">
      <c r="A2127" s="439"/>
      <c r="B2127" s="439"/>
      <c r="C2127" s="439"/>
      <c r="D2127" s="439"/>
      <c r="E2127" s="439"/>
      <c r="F2127" s="439"/>
      <c r="G2127" s="439"/>
      <c r="H2127" s="439" t="s">
        <v>683</v>
      </c>
      <c r="I2127" s="439"/>
      <c r="J2127" s="439"/>
      <c r="K2127" s="252" t="s">
        <v>863</v>
      </c>
    </row>
    <row r="2128" spans="1:11" ht="20.100000000000001" customHeight="1" x14ac:dyDescent="0.2">
      <c r="A2128" s="439"/>
      <c r="B2128" s="439"/>
      <c r="C2128" s="439"/>
      <c r="D2128" s="439"/>
      <c r="E2128" s="439"/>
      <c r="F2128" s="439"/>
      <c r="G2128" s="439"/>
      <c r="H2128" s="439" t="s">
        <v>661</v>
      </c>
      <c r="I2128" s="439"/>
      <c r="J2128" s="439"/>
      <c r="K2128" s="252" t="s">
        <v>863</v>
      </c>
    </row>
    <row r="2129" spans="1:11" ht="20.100000000000001" customHeight="1" x14ac:dyDescent="0.2">
      <c r="A2129" s="439"/>
      <c r="B2129" s="439"/>
      <c r="C2129" s="439"/>
      <c r="D2129" s="439"/>
      <c r="E2129" s="439"/>
      <c r="F2129" s="439"/>
      <c r="G2129" s="439"/>
      <c r="H2129" s="439" t="s">
        <v>659</v>
      </c>
      <c r="I2129" s="439"/>
      <c r="J2129" s="439"/>
      <c r="K2129" s="252"/>
    </row>
    <row r="2130" spans="1:11" ht="20.100000000000001" customHeight="1" x14ac:dyDescent="0.2">
      <c r="A2130" s="439"/>
      <c r="B2130" s="439"/>
      <c r="C2130" s="439"/>
      <c r="D2130" s="439"/>
      <c r="E2130" s="439"/>
      <c r="F2130" s="439"/>
      <c r="G2130" s="439"/>
      <c r="H2130" s="439" t="s">
        <v>658</v>
      </c>
      <c r="I2130" s="439"/>
      <c r="J2130" s="439"/>
      <c r="K2130" s="252">
        <v>374</v>
      </c>
    </row>
    <row r="2131" spans="1:11" ht="20.100000000000001" customHeight="1" x14ac:dyDescent="0.2">
      <c r="A2131" s="439"/>
      <c r="B2131" s="439"/>
      <c r="C2131" s="439"/>
      <c r="D2131" s="439"/>
      <c r="E2131" s="439"/>
      <c r="F2131" s="439"/>
      <c r="G2131" s="439"/>
      <c r="H2131" s="439" t="s">
        <v>657</v>
      </c>
      <c r="I2131" s="439"/>
      <c r="J2131" s="439"/>
      <c r="K2131" s="252" t="s">
        <v>862</v>
      </c>
    </row>
    <row r="2132" spans="1:11" x14ac:dyDescent="0.2">
      <c r="A2132" s="256"/>
      <c r="B2132" s="256"/>
      <c r="C2132" s="256"/>
      <c r="D2132" s="256"/>
      <c r="E2132" s="256"/>
      <c r="F2132" s="256" t="s">
        <v>638</v>
      </c>
      <c r="G2132" s="256" t="s">
        <v>686</v>
      </c>
      <c r="H2132" s="256" t="s">
        <v>636</v>
      </c>
      <c r="I2132" s="256" t="s">
        <v>686</v>
      </c>
      <c r="J2132" s="256" t="s">
        <v>634</v>
      </c>
      <c r="K2132" s="256" t="s">
        <v>686</v>
      </c>
    </row>
    <row r="2133" spans="1:11" x14ac:dyDescent="0.2">
      <c r="A2133" s="256"/>
      <c r="B2133" s="256"/>
      <c r="C2133" s="256"/>
      <c r="D2133" s="256"/>
      <c r="E2133" s="256"/>
      <c r="F2133" s="256" t="s">
        <v>632</v>
      </c>
      <c r="G2133" s="256" t="s">
        <v>861</v>
      </c>
      <c r="H2133" s="438" t="s">
        <v>630</v>
      </c>
      <c r="I2133" s="438"/>
      <c r="J2133" s="438" t="s">
        <v>860</v>
      </c>
      <c r="K2133" s="438"/>
    </row>
    <row r="2134" spans="1:11" ht="30" customHeight="1" thickBot="1" x14ac:dyDescent="0.25">
      <c r="A2134" s="256"/>
      <c r="B2134" s="256"/>
      <c r="C2134" s="256"/>
      <c r="D2134" s="256"/>
      <c r="E2134" s="256"/>
      <c r="F2134" s="256" t="s">
        <v>628</v>
      </c>
      <c r="G2134" s="256" t="s">
        <v>1518</v>
      </c>
      <c r="H2134" s="439" t="s">
        <v>626</v>
      </c>
      <c r="I2134" s="439"/>
      <c r="J2134" s="439" t="s">
        <v>1517</v>
      </c>
      <c r="K2134" s="439"/>
    </row>
    <row r="2135" spans="1:11" ht="0.95" customHeight="1" thickTop="1" x14ac:dyDescent="0.2">
      <c r="A2135" s="255"/>
      <c r="B2135" s="255"/>
      <c r="C2135" s="255"/>
      <c r="D2135" s="255"/>
      <c r="E2135" s="255"/>
      <c r="F2135" s="255"/>
      <c r="G2135" s="255"/>
      <c r="H2135" s="255"/>
      <c r="I2135" s="255"/>
      <c r="J2135" s="255"/>
      <c r="K2135" s="255"/>
    </row>
    <row r="2136" spans="1:11" ht="18" customHeight="1" x14ac:dyDescent="0.2">
      <c r="A2136" s="260"/>
      <c r="B2136" s="260" t="s">
        <v>719</v>
      </c>
      <c r="C2136" s="259" t="s">
        <v>718</v>
      </c>
      <c r="D2136" s="260" t="s">
        <v>717</v>
      </c>
      <c r="E2136" s="260" t="s">
        <v>716</v>
      </c>
      <c r="F2136" s="434" t="s">
        <v>715</v>
      </c>
      <c r="G2136" s="434"/>
      <c r="H2136" s="264" t="s">
        <v>714</v>
      </c>
      <c r="I2136" s="259" t="s">
        <v>713</v>
      </c>
      <c r="J2136" s="259" t="s">
        <v>712</v>
      </c>
      <c r="K2136" s="259" t="s">
        <v>515</v>
      </c>
    </row>
    <row r="2137" spans="1:11" ht="21.95" customHeight="1" x14ac:dyDescent="0.2">
      <c r="A2137" s="263" t="s">
        <v>711</v>
      </c>
      <c r="B2137" s="263" t="s">
        <v>1547</v>
      </c>
      <c r="C2137" s="261" t="s">
        <v>1075</v>
      </c>
      <c r="D2137" s="263" t="s">
        <v>76</v>
      </c>
      <c r="E2137" s="263" t="s">
        <v>98</v>
      </c>
      <c r="F2137" s="435" t="s">
        <v>956</v>
      </c>
      <c r="G2137" s="435"/>
      <c r="H2137" s="262" t="s">
        <v>78</v>
      </c>
      <c r="I2137" s="261">
        <v>1</v>
      </c>
      <c r="J2137" s="261" t="s">
        <v>1074</v>
      </c>
      <c r="K2137" s="261" t="s">
        <v>1074</v>
      </c>
    </row>
    <row r="2138" spans="1:11" ht="21.95" customHeight="1" x14ac:dyDescent="0.2">
      <c r="A2138" s="434" t="s">
        <v>706</v>
      </c>
      <c r="B2138" s="434" t="s">
        <v>705</v>
      </c>
      <c r="C2138" s="434" t="s">
        <v>541</v>
      </c>
      <c r="D2138" s="434" t="s">
        <v>541</v>
      </c>
      <c r="E2138" s="434" t="s">
        <v>541</v>
      </c>
      <c r="F2138" s="446" t="s">
        <v>653</v>
      </c>
      <c r="G2138" s="447" t="s">
        <v>704</v>
      </c>
      <c r="H2138" s="447" t="s">
        <v>541</v>
      </c>
      <c r="I2138" s="447" t="s">
        <v>703</v>
      </c>
      <c r="J2138" s="447" t="s">
        <v>541</v>
      </c>
      <c r="K2138" s="446" t="s">
        <v>651</v>
      </c>
    </row>
    <row r="2139" spans="1:11" ht="21.95" customHeight="1" x14ac:dyDescent="0.2">
      <c r="A2139" s="434" t="s">
        <v>541</v>
      </c>
      <c r="B2139" s="434" t="s">
        <v>541</v>
      </c>
      <c r="C2139" s="446" t="s">
        <v>541</v>
      </c>
      <c r="D2139" s="446" t="s">
        <v>541</v>
      </c>
      <c r="E2139" s="446" t="s">
        <v>541</v>
      </c>
      <c r="F2139" s="446" t="s">
        <v>541</v>
      </c>
      <c r="G2139" s="259" t="s">
        <v>702</v>
      </c>
      <c r="H2139" s="259" t="s">
        <v>701</v>
      </c>
      <c r="I2139" s="259" t="s">
        <v>702</v>
      </c>
      <c r="J2139" s="259" t="s">
        <v>701</v>
      </c>
      <c r="K2139" s="446" t="s">
        <v>541</v>
      </c>
    </row>
    <row r="2140" spans="1:11" ht="21.95" customHeight="1" x14ac:dyDescent="0.2">
      <c r="A2140" s="258" t="s">
        <v>865</v>
      </c>
      <c r="B2140" s="437" t="s">
        <v>864</v>
      </c>
      <c r="C2140" s="448"/>
      <c r="D2140" s="437"/>
      <c r="E2140" s="437"/>
      <c r="F2140" s="257" t="s">
        <v>1073</v>
      </c>
      <c r="G2140" s="257" t="s">
        <v>687</v>
      </c>
      <c r="H2140" s="257" t="s">
        <v>686</v>
      </c>
      <c r="I2140" s="257" t="s">
        <v>863</v>
      </c>
      <c r="J2140" s="257" t="s">
        <v>698</v>
      </c>
      <c r="K2140" s="257" t="s">
        <v>1072</v>
      </c>
    </row>
    <row r="2141" spans="1:11" ht="20.100000000000001" customHeight="1" x14ac:dyDescent="0.2">
      <c r="A2141" s="439"/>
      <c r="B2141" s="439"/>
      <c r="C2141" s="439"/>
      <c r="D2141" s="439"/>
      <c r="E2141" s="439"/>
      <c r="F2141" s="439"/>
      <c r="G2141" s="439"/>
      <c r="H2141" s="439" t="s">
        <v>683</v>
      </c>
      <c r="I2141" s="439"/>
      <c r="J2141" s="439"/>
      <c r="K2141" s="252" t="s">
        <v>1072</v>
      </c>
    </row>
    <row r="2142" spans="1:11" ht="30" customHeight="1" x14ac:dyDescent="0.2">
      <c r="A2142" s="260" t="s">
        <v>681</v>
      </c>
      <c r="B2142" s="434" t="s">
        <v>680</v>
      </c>
      <c r="C2142" s="434" t="s">
        <v>541</v>
      </c>
      <c r="D2142" s="434" t="s">
        <v>541</v>
      </c>
      <c r="E2142" s="434" t="s">
        <v>541</v>
      </c>
      <c r="F2142" s="259" t="s">
        <v>653</v>
      </c>
      <c r="G2142" s="446" t="s">
        <v>679</v>
      </c>
      <c r="H2142" s="447" t="s">
        <v>541</v>
      </c>
      <c r="I2142" s="447" t="s">
        <v>541</v>
      </c>
      <c r="J2142" s="447" t="s">
        <v>541</v>
      </c>
      <c r="K2142" s="259" t="s">
        <v>651</v>
      </c>
    </row>
    <row r="2143" spans="1:11" ht="21.95" customHeight="1" x14ac:dyDescent="0.2">
      <c r="A2143" s="258" t="s">
        <v>678</v>
      </c>
      <c r="B2143" s="437" t="s">
        <v>677</v>
      </c>
      <c r="C2143" s="448"/>
      <c r="D2143" s="437"/>
      <c r="E2143" s="437"/>
      <c r="F2143" s="257" t="s">
        <v>1071</v>
      </c>
      <c r="G2143" s="257"/>
      <c r="H2143" s="257"/>
      <c r="I2143" s="257"/>
      <c r="J2143" s="257" t="s">
        <v>676</v>
      </c>
      <c r="K2143" s="257" t="s">
        <v>1070</v>
      </c>
    </row>
    <row r="2144" spans="1:11" ht="21.95" customHeight="1" x14ac:dyDescent="0.2">
      <c r="A2144" s="258" t="s">
        <v>670</v>
      </c>
      <c r="B2144" s="437" t="s">
        <v>669</v>
      </c>
      <c r="C2144" s="448"/>
      <c r="D2144" s="437"/>
      <c r="E2144" s="437"/>
      <c r="F2144" s="257" t="s">
        <v>1069</v>
      </c>
      <c r="G2144" s="257"/>
      <c r="H2144" s="257"/>
      <c r="I2144" s="257"/>
      <c r="J2144" s="257" t="s">
        <v>667</v>
      </c>
      <c r="K2144" s="257" t="s">
        <v>1068</v>
      </c>
    </row>
    <row r="2145" spans="1:11" ht="20.100000000000001" customHeight="1" x14ac:dyDescent="0.2">
      <c r="A2145" s="439"/>
      <c r="B2145" s="439"/>
      <c r="C2145" s="439"/>
      <c r="D2145" s="439"/>
      <c r="E2145" s="439"/>
      <c r="F2145" s="439"/>
      <c r="G2145" s="439"/>
      <c r="H2145" s="439" t="s">
        <v>665</v>
      </c>
      <c r="I2145" s="439"/>
      <c r="J2145" s="439"/>
      <c r="K2145" s="252" t="s">
        <v>1067</v>
      </c>
    </row>
    <row r="2146" spans="1:11" ht="20.100000000000001" customHeight="1" x14ac:dyDescent="0.2">
      <c r="A2146" s="439"/>
      <c r="B2146" s="439"/>
      <c r="C2146" s="439"/>
      <c r="D2146" s="439"/>
      <c r="E2146" s="439"/>
      <c r="F2146" s="439"/>
      <c r="G2146" s="439"/>
      <c r="H2146" s="439" t="s">
        <v>663</v>
      </c>
      <c r="I2146" s="439"/>
      <c r="J2146" s="439"/>
      <c r="K2146" s="252" t="s">
        <v>1066</v>
      </c>
    </row>
    <row r="2147" spans="1:11" ht="20.100000000000001" customHeight="1" x14ac:dyDescent="0.2">
      <c r="A2147" s="439"/>
      <c r="B2147" s="439"/>
      <c r="C2147" s="439"/>
      <c r="D2147" s="439"/>
      <c r="E2147" s="439"/>
      <c r="F2147" s="439"/>
      <c r="G2147" s="439"/>
      <c r="H2147" s="439" t="s">
        <v>661</v>
      </c>
      <c r="I2147" s="439"/>
      <c r="J2147" s="439"/>
      <c r="K2147" s="252" t="s">
        <v>1065</v>
      </c>
    </row>
    <row r="2148" spans="1:11" ht="20.100000000000001" customHeight="1" x14ac:dyDescent="0.2">
      <c r="A2148" s="439"/>
      <c r="B2148" s="439"/>
      <c r="C2148" s="439"/>
      <c r="D2148" s="439"/>
      <c r="E2148" s="439"/>
      <c r="F2148" s="439"/>
      <c r="G2148" s="439"/>
      <c r="H2148" s="439" t="s">
        <v>659</v>
      </c>
      <c r="I2148" s="439"/>
      <c r="J2148" s="439"/>
      <c r="K2148" s="252"/>
    </row>
    <row r="2149" spans="1:11" ht="20.100000000000001" customHeight="1" x14ac:dyDescent="0.2">
      <c r="A2149" s="439"/>
      <c r="B2149" s="439"/>
      <c r="C2149" s="439"/>
      <c r="D2149" s="439"/>
      <c r="E2149" s="439"/>
      <c r="F2149" s="439"/>
      <c r="G2149" s="439"/>
      <c r="H2149" s="439" t="s">
        <v>658</v>
      </c>
      <c r="I2149" s="439"/>
      <c r="J2149" s="439"/>
      <c r="K2149" s="252">
        <v>1</v>
      </c>
    </row>
    <row r="2150" spans="1:11" ht="20.100000000000001" customHeight="1" x14ac:dyDescent="0.2">
      <c r="A2150" s="439"/>
      <c r="B2150" s="439"/>
      <c r="C2150" s="439"/>
      <c r="D2150" s="439"/>
      <c r="E2150" s="439"/>
      <c r="F2150" s="439"/>
      <c r="G2150" s="439"/>
      <c r="H2150" s="439" t="s">
        <v>657</v>
      </c>
      <c r="I2150" s="439"/>
      <c r="J2150" s="439"/>
      <c r="K2150" s="252" t="s">
        <v>1065</v>
      </c>
    </row>
    <row r="2151" spans="1:11" x14ac:dyDescent="0.2">
      <c r="A2151" s="256"/>
      <c r="B2151" s="256"/>
      <c r="C2151" s="256"/>
      <c r="D2151" s="256"/>
      <c r="E2151" s="256"/>
      <c r="F2151" s="256" t="s">
        <v>638</v>
      </c>
      <c r="G2151" s="256" t="s">
        <v>1064</v>
      </c>
      <c r="H2151" s="256" t="s">
        <v>636</v>
      </c>
      <c r="I2151" s="256" t="s">
        <v>1063</v>
      </c>
      <c r="J2151" s="256" t="s">
        <v>634</v>
      </c>
      <c r="K2151" s="256" t="s">
        <v>1062</v>
      </c>
    </row>
    <row r="2152" spans="1:11" x14ac:dyDescent="0.2">
      <c r="A2152" s="256"/>
      <c r="B2152" s="256"/>
      <c r="C2152" s="256"/>
      <c r="D2152" s="256"/>
      <c r="E2152" s="256"/>
      <c r="F2152" s="256" t="s">
        <v>632</v>
      </c>
      <c r="G2152" s="256" t="s">
        <v>1061</v>
      </c>
      <c r="H2152" s="438" t="s">
        <v>630</v>
      </c>
      <c r="I2152" s="438"/>
      <c r="J2152" s="438" t="s">
        <v>1060</v>
      </c>
      <c r="K2152" s="438"/>
    </row>
    <row r="2153" spans="1:11" ht="30" customHeight="1" thickBot="1" x14ac:dyDescent="0.25">
      <c r="A2153" s="256"/>
      <c r="B2153" s="256"/>
      <c r="C2153" s="256"/>
      <c r="D2153" s="256"/>
      <c r="E2153" s="256"/>
      <c r="F2153" s="256" t="s">
        <v>628</v>
      </c>
      <c r="G2153" s="256" t="s">
        <v>1546</v>
      </c>
      <c r="H2153" s="439" t="s">
        <v>626</v>
      </c>
      <c r="I2153" s="439"/>
      <c r="J2153" s="439" t="s">
        <v>1545</v>
      </c>
      <c r="K2153" s="439"/>
    </row>
    <row r="2154" spans="1:11" ht="0.95" customHeight="1" thickTop="1" x14ac:dyDescent="0.2">
      <c r="A2154" s="255"/>
      <c r="B2154" s="255"/>
      <c r="C2154" s="255"/>
      <c r="D2154" s="255"/>
      <c r="E2154" s="255"/>
      <c r="F2154" s="255"/>
      <c r="G2154" s="255"/>
      <c r="H2154" s="255"/>
      <c r="I2154" s="255"/>
      <c r="J2154" s="255"/>
      <c r="K2154" s="255"/>
    </row>
    <row r="2155" spans="1:11" ht="21.95" customHeight="1" x14ac:dyDescent="0.2">
      <c r="A2155" s="266" t="s">
        <v>737</v>
      </c>
      <c r="B2155" s="266" t="s">
        <v>1544</v>
      </c>
      <c r="C2155" s="265"/>
      <c r="D2155" s="266"/>
      <c r="E2155" s="266" t="s">
        <v>1543</v>
      </c>
      <c r="F2155" s="440"/>
      <c r="G2155" s="441"/>
      <c r="H2155" s="265"/>
      <c r="I2155" s="265"/>
      <c r="J2155" s="265"/>
      <c r="K2155" s="265" t="s">
        <v>1542</v>
      </c>
    </row>
    <row r="2156" spans="1:11" ht="18" customHeight="1" x14ac:dyDescent="0.2">
      <c r="A2156" s="260"/>
      <c r="B2156" s="260" t="s">
        <v>719</v>
      </c>
      <c r="C2156" s="259" t="s">
        <v>718</v>
      </c>
      <c r="D2156" s="260" t="s">
        <v>717</v>
      </c>
      <c r="E2156" s="260" t="s">
        <v>716</v>
      </c>
      <c r="F2156" s="434" t="s">
        <v>715</v>
      </c>
      <c r="G2156" s="434"/>
      <c r="H2156" s="264" t="s">
        <v>714</v>
      </c>
      <c r="I2156" s="259" t="s">
        <v>713</v>
      </c>
      <c r="J2156" s="259" t="s">
        <v>712</v>
      </c>
      <c r="K2156" s="259" t="s">
        <v>515</v>
      </c>
    </row>
    <row r="2157" spans="1:11" ht="33" customHeight="1" x14ac:dyDescent="0.2">
      <c r="A2157" s="263" t="s">
        <v>711</v>
      </c>
      <c r="B2157" s="263" t="s">
        <v>1541</v>
      </c>
      <c r="C2157" s="261" t="s">
        <v>1053</v>
      </c>
      <c r="D2157" s="263" t="s">
        <v>17</v>
      </c>
      <c r="E2157" s="263" t="s">
        <v>102</v>
      </c>
      <c r="F2157" s="435" t="s">
        <v>782</v>
      </c>
      <c r="G2157" s="435"/>
      <c r="H2157" s="262" t="s">
        <v>20</v>
      </c>
      <c r="I2157" s="261">
        <v>1</v>
      </c>
      <c r="J2157" s="261" t="s">
        <v>1052</v>
      </c>
      <c r="K2157" s="261" t="s">
        <v>1052</v>
      </c>
    </row>
    <row r="2158" spans="1:11" ht="44.1" customHeight="1" x14ac:dyDescent="0.2">
      <c r="A2158" s="272" t="s">
        <v>772</v>
      </c>
      <c r="B2158" s="272"/>
      <c r="C2158" s="270" t="s">
        <v>1051</v>
      </c>
      <c r="D2158" s="272" t="s">
        <v>17</v>
      </c>
      <c r="E2158" s="272" t="s">
        <v>1050</v>
      </c>
      <c r="F2158" s="436" t="s">
        <v>775</v>
      </c>
      <c r="G2158" s="436"/>
      <c r="H2158" s="271" t="s">
        <v>44</v>
      </c>
      <c r="I2158" s="270" t="s">
        <v>1042</v>
      </c>
      <c r="J2158" s="270" t="s">
        <v>1049</v>
      </c>
      <c r="K2158" s="269">
        <v>0.53</v>
      </c>
    </row>
    <row r="2159" spans="1:11" ht="44.1" customHeight="1" x14ac:dyDescent="0.2">
      <c r="A2159" s="272" t="s">
        <v>772</v>
      </c>
      <c r="B2159" s="272"/>
      <c r="C2159" s="270" t="s">
        <v>1048</v>
      </c>
      <c r="D2159" s="272" t="s">
        <v>17</v>
      </c>
      <c r="E2159" s="272" t="s">
        <v>1047</v>
      </c>
      <c r="F2159" s="436" t="s">
        <v>775</v>
      </c>
      <c r="G2159" s="436"/>
      <c r="H2159" s="271" t="s">
        <v>44</v>
      </c>
      <c r="I2159" s="270" t="s">
        <v>1046</v>
      </c>
      <c r="J2159" s="270" t="s">
        <v>1045</v>
      </c>
      <c r="K2159" s="269">
        <v>7.0000000000000007E-2</v>
      </c>
    </row>
    <row r="2160" spans="1:11" ht="33" customHeight="1" x14ac:dyDescent="0.2">
      <c r="A2160" s="272" t="s">
        <v>772</v>
      </c>
      <c r="B2160" s="272"/>
      <c r="C2160" s="270" t="s">
        <v>1044</v>
      </c>
      <c r="D2160" s="272" t="s">
        <v>17</v>
      </c>
      <c r="E2160" s="272" t="s">
        <v>1043</v>
      </c>
      <c r="F2160" s="436" t="s">
        <v>775</v>
      </c>
      <c r="G2160" s="436"/>
      <c r="H2160" s="271" t="s">
        <v>44</v>
      </c>
      <c r="I2160" s="270" t="s">
        <v>1042</v>
      </c>
      <c r="J2160" s="270" t="s">
        <v>1041</v>
      </c>
      <c r="K2160" s="269">
        <v>1.02</v>
      </c>
    </row>
    <row r="2161" spans="1:11" ht="33" customHeight="1" x14ac:dyDescent="0.2">
      <c r="A2161" s="272" t="s">
        <v>772</v>
      </c>
      <c r="B2161" s="272"/>
      <c r="C2161" s="270" t="s">
        <v>1040</v>
      </c>
      <c r="D2161" s="272" t="s">
        <v>17</v>
      </c>
      <c r="E2161" s="272" t="s">
        <v>1039</v>
      </c>
      <c r="F2161" s="436" t="s">
        <v>775</v>
      </c>
      <c r="G2161" s="436"/>
      <c r="H2161" s="271" t="s">
        <v>44</v>
      </c>
      <c r="I2161" s="270" t="s">
        <v>1038</v>
      </c>
      <c r="J2161" s="270" t="s">
        <v>1037</v>
      </c>
      <c r="K2161" s="269">
        <v>0.12</v>
      </c>
    </row>
    <row r="2162" spans="1:11" ht="44.1" customHeight="1" x14ac:dyDescent="0.2">
      <c r="A2162" s="272" t="s">
        <v>772</v>
      </c>
      <c r="B2162" s="272"/>
      <c r="C2162" s="270" t="s">
        <v>1036</v>
      </c>
      <c r="D2162" s="272" t="s">
        <v>17</v>
      </c>
      <c r="E2162" s="272" t="s">
        <v>1035</v>
      </c>
      <c r="F2162" s="436" t="s">
        <v>775</v>
      </c>
      <c r="G2162" s="436"/>
      <c r="H2162" s="271" t="s">
        <v>1023</v>
      </c>
      <c r="I2162" s="270" t="s">
        <v>1027</v>
      </c>
      <c r="J2162" s="270" t="s">
        <v>1034</v>
      </c>
      <c r="K2162" s="269">
        <v>0.4</v>
      </c>
    </row>
    <row r="2163" spans="1:11" ht="44.1" customHeight="1" x14ac:dyDescent="0.2">
      <c r="A2163" s="272" t="s">
        <v>772</v>
      </c>
      <c r="B2163" s="272"/>
      <c r="C2163" s="270" t="s">
        <v>1033</v>
      </c>
      <c r="D2163" s="272" t="s">
        <v>17</v>
      </c>
      <c r="E2163" s="272" t="s">
        <v>1032</v>
      </c>
      <c r="F2163" s="436" t="s">
        <v>775</v>
      </c>
      <c r="G2163" s="436"/>
      <c r="H2163" s="271" t="s">
        <v>1023</v>
      </c>
      <c r="I2163" s="270" t="s">
        <v>1031</v>
      </c>
      <c r="J2163" s="270" t="s">
        <v>1030</v>
      </c>
      <c r="K2163" s="269">
        <v>0.06</v>
      </c>
    </row>
    <row r="2164" spans="1:11" ht="33" customHeight="1" x14ac:dyDescent="0.2">
      <c r="A2164" s="272" t="s">
        <v>772</v>
      </c>
      <c r="B2164" s="272"/>
      <c r="C2164" s="270" t="s">
        <v>1029</v>
      </c>
      <c r="D2164" s="272" t="s">
        <v>17</v>
      </c>
      <c r="E2164" s="272" t="s">
        <v>1028</v>
      </c>
      <c r="F2164" s="436" t="s">
        <v>775</v>
      </c>
      <c r="G2164" s="436"/>
      <c r="H2164" s="271" t="s">
        <v>1023</v>
      </c>
      <c r="I2164" s="270" t="s">
        <v>1027</v>
      </c>
      <c r="J2164" s="270" t="s">
        <v>1026</v>
      </c>
      <c r="K2164" s="269">
        <v>1.0900000000000001</v>
      </c>
    </row>
    <row r="2165" spans="1:11" ht="33" customHeight="1" x14ac:dyDescent="0.2">
      <c r="A2165" s="272" t="s">
        <v>772</v>
      </c>
      <c r="B2165" s="272"/>
      <c r="C2165" s="270" t="s">
        <v>1025</v>
      </c>
      <c r="D2165" s="272" t="s">
        <v>17</v>
      </c>
      <c r="E2165" s="272" t="s">
        <v>1024</v>
      </c>
      <c r="F2165" s="436" t="s">
        <v>775</v>
      </c>
      <c r="G2165" s="436"/>
      <c r="H2165" s="271" t="s">
        <v>1023</v>
      </c>
      <c r="I2165" s="270" t="s">
        <v>1022</v>
      </c>
      <c r="J2165" s="270" t="s">
        <v>1021</v>
      </c>
      <c r="K2165" s="269">
        <v>0.55000000000000004</v>
      </c>
    </row>
    <row r="2166" spans="1:11" ht="21.95" customHeight="1" x14ac:dyDescent="0.2">
      <c r="A2166" s="272" t="s">
        <v>772</v>
      </c>
      <c r="B2166" s="272"/>
      <c r="C2166" s="270" t="s">
        <v>771</v>
      </c>
      <c r="D2166" s="272" t="s">
        <v>17</v>
      </c>
      <c r="E2166" s="272" t="s">
        <v>770</v>
      </c>
      <c r="F2166" s="436" t="s">
        <v>769</v>
      </c>
      <c r="G2166" s="436"/>
      <c r="H2166" s="271" t="s">
        <v>768</v>
      </c>
      <c r="I2166" s="270" t="s">
        <v>1020</v>
      </c>
      <c r="J2166" s="270" t="s">
        <v>766</v>
      </c>
      <c r="K2166" s="269">
        <v>0.5</v>
      </c>
    </row>
    <row r="2167" spans="1:11" ht="21.95" customHeight="1" x14ac:dyDescent="0.2">
      <c r="A2167" s="258" t="s">
        <v>752</v>
      </c>
      <c r="B2167" s="258"/>
      <c r="C2167" s="257" t="s">
        <v>1019</v>
      </c>
      <c r="D2167" s="258" t="s">
        <v>17</v>
      </c>
      <c r="E2167" s="258" t="s">
        <v>1018</v>
      </c>
      <c r="F2167" s="437" t="s">
        <v>654</v>
      </c>
      <c r="G2167" s="437"/>
      <c r="H2167" s="268" t="s">
        <v>26</v>
      </c>
      <c r="I2167" s="257" t="s">
        <v>1017</v>
      </c>
      <c r="J2167" s="257" t="s">
        <v>1016</v>
      </c>
      <c r="K2167" s="267">
        <v>0.23</v>
      </c>
    </row>
    <row r="2168" spans="1:11" ht="21.95" customHeight="1" x14ac:dyDescent="0.2">
      <c r="A2168" s="258" t="s">
        <v>752</v>
      </c>
      <c r="B2168" s="258"/>
      <c r="C2168" s="257" t="s">
        <v>1015</v>
      </c>
      <c r="D2168" s="258" t="s">
        <v>17</v>
      </c>
      <c r="E2168" s="258" t="s">
        <v>1014</v>
      </c>
      <c r="F2168" s="437" t="s">
        <v>654</v>
      </c>
      <c r="G2168" s="437"/>
      <c r="H2168" s="268" t="s">
        <v>26</v>
      </c>
      <c r="I2168" s="257" t="s">
        <v>1013</v>
      </c>
      <c r="J2168" s="257" t="s">
        <v>1012</v>
      </c>
      <c r="K2168" s="267">
        <v>0.52</v>
      </c>
    </row>
    <row r="2169" spans="1:11" ht="21.95" customHeight="1" x14ac:dyDescent="0.2">
      <c r="A2169" s="258" t="s">
        <v>752</v>
      </c>
      <c r="B2169" s="258"/>
      <c r="C2169" s="257" t="s">
        <v>1011</v>
      </c>
      <c r="D2169" s="258" t="s">
        <v>17</v>
      </c>
      <c r="E2169" s="258" t="s">
        <v>1010</v>
      </c>
      <c r="F2169" s="437" t="s">
        <v>654</v>
      </c>
      <c r="G2169" s="437"/>
      <c r="H2169" s="268" t="s">
        <v>26</v>
      </c>
      <c r="I2169" s="257" t="s">
        <v>1009</v>
      </c>
      <c r="J2169" s="257" t="s">
        <v>1008</v>
      </c>
      <c r="K2169" s="267">
        <v>0.28000000000000003</v>
      </c>
    </row>
    <row r="2170" spans="1:11" ht="21.95" customHeight="1" x14ac:dyDescent="0.2">
      <c r="A2170" s="258" t="s">
        <v>752</v>
      </c>
      <c r="B2170" s="258"/>
      <c r="C2170" s="257" t="s">
        <v>1007</v>
      </c>
      <c r="D2170" s="258" t="s">
        <v>17</v>
      </c>
      <c r="E2170" s="258" t="s">
        <v>1006</v>
      </c>
      <c r="F2170" s="437" t="s">
        <v>654</v>
      </c>
      <c r="G2170" s="437"/>
      <c r="H2170" s="268" t="s">
        <v>78</v>
      </c>
      <c r="I2170" s="257" t="s">
        <v>1005</v>
      </c>
      <c r="J2170" s="257" t="s">
        <v>1004</v>
      </c>
      <c r="K2170" s="267">
        <v>0.02</v>
      </c>
    </row>
    <row r="2171" spans="1:11" x14ac:dyDescent="0.2">
      <c r="A2171" s="256"/>
      <c r="B2171" s="256"/>
      <c r="C2171" s="256"/>
      <c r="D2171" s="256"/>
      <c r="E2171" s="256"/>
      <c r="F2171" s="256" t="s">
        <v>638</v>
      </c>
      <c r="G2171" s="256" t="s">
        <v>1003</v>
      </c>
      <c r="H2171" s="256" t="s">
        <v>636</v>
      </c>
      <c r="I2171" s="256" t="s">
        <v>744</v>
      </c>
      <c r="J2171" s="256" t="s">
        <v>634</v>
      </c>
      <c r="K2171" s="256" t="s">
        <v>1002</v>
      </c>
    </row>
    <row r="2172" spans="1:11" x14ac:dyDescent="0.2">
      <c r="A2172" s="256"/>
      <c r="B2172" s="256"/>
      <c r="C2172" s="256"/>
      <c r="D2172" s="256"/>
      <c r="E2172" s="256"/>
      <c r="F2172" s="256" t="s">
        <v>632</v>
      </c>
      <c r="G2172" s="256" t="s">
        <v>1001</v>
      </c>
      <c r="H2172" s="438" t="s">
        <v>630</v>
      </c>
      <c r="I2172" s="438"/>
      <c r="J2172" s="438" t="s">
        <v>1000</v>
      </c>
      <c r="K2172" s="438"/>
    </row>
    <row r="2173" spans="1:11" ht="30" customHeight="1" thickBot="1" x14ac:dyDescent="0.25">
      <c r="A2173" s="256"/>
      <c r="B2173" s="256"/>
      <c r="C2173" s="256"/>
      <c r="D2173" s="256"/>
      <c r="E2173" s="256"/>
      <c r="F2173" s="256" t="s">
        <v>628</v>
      </c>
      <c r="G2173" s="256" t="s">
        <v>1524</v>
      </c>
      <c r="H2173" s="439" t="s">
        <v>626</v>
      </c>
      <c r="I2173" s="439"/>
      <c r="J2173" s="439" t="s">
        <v>1540</v>
      </c>
      <c r="K2173" s="439"/>
    </row>
    <row r="2174" spans="1:11" ht="0.95" customHeight="1" thickTop="1" x14ac:dyDescent="0.2">
      <c r="A2174" s="255"/>
      <c r="B2174" s="255"/>
      <c r="C2174" s="255"/>
      <c r="D2174" s="255"/>
      <c r="E2174" s="255"/>
      <c r="F2174" s="255"/>
      <c r="G2174" s="255"/>
      <c r="H2174" s="255"/>
      <c r="I2174" s="255"/>
      <c r="J2174" s="255"/>
      <c r="K2174" s="255"/>
    </row>
    <row r="2175" spans="1:11" ht="18" customHeight="1" x14ac:dyDescent="0.2">
      <c r="A2175" s="260"/>
      <c r="B2175" s="260" t="s">
        <v>719</v>
      </c>
      <c r="C2175" s="259" t="s">
        <v>718</v>
      </c>
      <c r="D2175" s="260" t="s">
        <v>717</v>
      </c>
      <c r="E2175" s="260" t="s">
        <v>716</v>
      </c>
      <c r="F2175" s="434" t="s">
        <v>715</v>
      </c>
      <c r="G2175" s="434"/>
      <c r="H2175" s="264" t="s">
        <v>714</v>
      </c>
      <c r="I2175" s="259" t="s">
        <v>713</v>
      </c>
      <c r="J2175" s="259" t="s">
        <v>712</v>
      </c>
      <c r="K2175" s="259" t="s">
        <v>515</v>
      </c>
    </row>
    <row r="2176" spans="1:11" ht="21.95" customHeight="1" x14ac:dyDescent="0.2">
      <c r="A2176" s="263" t="s">
        <v>711</v>
      </c>
      <c r="B2176" s="263" t="s">
        <v>1539</v>
      </c>
      <c r="C2176" s="261" t="s">
        <v>869</v>
      </c>
      <c r="D2176" s="263" t="s">
        <v>76</v>
      </c>
      <c r="E2176" s="263" t="s">
        <v>1538</v>
      </c>
      <c r="F2176" s="435" t="s">
        <v>867</v>
      </c>
      <c r="G2176" s="435"/>
      <c r="H2176" s="262" t="s">
        <v>91</v>
      </c>
      <c r="I2176" s="261">
        <v>1</v>
      </c>
      <c r="J2176" s="261" t="s">
        <v>866</v>
      </c>
      <c r="K2176" s="261" t="s">
        <v>866</v>
      </c>
    </row>
    <row r="2177" spans="1:11" ht="21.95" customHeight="1" x14ac:dyDescent="0.2">
      <c r="A2177" s="434" t="s">
        <v>706</v>
      </c>
      <c r="B2177" s="434" t="s">
        <v>705</v>
      </c>
      <c r="C2177" s="434" t="s">
        <v>541</v>
      </c>
      <c r="D2177" s="434" t="s">
        <v>541</v>
      </c>
      <c r="E2177" s="434" t="s">
        <v>541</v>
      </c>
      <c r="F2177" s="446" t="s">
        <v>653</v>
      </c>
      <c r="G2177" s="447" t="s">
        <v>704</v>
      </c>
      <c r="H2177" s="447" t="s">
        <v>541</v>
      </c>
      <c r="I2177" s="447" t="s">
        <v>703</v>
      </c>
      <c r="J2177" s="447" t="s">
        <v>541</v>
      </c>
      <c r="K2177" s="446" t="s">
        <v>651</v>
      </c>
    </row>
    <row r="2178" spans="1:11" ht="21.95" customHeight="1" x14ac:dyDescent="0.2">
      <c r="A2178" s="434" t="s">
        <v>541</v>
      </c>
      <c r="B2178" s="434" t="s">
        <v>541</v>
      </c>
      <c r="C2178" s="446" t="s">
        <v>541</v>
      </c>
      <c r="D2178" s="446" t="s">
        <v>541</v>
      </c>
      <c r="E2178" s="446" t="s">
        <v>541</v>
      </c>
      <c r="F2178" s="446" t="s">
        <v>541</v>
      </c>
      <c r="G2178" s="259" t="s">
        <v>702</v>
      </c>
      <c r="H2178" s="259" t="s">
        <v>701</v>
      </c>
      <c r="I2178" s="259" t="s">
        <v>702</v>
      </c>
      <c r="J2178" s="259" t="s">
        <v>701</v>
      </c>
      <c r="K2178" s="446" t="s">
        <v>541</v>
      </c>
    </row>
    <row r="2179" spans="1:11" ht="21.95" customHeight="1" x14ac:dyDescent="0.2">
      <c r="A2179" s="258" t="s">
        <v>865</v>
      </c>
      <c r="B2179" s="437" t="s">
        <v>864</v>
      </c>
      <c r="C2179" s="448"/>
      <c r="D2179" s="437"/>
      <c r="E2179" s="437"/>
      <c r="F2179" s="257" t="s">
        <v>643</v>
      </c>
      <c r="G2179" s="257" t="s">
        <v>687</v>
      </c>
      <c r="H2179" s="257" t="s">
        <v>686</v>
      </c>
      <c r="I2179" s="257" t="s">
        <v>863</v>
      </c>
      <c r="J2179" s="257" t="s">
        <v>698</v>
      </c>
      <c r="K2179" s="257" t="s">
        <v>863</v>
      </c>
    </row>
    <row r="2180" spans="1:11" ht="20.100000000000001" customHeight="1" x14ac:dyDescent="0.2">
      <c r="A2180" s="439"/>
      <c r="B2180" s="439"/>
      <c r="C2180" s="439"/>
      <c r="D2180" s="439"/>
      <c r="E2180" s="439"/>
      <c r="F2180" s="439"/>
      <c r="G2180" s="439"/>
      <c r="H2180" s="439" t="s">
        <v>683</v>
      </c>
      <c r="I2180" s="439"/>
      <c r="J2180" s="439"/>
      <c r="K2180" s="252" t="s">
        <v>863</v>
      </c>
    </row>
    <row r="2181" spans="1:11" ht="20.100000000000001" customHeight="1" x14ac:dyDescent="0.2">
      <c r="A2181" s="439"/>
      <c r="B2181" s="439"/>
      <c r="C2181" s="439"/>
      <c r="D2181" s="439"/>
      <c r="E2181" s="439"/>
      <c r="F2181" s="439"/>
      <c r="G2181" s="439"/>
      <c r="H2181" s="439" t="s">
        <v>661</v>
      </c>
      <c r="I2181" s="439"/>
      <c r="J2181" s="439"/>
      <c r="K2181" s="252" t="s">
        <v>863</v>
      </c>
    </row>
    <row r="2182" spans="1:11" ht="20.100000000000001" customHeight="1" x14ac:dyDescent="0.2">
      <c r="A2182" s="439"/>
      <c r="B2182" s="439"/>
      <c r="C2182" s="439"/>
      <c r="D2182" s="439"/>
      <c r="E2182" s="439"/>
      <c r="F2182" s="439"/>
      <c r="G2182" s="439"/>
      <c r="H2182" s="439" t="s">
        <v>659</v>
      </c>
      <c r="I2182" s="439"/>
      <c r="J2182" s="439"/>
      <c r="K2182" s="252"/>
    </row>
    <row r="2183" spans="1:11" ht="20.100000000000001" customHeight="1" x14ac:dyDescent="0.2">
      <c r="A2183" s="439"/>
      <c r="B2183" s="439"/>
      <c r="C2183" s="439"/>
      <c r="D2183" s="439"/>
      <c r="E2183" s="439"/>
      <c r="F2183" s="439"/>
      <c r="G2183" s="439"/>
      <c r="H2183" s="439" t="s">
        <v>658</v>
      </c>
      <c r="I2183" s="439"/>
      <c r="J2183" s="439"/>
      <c r="K2183" s="252">
        <v>374</v>
      </c>
    </row>
    <row r="2184" spans="1:11" ht="20.100000000000001" customHeight="1" x14ac:dyDescent="0.2">
      <c r="A2184" s="439"/>
      <c r="B2184" s="439"/>
      <c r="C2184" s="439"/>
      <c r="D2184" s="439"/>
      <c r="E2184" s="439"/>
      <c r="F2184" s="439"/>
      <c r="G2184" s="439"/>
      <c r="H2184" s="439" t="s">
        <v>657</v>
      </c>
      <c r="I2184" s="439"/>
      <c r="J2184" s="439"/>
      <c r="K2184" s="252" t="s">
        <v>862</v>
      </c>
    </row>
    <row r="2185" spans="1:11" x14ac:dyDescent="0.2">
      <c r="A2185" s="256"/>
      <c r="B2185" s="256"/>
      <c r="C2185" s="256"/>
      <c r="D2185" s="256"/>
      <c r="E2185" s="256"/>
      <c r="F2185" s="256" t="s">
        <v>638</v>
      </c>
      <c r="G2185" s="256" t="s">
        <v>686</v>
      </c>
      <c r="H2185" s="256" t="s">
        <v>636</v>
      </c>
      <c r="I2185" s="256" t="s">
        <v>686</v>
      </c>
      <c r="J2185" s="256" t="s">
        <v>634</v>
      </c>
      <c r="K2185" s="256" t="s">
        <v>686</v>
      </c>
    </row>
    <row r="2186" spans="1:11" x14ac:dyDescent="0.2">
      <c r="A2186" s="256"/>
      <c r="B2186" s="256"/>
      <c r="C2186" s="256"/>
      <c r="D2186" s="256"/>
      <c r="E2186" s="256"/>
      <c r="F2186" s="256" t="s">
        <v>632</v>
      </c>
      <c r="G2186" s="256" t="s">
        <v>861</v>
      </c>
      <c r="H2186" s="438" t="s">
        <v>630</v>
      </c>
      <c r="I2186" s="438"/>
      <c r="J2186" s="438" t="s">
        <v>860</v>
      </c>
      <c r="K2186" s="438"/>
    </row>
    <row r="2187" spans="1:11" ht="30" customHeight="1" thickBot="1" x14ac:dyDescent="0.25">
      <c r="A2187" s="256"/>
      <c r="B2187" s="256"/>
      <c r="C2187" s="256"/>
      <c r="D2187" s="256"/>
      <c r="E2187" s="256"/>
      <c r="F2187" s="256" t="s">
        <v>628</v>
      </c>
      <c r="G2187" s="256" t="s">
        <v>1537</v>
      </c>
      <c r="H2187" s="439" t="s">
        <v>626</v>
      </c>
      <c r="I2187" s="439"/>
      <c r="J2187" s="439" t="s">
        <v>1536</v>
      </c>
      <c r="K2187" s="439"/>
    </row>
    <row r="2188" spans="1:11" ht="0.95" customHeight="1" thickTop="1" x14ac:dyDescent="0.2">
      <c r="A2188" s="255"/>
      <c r="B2188" s="255"/>
      <c r="C2188" s="255"/>
      <c r="D2188" s="255"/>
      <c r="E2188" s="255"/>
      <c r="F2188" s="255"/>
      <c r="G2188" s="255"/>
      <c r="H2188" s="255"/>
      <c r="I2188" s="255"/>
      <c r="J2188" s="255"/>
      <c r="K2188" s="255"/>
    </row>
    <row r="2189" spans="1:11" ht="21.95" customHeight="1" x14ac:dyDescent="0.2">
      <c r="A2189" s="266" t="s">
        <v>737</v>
      </c>
      <c r="B2189" s="266" t="s">
        <v>1535</v>
      </c>
      <c r="C2189" s="265"/>
      <c r="D2189" s="266"/>
      <c r="E2189" s="266" t="s">
        <v>1534</v>
      </c>
      <c r="F2189" s="440"/>
      <c r="G2189" s="441"/>
      <c r="H2189" s="265"/>
      <c r="I2189" s="265"/>
      <c r="J2189" s="265"/>
      <c r="K2189" s="265" t="s">
        <v>1533</v>
      </c>
    </row>
    <row r="2190" spans="1:11" ht="18" customHeight="1" x14ac:dyDescent="0.2">
      <c r="A2190" s="260"/>
      <c r="B2190" s="260" t="s">
        <v>719</v>
      </c>
      <c r="C2190" s="259" t="s">
        <v>718</v>
      </c>
      <c r="D2190" s="260" t="s">
        <v>717</v>
      </c>
      <c r="E2190" s="260" t="s">
        <v>716</v>
      </c>
      <c r="F2190" s="434" t="s">
        <v>715</v>
      </c>
      <c r="G2190" s="434"/>
      <c r="H2190" s="264" t="s">
        <v>714</v>
      </c>
      <c r="I2190" s="259" t="s">
        <v>713</v>
      </c>
      <c r="J2190" s="259" t="s">
        <v>712</v>
      </c>
      <c r="K2190" s="259" t="s">
        <v>515</v>
      </c>
    </row>
    <row r="2191" spans="1:11" ht="21.95" customHeight="1" x14ac:dyDescent="0.2">
      <c r="A2191" s="263" t="s">
        <v>711</v>
      </c>
      <c r="B2191" s="263" t="s">
        <v>1532</v>
      </c>
      <c r="C2191" s="261" t="s">
        <v>957</v>
      </c>
      <c r="D2191" s="263" t="s">
        <v>76</v>
      </c>
      <c r="E2191" s="263" t="s">
        <v>84</v>
      </c>
      <c r="F2191" s="435" t="s">
        <v>956</v>
      </c>
      <c r="G2191" s="435"/>
      <c r="H2191" s="262" t="s">
        <v>20</v>
      </c>
      <c r="I2191" s="261">
        <v>1</v>
      </c>
      <c r="J2191" s="261" t="s">
        <v>955</v>
      </c>
      <c r="K2191" s="261" t="s">
        <v>955</v>
      </c>
    </row>
    <row r="2192" spans="1:11" ht="21.95" customHeight="1" x14ac:dyDescent="0.2">
      <c r="A2192" s="434" t="s">
        <v>706</v>
      </c>
      <c r="B2192" s="434" t="s">
        <v>705</v>
      </c>
      <c r="C2192" s="434" t="s">
        <v>541</v>
      </c>
      <c r="D2192" s="434" t="s">
        <v>541</v>
      </c>
      <c r="E2192" s="434" t="s">
        <v>541</v>
      </c>
      <c r="F2192" s="446" t="s">
        <v>653</v>
      </c>
      <c r="G2192" s="447" t="s">
        <v>704</v>
      </c>
      <c r="H2192" s="447" t="s">
        <v>541</v>
      </c>
      <c r="I2192" s="447" t="s">
        <v>703</v>
      </c>
      <c r="J2192" s="447" t="s">
        <v>541</v>
      </c>
      <c r="K2192" s="446" t="s">
        <v>651</v>
      </c>
    </row>
    <row r="2193" spans="1:11" ht="21.95" customHeight="1" x14ac:dyDescent="0.2">
      <c r="A2193" s="434" t="s">
        <v>541</v>
      </c>
      <c r="B2193" s="434" t="s">
        <v>541</v>
      </c>
      <c r="C2193" s="446" t="s">
        <v>541</v>
      </c>
      <c r="D2193" s="446" t="s">
        <v>541</v>
      </c>
      <c r="E2193" s="446" t="s">
        <v>541</v>
      </c>
      <c r="F2193" s="446" t="s">
        <v>541</v>
      </c>
      <c r="G2193" s="259" t="s">
        <v>702</v>
      </c>
      <c r="H2193" s="259" t="s">
        <v>701</v>
      </c>
      <c r="I2193" s="259" t="s">
        <v>702</v>
      </c>
      <c r="J2193" s="259" t="s">
        <v>701</v>
      </c>
      <c r="K2193" s="446" t="s">
        <v>541</v>
      </c>
    </row>
    <row r="2194" spans="1:11" ht="21.95" customHeight="1" x14ac:dyDescent="0.2">
      <c r="A2194" s="258" t="s">
        <v>922</v>
      </c>
      <c r="B2194" s="437" t="s">
        <v>921</v>
      </c>
      <c r="C2194" s="448"/>
      <c r="D2194" s="437"/>
      <c r="E2194" s="437"/>
      <c r="F2194" s="257" t="s">
        <v>643</v>
      </c>
      <c r="G2194" s="257" t="s">
        <v>953</v>
      </c>
      <c r="H2194" s="257" t="s">
        <v>952</v>
      </c>
      <c r="I2194" s="257" t="s">
        <v>920</v>
      </c>
      <c r="J2194" s="257" t="s">
        <v>908</v>
      </c>
      <c r="K2194" s="257" t="s">
        <v>954</v>
      </c>
    </row>
    <row r="2195" spans="1:11" ht="21.95" customHeight="1" x14ac:dyDescent="0.2">
      <c r="A2195" s="258" t="s">
        <v>906</v>
      </c>
      <c r="B2195" s="437" t="s">
        <v>905</v>
      </c>
      <c r="C2195" s="448"/>
      <c r="D2195" s="437"/>
      <c r="E2195" s="437"/>
      <c r="F2195" s="257" t="s">
        <v>643</v>
      </c>
      <c r="G2195" s="257" t="s">
        <v>953</v>
      </c>
      <c r="H2195" s="257" t="s">
        <v>952</v>
      </c>
      <c r="I2195" s="257" t="s">
        <v>902</v>
      </c>
      <c r="J2195" s="257" t="s">
        <v>691</v>
      </c>
      <c r="K2195" s="257" t="s">
        <v>951</v>
      </c>
    </row>
    <row r="2196" spans="1:11" ht="21.95" customHeight="1" x14ac:dyDescent="0.2">
      <c r="A2196" s="258" t="s">
        <v>950</v>
      </c>
      <c r="B2196" s="437" t="s">
        <v>949</v>
      </c>
      <c r="C2196" s="448"/>
      <c r="D2196" s="437"/>
      <c r="E2196" s="437"/>
      <c r="F2196" s="257" t="s">
        <v>673</v>
      </c>
      <c r="G2196" s="257" t="s">
        <v>687</v>
      </c>
      <c r="H2196" s="257" t="s">
        <v>686</v>
      </c>
      <c r="I2196" s="257" t="s">
        <v>948</v>
      </c>
      <c r="J2196" s="257" t="s">
        <v>691</v>
      </c>
      <c r="K2196" s="257" t="s">
        <v>947</v>
      </c>
    </row>
    <row r="2197" spans="1:11" ht="21.95" customHeight="1" x14ac:dyDescent="0.2">
      <c r="A2197" s="258" t="s">
        <v>946</v>
      </c>
      <c r="B2197" s="437" t="s">
        <v>945</v>
      </c>
      <c r="C2197" s="448"/>
      <c r="D2197" s="437"/>
      <c r="E2197" s="437"/>
      <c r="F2197" s="257" t="s">
        <v>643</v>
      </c>
      <c r="G2197" s="257" t="s">
        <v>687</v>
      </c>
      <c r="H2197" s="257" t="s">
        <v>686</v>
      </c>
      <c r="I2197" s="257" t="s">
        <v>944</v>
      </c>
      <c r="J2197" s="257" t="s">
        <v>698</v>
      </c>
      <c r="K2197" s="257" t="s">
        <v>944</v>
      </c>
    </row>
    <row r="2198" spans="1:11" ht="20.100000000000001" customHeight="1" x14ac:dyDescent="0.2">
      <c r="A2198" s="439"/>
      <c r="B2198" s="439"/>
      <c r="C2198" s="439"/>
      <c r="D2198" s="439"/>
      <c r="E2198" s="439"/>
      <c r="F2198" s="439"/>
      <c r="G2198" s="439"/>
      <c r="H2198" s="439" t="s">
        <v>683</v>
      </c>
      <c r="I2198" s="439"/>
      <c r="J2198" s="439"/>
      <c r="K2198" s="252" t="s">
        <v>943</v>
      </c>
    </row>
    <row r="2199" spans="1:11" ht="30" customHeight="1" x14ac:dyDescent="0.2">
      <c r="A2199" s="260" t="s">
        <v>681</v>
      </c>
      <c r="B2199" s="434" t="s">
        <v>680</v>
      </c>
      <c r="C2199" s="434" t="s">
        <v>541</v>
      </c>
      <c r="D2199" s="434" t="s">
        <v>541</v>
      </c>
      <c r="E2199" s="434" t="s">
        <v>541</v>
      </c>
      <c r="F2199" s="259" t="s">
        <v>653</v>
      </c>
      <c r="G2199" s="446" t="s">
        <v>679</v>
      </c>
      <c r="H2199" s="447" t="s">
        <v>541</v>
      </c>
      <c r="I2199" s="447" t="s">
        <v>541</v>
      </c>
      <c r="J2199" s="447" t="s">
        <v>541</v>
      </c>
      <c r="K2199" s="259" t="s">
        <v>651</v>
      </c>
    </row>
    <row r="2200" spans="1:11" ht="21.95" customHeight="1" x14ac:dyDescent="0.2">
      <c r="A2200" s="258" t="s">
        <v>891</v>
      </c>
      <c r="B2200" s="437" t="s">
        <v>890</v>
      </c>
      <c r="C2200" s="448"/>
      <c r="D2200" s="437"/>
      <c r="E2200" s="437"/>
      <c r="F2200" s="257" t="s">
        <v>643</v>
      </c>
      <c r="G2200" s="257"/>
      <c r="H2200" s="257"/>
      <c r="I2200" s="257"/>
      <c r="J2200" s="257" t="s">
        <v>889</v>
      </c>
      <c r="K2200" s="257" t="s">
        <v>889</v>
      </c>
    </row>
    <row r="2201" spans="1:11" ht="21.95" customHeight="1" x14ac:dyDescent="0.2">
      <c r="A2201" s="258" t="s">
        <v>670</v>
      </c>
      <c r="B2201" s="437" t="s">
        <v>669</v>
      </c>
      <c r="C2201" s="448"/>
      <c r="D2201" s="437"/>
      <c r="E2201" s="437"/>
      <c r="F2201" s="257" t="s">
        <v>942</v>
      </c>
      <c r="G2201" s="257"/>
      <c r="H2201" s="257"/>
      <c r="I2201" s="257"/>
      <c r="J2201" s="257" t="s">
        <v>667</v>
      </c>
      <c r="K2201" s="257" t="s">
        <v>941</v>
      </c>
    </row>
    <row r="2202" spans="1:11" ht="20.100000000000001" customHeight="1" x14ac:dyDescent="0.2">
      <c r="A2202" s="439"/>
      <c r="B2202" s="439"/>
      <c r="C2202" s="439"/>
      <c r="D2202" s="439"/>
      <c r="E2202" s="439"/>
      <c r="F2202" s="439"/>
      <c r="G2202" s="439"/>
      <c r="H2202" s="439" t="s">
        <v>665</v>
      </c>
      <c r="I2202" s="439"/>
      <c r="J2202" s="439"/>
      <c r="K2202" s="252" t="s">
        <v>940</v>
      </c>
    </row>
    <row r="2203" spans="1:11" ht="20.100000000000001" customHeight="1" x14ac:dyDescent="0.2">
      <c r="A2203" s="439"/>
      <c r="B2203" s="439"/>
      <c r="C2203" s="439"/>
      <c r="D2203" s="439"/>
      <c r="E2203" s="439"/>
      <c r="F2203" s="439"/>
      <c r="G2203" s="439"/>
      <c r="H2203" s="439" t="s">
        <v>663</v>
      </c>
      <c r="I2203" s="439"/>
      <c r="J2203" s="439"/>
      <c r="K2203" s="252" t="s">
        <v>939</v>
      </c>
    </row>
    <row r="2204" spans="1:11" ht="20.100000000000001" customHeight="1" x14ac:dyDescent="0.2">
      <c r="A2204" s="439"/>
      <c r="B2204" s="439"/>
      <c r="C2204" s="439"/>
      <c r="D2204" s="439"/>
      <c r="E2204" s="439"/>
      <c r="F2204" s="439"/>
      <c r="G2204" s="439"/>
      <c r="H2204" s="439" t="s">
        <v>661</v>
      </c>
      <c r="I2204" s="439"/>
      <c r="J2204" s="439"/>
      <c r="K2204" s="252" t="s">
        <v>938</v>
      </c>
    </row>
    <row r="2205" spans="1:11" ht="20.100000000000001" customHeight="1" x14ac:dyDescent="0.2">
      <c r="A2205" s="439"/>
      <c r="B2205" s="439"/>
      <c r="C2205" s="439"/>
      <c r="D2205" s="439"/>
      <c r="E2205" s="439"/>
      <c r="F2205" s="439"/>
      <c r="G2205" s="439"/>
      <c r="H2205" s="439" t="s">
        <v>659</v>
      </c>
      <c r="I2205" s="439"/>
      <c r="J2205" s="439"/>
      <c r="K2205" s="252"/>
    </row>
    <row r="2206" spans="1:11" ht="20.100000000000001" customHeight="1" x14ac:dyDescent="0.2">
      <c r="A2206" s="439"/>
      <c r="B2206" s="439"/>
      <c r="C2206" s="439"/>
      <c r="D2206" s="439"/>
      <c r="E2206" s="439"/>
      <c r="F2206" s="439"/>
      <c r="G2206" s="439"/>
      <c r="H2206" s="439" t="s">
        <v>658</v>
      </c>
      <c r="I2206" s="439"/>
      <c r="J2206" s="439"/>
      <c r="K2206" s="252">
        <v>1687</v>
      </c>
    </row>
    <row r="2207" spans="1:11" ht="20.100000000000001" customHeight="1" x14ac:dyDescent="0.2">
      <c r="A2207" s="439"/>
      <c r="B2207" s="439"/>
      <c r="C2207" s="439"/>
      <c r="D2207" s="439"/>
      <c r="E2207" s="439"/>
      <c r="F2207" s="439"/>
      <c r="G2207" s="439"/>
      <c r="H2207" s="439" t="s">
        <v>657</v>
      </c>
      <c r="I2207" s="439"/>
      <c r="J2207" s="439"/>
      <c r="K2207" s="252" t="s">
        <v>937</v>
      </c>
    </row>
    <row r="2208" spans="1:11" ht="30" customHeight="1" x14ac:dyDescent="0.2">
      <c r="A2208" s="260" t="s">
        <v>655</v>
      </c>
      <c r="B2208" s="434" t="s">
        <v>654</v>
      </c>
      <c r="C2208" s="434" t="s">
        <v>541</v>
      </c>
      <c r="D2208" s="434" t="s">
        <v>541</v>
      </c>
      <c r="E2208" s="434" t="s">
        <v>541</v>
      </c>
      <c r="F2208" s="259" t="s">
        <v>653</v>
      </c>
      <c r="G2208" s="259" t="s">
        <v>652</v>
      </c>
      <c r="H2208" s="446" t="s">
        <v>499</v>
      </c>
      <c r="I2208" s="447" t="s">
        <v>541</v>
      </c>
      <c r="J2208" s="447" t="s">
        <v>541</v>
      </c>
      <c r="K2208" s="259" t="s">
        <v>651</v>
      </c>
    </row>
    <row r="2209" spans="1:11" ht="21.95" customHeight="1" x14ac:dyDescent="0.2">
      <c r="A2209" s="258" t="s">
        <v>936</v>
      </c>
      <c r="B2209" s="437" t="s">
        <v>935</v>
      </c>
      <c r="C2209" s="448"/>
      <c r="D2209" s="437"/>
      <c r="E2209" s="437"/>
      <c r="F2209" s="257" t="s">
        <v>934</v>
      </c>
      <c r="G2209" s="257" t="s">
        <v>112</v>
      </c>
      <c r="H2209" s="448" t="s">
        <v>933</v>
      </c>
      <c r="I2209" s="448"/>
      <c r="J2209" s="448"/>
      <c r="K2209" s="257" t="s">
        <v>933</v>
      </c>
    </row>
    <row r="2210" spans="1:11" ht="20.100000000000001" customHeight="1" x14ac:dyDescent="0.2">
      <c r="A2210" s="439"/>
      <c r="B2210" s="439"/>
      <c r="C2210" s="439"/>
      <c r="D2210" s="439"/>
      <c r="E2210" s="439"/>
      <c r="F2210" s="439"/>
      <c r="G2210" s="439"/>
      <c r="H2210" s="439" t="s">
        <v>640</v>
      </c>
      <c r="I2210" s="439"/>
      <c r="J2210" s="439"/>
      <c r="K2210" s="252" t="s">
        <v>932</v>
      </c>
    </row>
    <row r="2211" spans="1:11" x14ac:dyDescent="0.2">
      <c r="A2211" s="256"/>
      <c r="B2211" s="256"/>
      <c r="C2211" s="256"/>
      <c r="D2211" s="256"/>
      <c r="E2211" s="256"/>
      <c r="F2211" s="256" t="s">
        <v>638</v>
      </c>
      <c r="G2211" s="256" t="s">
        <v>931</v>
      </c>
      <c r="H2211" s="256" t="s">
        <v>636</v>
      </c>
      <c r="I2211" s="256" t="s">
        <v>931</v>
      </c>
      <c r="J2211" s="256" t="s">
        <v>634</v>
      </c>
      <c r="K2211" s="256" t="s">
        <v>930</v>
      </c>
    </row>
    <row r="2212" spans="1:11" x14ac:dyDescent="0.2">
      <c r="A2212" s="256"/>
      <c r="B2212" s="256"/>
      <c r="C2212" s="256"/>
      <c r="D2212" s="256"/>
      <c r="E2212" s="256"/>
      <c r="F2212" s="256" t="s">
        <v>632</v>
      </c>
      <c r="G2212" s="256" t="s">
        <v>929</v>
      </c>
      <c r="H2212" s="438" t="s">
        <v>630</v>
      </c>
      <c r="I2212" s="438"/>
      <c r="J2212" s="438" t="s">
        <v>928</v>
      </c>
      <c r="K2212" s="438"/>
    </row>
    <row r="2213" spans="1:11" ht="30" customHeight="1" thickBot="1" x14ac:dyDescent="0.25">
      <c r="A2213" s="256"/>
      <c r="B2213" s="256"/>
      <c r="C2213" s="256"/>
      <c r="D2213" s="256"/>
      <c r="E2213" s="256"/>
      <c r="F2213" s="256" t="s">
        <v>628</v>
      </c>
      <c r="G2213" s="256" t="s">
        <v>1524</v>
      </c>
      <c r="H2213" s="439" t="s">
        <v>626</v>
      </c>
      <c r="I2213" s="439"/>
      <c r="J2213" s="439" t="s">
        <v>1523</v>
      </c>
      <c r="K2213" s="439"/>
    </row>
    <row r="2214" spans="1:11" ht="0.95" customHeight="1" thickTop="1" x14ac:dyDescent="0.2">
      <c r="A2214" s="255"/>
      <c r="B2214" s="255"/>
      <c r="C2214" s="255"/>
      <c r="D2214" s="255"/>
      <c r="E2214" s="255"/>
      <c r="F2214" s="255"/>
      <c r="G2214" s="255"/>
      <c r="H2214" s="255"/>
      <c r="I2214" s="255"/>
      <c r="J2214" s="255"/>
      <c r="K2214" s="255"/>
    </row>
    <row r="2215" spans="1:11" ht="18" customHeight="1" x14ac:dyDescent="0.2">
      <c r="A2215" s="260"/>
      <c r="B2215" s="260" t="s">
        <v>719</v>
      </c>
      <c r="C2215" s="259" t="s">
        <v>718</v>
      </c>
      <c r="D2215" s="260" t="s">
        <v>717</v>
      </c>
      <c r="E2215" s="260" t="s">
        <v>716</v>
      </c>
      <c r="F2215" s="434" t="s">
        <v>715</v>
      </c>
      <c r="G2215" s="434"/>
      <c r="H2215" s="264" t="s">
        <v>714</v>
      </c>
      <c r="I2215" s="259" t="s">
        <v>713</v>
      </c>
      <c r="J2215" s="259" t="s">
        <v>712</v>
      </c>
      <c r="K2215" s="259" t="s">
        <v>515</v>
      </c>
    </row>
    <row r="2216" spans="1:11" ht="21.95" customHeight="1" x14ac:dyDescent="0.2">
      <c r="A2216" s="263" t="s">
        <v>711</v>
      </c>
      <c r="B2216" s="263" t="s">
        <v>1531</v>
      </c>
      <c r="C2216" s="261" t="s">
        <v>989</v>
      </c>
      <c r="D2216" s="263" t="s">
        <v>76</v>
      </c>
      <c r="E2216" s="263" t="s">
        <v>250</v>
      </c>
      <c r="F2216" s="435" t="s">
        <v>988</v>
      </c>
      <c r="G2216" s="435"/>
      <c r="H2216" s="262" t="s">
        <v>112</v>
      </c>
      <c r="I2216" s="261">
        <v>1</v>
      </c>
      <c r="J2216" s="261" t="s">
        <v>987</v>
      </c>
      <c r="K2216" s="261" t="s">
        <v>987</v>
      </c>
    </row>
    <row r="2217" spans="1:11" ht="21.95" customHeight="1" x14ac:dyDescent="0.2">
      <c r="A2217" s="434" t="s">
        <v>706</v>
      </c>
      <c r="B2217" s="434" t="s">
        <v>705</v>
      </c>
      <c r="C2217" s="434" t="s">
        <v>541</v>
      </c>
      <c r="D2217" s="434" t="s">
        <v>541</v>
      </c>
      <c r="E2217" s="434" t="s">
        <v>541</v>
      </c>
      <c r="F2217" s="446" t="s">
        <v>653</v>
      </c>
      <c r="G2217" s="447" t="s">
        <v>704</v>
      </c>
      <c r="H2217" s="447" t="s">
        <v>541</v>
      </c>
      <c r="I2217" s="447" t="s">
        <v>703</v>
      </c>
      <c r="J2217" s="447" t="s">
        <v>541</v>
      </c>
      <c r="K2217" s="446" t="s">
        <v>651</v>
      </c>
    </row>
    <row r="2218" spans="1:11" ht="21.95" customHeight="1" x14ac:dyDescent="0.2">
      <c r="A2218" s="434" t="s">
        <v>541</v>
      </c>
      <c r="B2218" s="434" t="s">
        <v>541</v>
      </c>
      <c r="C2218" s="446" t="s">
        <v>541</v>
      </c>
      <c r="D2218" s="446" t="s">
        <v>541</v>
      </c>
      <c r="E2218" s="446" t="s">
        <v>541</v>
      </c>
      <c r="F2218" s="446" t="s">
        <v>541</v>
      </c>
      <c r="G2218" s="259" t="s">
        <v>702</v>
      </c>
      <c r="H2218" s="259" t="s">
        <v>701</v>
      </c>
      <c r="I2218" s="259" t="s">
        <v>702</v>
      </c>
      <c r="J2218" s="259" t="s">
        <v>701</v>
      </c>
      <c r="K2218" s="446" t="s">
        <v>541</v>
      </c>
    </row>
    <row r="2219" spans="1:11" ht="21.95" customHeight="1" x14ac:dyDescent="0.2">
      <c r="A2219" s="258" t="s">
        <v>922</v>
      </c>
      <c r="B2219" s="437" t="s">
        <v>921</v>
      </c>
      <c r="C2219" s="448"/>
      <c r="D2219" s="437"/>
      <c r="E2219" s="437"/>
      <c r="F2219" s="257" t="s">
        <v>643</v>
      </c>
      <c r="G2219" s="257" t="s">
        <v>979</v>
      </c>
      <c r="H2219" s="257" t="s">
        <v>978</v>
      </c>
      <c r="I2219" s="257" t="s">
        <v>920</v>
      </c>
      <c r="J2219" s="257" t="s">
        <v>908</v>
      </c>
      <c r="K2219" s="257" t="s">
        <v>986</v>
      </c>
    </row>
    <row r="2220" spans="1:11" ht="21.95" customHeight="1" x14ac:dyDescent="0.2">
      <c r="A2220" s="258" t="s">
        <v>918</v>
      </c>
      <c r="B2220" s="437" t="s">
        <v>917</v>
      </c>
      <c r="C2220" s="448"/>
      <c r="D2220" s="437"/>
      <c r="E2220" s="437"/>
      <c r="F2220" s="257" t="s">
        <v>643</v>
      </c>
      <c r="G2220" s="257" t="s">
        <v>985</v>
      </c>
      <c r="H2220" s="257" t="s">
        <v>984</v>
      </c>
      <c r="I2220" s="257" t="s">
        <v>914</v>
      </c>
      <c r="J2220" s="257" t="s">
        <v>908</v>
      </c>
      <c r="K2220" s="257" t="s">
        <v>983</v>
      </c>
    </row>
    <row r="2221" spans="1:11" ht="21.95" customHeight="1" x14ac:dyDescent="0.2">
      <c r="A2221" s="258" t="s">
        <v>912</v>
      </c>
      <c r="B2221" s="437" t="s">
        <v>911</v>
      </c>
      <c r="C2221" s="448"/>
      <c r="D2221" s="437"/>
      <c r="E2221" s="437"/>
      <c r="F2221" s="257" t="s">
        <v>643</v>
      </c>
      <c r="G2221" s="257" t="s">
        <v>982</v>
      </c>
      <c r="H2221" s="257" t="s">
        <v>981</v>
      </c>
      <c r="I2221" s="257" t="s">
        <v>909</v>
      </c>
      <c r="J2221" s="257" t="s">
        <v>908</v>
      </c>
      <c r="K2221" s="257" t="s">
        <v>980</v>
      </c>
    </row>
    <row r="2222" spans="1:11" ht="21.95" customHeight="1" x14ac:dyDescent="0.2">
      <c r="A2222" s="258" t="s">
        <v>906</v>
      </c>
      <c r="B2222" s="437" t="s">
        <v>905</v>
      </c>
      <c r="C2222" s="448"/>
      <c r="D2222" s="437"/>
      <c r="E2222" s="437"/>
      <c r="F2222" s="257" t="s">
        <v>643</v>
      </c>
      <c r="G2222" s="257" t="s">
        <v>979</v>
      </c>
      <c r="H2222" s="257" t="s">
        <v>978</v>
      </c>
      <c r="I2222" s="257" t="s">
        <v>902</v>
      </c>
      <c r="J2222" s="257" t="s">
        <v>691</v>
      </c>
      <c r="K2222" s="257" t="s">
        <v>977</v>
      </c>
    </row>
    <row r="2223" spans="1:11" ht="21.95" customHeight="1" x14ac:dyDescent="0.2">
      <c r="A2223" s="258" t="s">
        <v>900</v>
      </c>
      <c r="B2223" s="437" t="s">
        <v>899</v>
      </c>
      <c r="C2223" s="448"/>
      <c r="D2223" s="437"/>
      <c r="E2223" s="437"/>
      <c r="F2223" s="257" t="s">
        <v>643</v>
      </c>
      <c r="G2223" s="257" t="s">
        <v>976</v>
      </c>
      <c r="H2223" s="257" t="s">
        <v>975</v>
      </c>
      <c r="I2223" s="257" t="s">
        <v>897</v>
      </c>
      <c r="J2223" s="257" t="s">
        <v>896</v>
      </c>
      <c r="K2223" s="257" t="s">
        <v>974</v>
      </c>
    </row>
    <row r="2224" spans="1:11" ht="21.95" customHeight="1" x14ac:dyDescent="0.2">
      <c r="A2224" s="258" t="s">
        <v>865</v>
      </c>
      <c r="B2224" s="437" t="s">
        <v>864</v>
      </c>
      <c r="C2224" s="448"/>
      <c r="D2224" s="437"/>
      <c r="E2224" s="437"/>
      <c r="F2224" s="257" t="s">
        <v>973</v>
      </c>
      <c r="G2224" s="257" t="s">
        <v>687</v>
      </c>
      <c r="H2224" s="257" t="s">
        <v>686</v>
      </c>
      <c r="I2224" s="257" t="s">
        <v>863</v>
      </c>
      <c r="J2224" s="257" t="s">
        <v>698</v>
      </c>
      <c r="K2224" s="257" t="s">
        <v>972</v>
      </c>
    </row>
    <row r="2225" spans="1:11" ht="20.100000000000001" customHeight="1" x14ac:dyDescent="0.2">
      <c r="A2225" s="439"/>
      <c r="B2225" s="439"/>
      <c r="C2225" s="439"/>
      <c r="D2225" s="439"/>
      <c r="E2225" s="439"/>
      <c r="F2225" s="439"/>
      <c r="G2225" s="439"/>
      <c r="H2225" s="439" t="s">
        <v>683</v>
      </c>
      <c r="I2225" s="439"/>
      <c r="J2225" s="439"/>
      <c r="K2225" s="252" t="s">
        <v>971</v>
      </c>
    </row>
    <row r="2226" spans="1:11" ht="30" customHeight="1" x14ac:dyDescent="0.2">
      <c r="A2226" s="260" t="s">
        <v>681</v>
      </c>
      <c r="B2226" s="434" t="s">
        <v>680</v>
      </c>
      <c r="C2226" s="434" t="s">
        <v>541</v>
      </c>
      <c r="D2226" s="434" t="s">
        <v>541</v>
      </c>
      <c r="E2226" s="434" t="s">
        <v>541</v>
      </c>
      <c r="F2226" s="259" t="s">
        <v>653</v>
      </c>
      <c r="G2226" s="446" t="s">
        <v>679</v>
      </c>
      <c r="H2226" s="447" t="s">
        <v>541</v>
      </c>
      <c r="I2226" s="447" t="s">
        <v>541</v>
      </c>
      <c r="J2226" s="447" t="s">
        <v>541</v>
      </c>
      <c r="K2226" s="259" t="s">
        <v>651</v>
      </c>
    </row>
    <row r="2227" spans="1:11" ht="21.95" customHeight="1" x14ac:dyDescent="0.2">
      <c r="A2227" s="258" t="s">
        <v>891</v>
      </c>
      <c r="B2227" s="437" t="s">
        <v>890</v>
      </c>
      <c r="C2227" s="448"/>
      <c r="D2227" s="437"/>
      <c r="E2227" s="437"/>
      <c r="F2227" s="257" t="s">
        <v>643</v>
      </c>
      <c r="G2227" s="257"/>
      <c r="H2227" s="257"/>
      <c r="I2227" s="257"/>
      <c r="J2227" s="257" t="s">
        <v>889</v>
      </c>
      <c r="K2227" s="257" t="s">
        <v>889</v>
      </c>
    </row>
    <row r="2228" spans="1:11" ht="21.95" customHeight="1" x14ac:dyDescent="0.2">
      <c r="A2228" s="258" t="s">
        <v>670</v>
      </c>
      <c r="B2228" s="437" t="s">
        <v>669</v>
      </c>
      <c r="C2228" s="448"/>
      <c r="D2228" s="437"/>
      <c r="E2228" s="437"/>
      <c r="F2228" s="257" t="s">
        <v>888</v>
      </c>
      <c r="G2228" s="257"/>
      <c r="H2228" s="257"/>
      <c r="I2228" s="257"/>
      <c r="J2228" s="257" t="s">
        <v>667</v>
      </c>
      <c r="K2228" s="257" t="s">
        <v>887</v>
      </c>
    </row>
    <row r="2229" spans="1:11" ht="20.100000000000001" customHeight="1" x14ac:dyDescent="0.2">
      <c r="A2229" s="439"/>
      <c r="B2229" s="439"/>
      <c r="C2229" s="439"/>
      <c r="D2229" s="439"/>
      <c r="E2229" s="439"/>
      <c r="F2229" s="439"/>
      <c r="G2229" s="439"/>
      <c r="H2229" s="439" t="s">
        <v>665</v>
      </c>
      <c r="I2229" s="439"/>
      <c r="J2229" s="439"/>
      <c r="K2229" s="252" t="s">
        <v>886</v>
      </c>
    </row>
    <row r="2230" spans="1:11" ht="20.100000000000001" customHeight="1" x14ac:dyDescent="0.2">
      <c r="A2230" s="439"/>
      <c r="B2230" s="439"/>
      <c r="C2230" s="439"/>
      <c r="D2230" s="439"/>
      <c r="E2230" s="439"/>
      <c r="F2230" s="439"/>
      <c r="G2230" s="439"/>
      <c r="H2230" s="439" t="s">
        <v>885</v>
      </c>
      <c r="I2230" s="439"/>
      <c r="J2230" s="439"/>
      <c r="K2230" s="252" t="s">
        <v>884</v>
      </c>
    </row>
    <row r="2231" spans="1:11" ht="20.100000000000001" customHeight="1" x14ac:dyDescent="0.2">
      <c r="A2231" s="439"/>
      <c r="B2231" s="439"/>
      <c r="C2231" s="439"/>
      <c r="D2231" s="439"/>
      <c r="E2231" s="439"/>
      <c r="F2231" s="439"/>
      <c r="G2231" s="439"/>
      <c r="H2231" s="439" t="s">
        <v>661</v>
      </c>
      <c r="I2231" s="439"/>
      <c r="J2231" s="439"/>
      <c r="K2231" s="252" t="s">
        <v>970</v>
      </c>
    </row>
    <row r="2232" spans="1:11" ht="20.100000000000001" customHeight="1" x14ac:dyDescent="0.2">
      <c r="A2232" s="439"/>
      <c r="B2232" s="439"/>
      <c r="C2232" s="439"/>
      <c r="D2232" s="439"/>
      <c r="E2232" s="439"/>
      <c r="F2232" s="439"/>
      <c r="G2232" s="439"/>
      <c r="H2232" s="439" t="s">
        <v>659</v>
      </c>
      <c r="I2232" s="439"/>
      <c r="J2232" s="439"/>
      <c r="K2232" s="252"/>
    </row>
    <row r="2233" spans="1:11" ht="20.100000000000001" customHeight="1" x14ac:dyDescent="0.2">
      <c r="A2233" s="439"/>
      <c r="B2233" s="439"/>
      <c r="C2233" s="439"/>
      <c r="D2233" s="439"/>
      <c r="E2233" s="439"/>
      <c r="F2233" s="439"/>
      <c r="G2233" s="439"/>
      <c r="H2233" s="439" t="s">
        <v>658</v>
      </c>
      <c r="I2233" s="439"/>
      <c r="J2233" s="439"/>
      <c r="K2233" s="252">
        <v>75</v>
      </c>
    </row>
    <row r="2234" spans="1:11" ht="20.100000000000001" customHeight="1" x14ac:dyDescent="0.2">
      <c r="A2234" s="439"/>
      <c r="B2234" s="439"/>
      <c r="C2234" s="439"/>
      <c r="D2234" s="439"/>
      <c r="E2234" s="439"/>
      <c r="F2234" s="439"/>
      <c r="G2234" s="439"/>
      <c r="H2234" s="439" t="s">
        <v>657</v>
      </c>
      <c r="I2234" s="439"/>
      <c r="J2234" s="439"/>
      <c r="K2234" s="252" t="s">
        <v>969</v>
      </c>
    </row>
    <row r="2235" spans="1:11" ht="30" customHeight="1" x14ac:dyDescent="0.2">
      <c r="A2235" s="260" t="s">
        <v>503</v>
      </c>
      <c r="B2235" s="434" t="s">
        <v>881</v>
      </c>
      <c r="C2235" s="434" t="s">
        <v>541</v>
      </c>
      <c r="D2235" s="434" t="s">
        <v>541</v>
      </c>
      <c r="E2235" s="434" t="s">
        <v>541</v>
      </c>
      <c r="F2235" s="259" t="s">
        <v>653</v>
      </c>
      <c r="G2235" s="259" t="s">
        <v>652</v>
      </c>
      <c r="H2235" s="446" t="s">
        <v>499</v>
      </c>
      <c r="I2235" s="447" t="s">
        <v>541</v>
      </c>
      <c r="J2235" s="447" t="s">
        <v>541</v>
      </c>
      <c r="K2235" s="259" t="s">
        <v>651</v>
      </c>
    </row>
    <row r="2236" spans="1:11" ht="21.95" customHeight="1" x14ac:dyDescent="0.2">
      <c r="A2236" s="272" t="s">
        <v>968</v>
      </c>
      <c r="B2236" s="436" t="s">
        <v>967</v>
      </c>
      <c r="C2236" s="449"/>
      <c r="D2236" s="436"/>
      <c r="E2236" s="436"/>
      <c r="F2236" s="270" t="s">
        <v>643</v>
      </c>
      <c r="G2236" s="270" t="s">
        <v>112</v>
      </c>
      <c r="H2236" s="449" t="s">
        <v>966</v>
      </c>
      <c r="I2236" s="449"/>
      <c r="J2236" s="449"/>
      <c r="K2236" s="270" t="s">
        <v>966</v>
      </c>
    </row>
    <row r="2237" spans="1:11" ht="20.100000000000001" customHeight="1" x14ac:dyDescent="0.2">
      <c r="A2237" s="439"/>
      <c r="B2237" s="439"/>
      <c r="C2237" s="439"/>
      <c r="D2237" s="439"/>
      <c r="E2237" s="439"/>
      <c r="F2237" s="439"/>
      <c r="G2237" s="439"/>
      <c r="H2237" s="439" t="s">
        <v>640</v>
      </c>
      <c r="I2237" s="439"/>
      <c r="J2237" s="439"/>
      <c r="K2237" s="252" t="s">
        <v>966</v>
      </c>
    </row>
    <row r="2238" spans="1:11" x14ac:dyDescent="0.2">
      <c r="A2238" s="256"/>
      <c r="B2238" s="256"/>
      <c r="C2238" s="256"/>
      <c r="D2238" s="256"/>
      <c r="E2238" s="256"/>
      <c r="F2238" s="256" t="s">
        <v>638</v>
      </c>
      <c r="G2238" s="256" t="s">
        <v>877</v>
      </c>
      <c r="H2238" s="256" t="s">
        <v>636</v>
      </c>
      <c r="I2238" s="256" t="s">
        <v>876</v>
      </c>
      <c r="J2238" s="256" t="s">
        <v>634</v>
      </c>
      <c r="K2238" s="256" t="s">
        <v>875</v>
      </c>
    </row>
    <row r="2239" spans="1:11" x14ac:dyDescent="0.2">
      <c r="A2239" s="256"/>
      <c r="B2239" s="256"/>
      <c r="C2239" s="256"/>
      <c r="D2239" s="256"/>
      <c r="E2239" s="256"/>
      <c r="F2239" s="256" t="s">
        <v>632</v>
      </c>
      <c r="G2239" s="256" t="s">
        <v>965</v>
      </c>
      <c r="H2239" s="438" t="s">
        <v>630</v>
      </c>
      <c r="I2239" s="438"/>
      <c r="J2239" s="438" t="s">
        <v>964</v>
      </c>
      <c r="K2239" s="438"/>
    </row>
    <row r="2240" spans="1:11" ht="30" customHeight="1" thickBot="1" x14ac:dyDescent="0.25">
      <c r="A2240" s="256"/>
      <c r="B2240" s="256"/>
      <c r="C2240" s="256"/>
      <c r="D2240" s="256"/>
      <c r="E2240" s="256"/>
      <c r="F2240" s="256" t="s">
        <v>628</v>
      </c>
      <c r="G2240" s="256" t="s">
        <v>1521</v>
      </c>
      <c r="H2240" s="439" t="s">
        <v>626</v>
      </c>
      <c r="I2240" s="439"/>
      <c r="J2240" s="439" t="s">
        <v>1530</v>
      </c>
      <c r="K2240" s="439"/>
    </row>
    <row r="2241" spans="1:11" ht="0.95" customHeight="1" thickTop="1" x14ac:dyDescent="0.2">
      <c r="A2241" s="255"/>
      <c r="B2241" s="255"/>
      <c r="C2241" s="255"/>
      <c r="D2241" s="255"/>
      <c r="E2241" s="255"/>
      <c r="F2241" s="255"/>
      <c r="G2241" s="255"/>
      <c r="H2241" s="255"/>
      <c r="I2241" s="255"/>
      <c r="J2241" s="255"/>
      <c r="K2241" s="255"/>
    </row>
    <row r="2242" spans="1:11" ht="18" customHeight="1" x14ac:dyDescent="0.2">
      <c r="A2242" s="260"/>
      <c r="B2242" s="260" t="s">
        <v>719</v>
      </c>
      <c r="C2242" s="259" t="s">
        <v>718</v>
      </c>
      <c r="D2242" s="260" t="s">
        <v>717</v>
      </c>
      <c r="E2242" s="260" t="s">
        <v>716</v>
      </c>
      <c r="F2242" s="434" t="s">
        <v>715</v>
      </c>
      <c r="G2242" s="434"/>
      <c r="H2242" s="264" t="s">
        <v>714</v>
      </c>
      <c r="I2242" s="259" t="s">
        <v>713</v>
      </c>
      <c r="J2242" s="259" t="s">
        <v>712</v>
      </c>
      <c r="K2242" s="259" t="s">
        <v>515</v>
      </c>
    </row>
    <row r="2243" spans="1:11" ht="21.95" customHeight="1" x14ac:dyDescent="0.2">
      <c r="A2243" s="263" t="s">
        <v>711</v>
      </c>
      <c r="B2243" s="263" t="s">
        <v>1529</v>
      </c>
      <c r="C2243" s="261" t="s">
        <v>869</v>
      </c>
      <c r="D2243" s="263" t="s">
        <v>76</v>
      </c>
      <c r="E2243" s="263" t="s">
        <v>868</v>
      </c>
      <c r="F2243" s="435" t="s">
        <v>867</v>
      </c>
      <c r="G2243" s="435"/>
      <c r="H2243" s="262" t="s">
        <v>91</v>
      </c>
      <c r="I2243" s="261">
        <v>1</v>
      </c>
      <c r="J2243" s="261" t="s">
        <v>866</v>
      </c>
      <c r="K2243" s="261" t="s">
        <v>866</v>
      </c>
    </row>
    <row r="2244" spans="1:11" ht="21.95" customHeight="1" x14ac:dyDescent="0.2">
      <c r="A2244" s="434" t="s">
        <v>706</v>
      </c>
      <c r="B2244" s="434" t="s">
        <v>705</v>
      </c>
      <c r="C2244" s="434" t="s">
        <v>541</v>
      </c>
      <c r="D2244" s="434" t="s">
        <v>541</v>
      </c>
      <c r="E2244" s="434" t="s">
        <v>541</v>
      </c>
      <c r="F2244" s="446" t="s">
        <v>653</v>
      </c>
      <c r="G2244" s="447" t="s">
        <v>704</v>
      </c>
      <c r="H2244" s="447" t="s">
        <v>541</v>
      </c>
      <c r="I2244" s="447" t="s">
        <v>703</v>
      </c>
      <c r="J2244" s="447" t="s">
        <v>541</v>
      </c>
      <c r="K2244" s="446" t="s">
        <v>651</v>
      </c>
    </row>
    <row r="2245" spans="1:11" ht="21.95" customHeight="1" x14ac:dyDescent="0.2">
      <c r="A2245" s="434" t="s">
        <v>541</v>
      </c>
      <c r="B2245" s="434" t="s">
        <v>541</v>
      </c>
      <c r="C2245" s="446" t="s">
        <v>541</v>
      </c>
      <c r="D2245" s="446" t="s">
        <v>541</v>
      </c>
      <c r="E2245" s="446" t="s">
        <v>541</v>
      </c>
      <c r="F2245" s="446" t="s">
        <v>541</v>
      </c>
      <c r="G2245" s="259" t="s">
        <v>702</v>
      </c>
      <c r="H2245" s="259" t="s">
        <v>701</v>
      </c>
      <c r="I2245" s="259" t="s">
        <v>702</v>
      </c>
      <c r="J2245" s="259" t="s">
        <v>701</v>
      </c>
      <c r="K2245" s="446" t="s">
        <v>541</v>
      </c>
    </row>
    <row r="2246" spans="1:11" ht="21.95" customHeight="1" x14ac:dyDescent="0.2">
      <c r="A2246" s="258" t="s">
        <v>865</v>
      </c>
      <c r="B2246" s="437" t="s">
        <v>864</v>
      </c>
      <c r="C2246" s="448"/>
      <c r="D2246" s="437"/>
      <c r="E2246" s="437"/>
      <c r="F2246" s="257" t="s">
        <v>643</v>
      </c>
      <c r="G2246" s="257" t="s">
        <v>687</v>
      </c>
      <c r="H2246" s="257" t="s">
        <v>686</v>
      </c>
      <c r="I2246" s="257" t="s">
        <v>863</v>
      </c>
      <c r="J2246" s="257" t="s">
        <v>698</v>
      </c>
      <c r="K2246" s="257" t="s">
        <v>863</v>
      </c>
    </row>
    <row r="2247" spans="1:11" ht="20.100000000000001" customHeight="1" x14ac:dyDescent="0.2">
      <c r="A2247" s="439"/>
      <c r="B2247" s="439"/>
      <c r="C2247" s="439"/>
      <c r="D2247" s="439"/>
      <c r="E2247" s="439"/>
      <c r="F2247" s="439"/>
      <c r="G2247" s="439"/>
      <c r="H2247" s="439" t="s">
        <v>683</v>
      </c>
      <c r="I2247" s="439"/>
      <c r="J2247" s="439"/>
      <c r="K2247" s="252" t="s">
        <v>863</v>
      </c>
    </row>
    <row r="2248" spans="1:11" ht="20.100000000000001" customHeight="1" x14ac:dyDescent="0.2">
      <c r="A2248" s="439"/>
      <c r="B2248" s="439"/>
      <c r="C2248" s="439"/>
      <c r="D2248" s="439"/>
      <c r="E2248" s="439"/>
      <c r="F2248" s="439"/>
      <c r="G2248" s="439"/>
      <c r="H2248" s="439" t="s">
        <v>661</v>
      </c>
      <c r="I2248" s="439"/>
      <c r="J2248" s="439"/>
      <c r="K2248" s="252" t="s">
        <v>863</v>
      </c>
    </row>
    <row r="2249" spans="1:11" ht="20.100000000000001" customHeight="1" x14ac:dyDescent="0.2">
      <c r="A2249" s="439"/>
      <c r="B2249" s="439"/>
      <c r="C2249" s="439"/>
      <c r="D2249" s="439"/>
      <c r="E2249" s="439"/>
      <c r="F2249" s="439"/>
      <c r="G2249" s="439"/>
      <c r="H2249" s="439" t="s">
        <v>659</v>
      </c>
      <c r="I2249" s="439"/>
      <c r="J2249" s="439"/>
      <c r="K2249" s="252"/>
    </row>
    <row r="2250" spans="1:11" ht="20.100000000000001" customHeight="1" x14ac:dyDescent="0.2">
      <c r="A2250" s="439"/>
      <c r="B2250" s="439"/>
      <c r="C2250" s="439"/>
      <c r="D2250" s="439"/>
      <c r="E2250" s="439"/>
      <c r="F2250" s="439"/>
      <c r="G2250" s="439"/>
      <c r="H2250" s="439" t="s">
        <v>658</v>
      </c>
      <c r="I2250" s="439"/>
      <c r="J2250" s="439"/>
      <c r="K2250" s="252">
        <v>374</v>
      </c>
    </row>
    <row r="2251" spans="1:11" ht="20.100000000000001" customHeight="1" x14ac:dyDescent="0.2">
      <c r="A2251" s="439"/>
      <c r="B2251" s="439"/>
      <c r="C2251" s="439"/>
      <c r="D2251" s="439"/>
      <c r="E2251" s="439"/>
      <c r="F2251" s="439"/>
      <c r="G2251" s="439"/>
      <c r="H2251" s="439" t="s">
        <v>657</v>
      </c>
      <c r="I2251" s="439"/>
      <c r="J2251" s="439"/>
      <c r="K2251" s="252" t="s">
        <v>862</v>
      </c>
    </row>
    <row r="2252" spans="1:11" x14ac:dyDescent="0.2">
      <c r="A2252" s="256"/>
      <c r="B2252" s="256"/>
      <c r="C2252" s="256"/>
      <c r="D2252" s="256"/>
      <c r="E2252" s="256"/>
      <c r="F2252" s="256" t="s">
        <v>638</v>
      </c>
      <c r="G2252" s="256" t="s">
        <v>686</v>
      </c>
      <c r="H2252" s="256" t="s">
        <v>636</v>
      </c>
      <c r="I2252" s="256" t="s">
        <v>686</v>
      </c>
      <c r="J2252" s="256" t="s">
        <v>634</v>
      </c>
      <c r="K2252" s="256" t="s">
        <v>686</v>
      </c>
    </row>
    <row r="2253" spans="1:11" x14ac:dyDescent="0.2">
      <c r="A2253" s="256"/>
      <c r="B2253" s="256"/>
      <c r="C2253" s="256"/>
      <c r="D2253" s="256"/>
      <c r="E2253" s="256"/>
      <c r="F2253" s="256" t="s">
        <v>632</v>
      </c>
      <c r="G2253" s="256" t="s">
        <v>861</v>
      </c>
      <c r="H2253" s="438" t="s">
        <v>630</v>
      </c>
      <c r="I2253" s="438"/>
      <c r="J2253" s="438" t="s">
        <v>860</v>
      </c>
      <c r="K2253" s="438"/>
    </row>
    <row r="2254" spans="1:11" ht="30" customHeight="1" thickBot="1" x14ac:dyDescent="0.25">
      <c r="A2254" s="256"/>
      <c r="B2254" s="256"/>
      <c r="C2254" s="256"/>
      <c r="D2254" s="256"/>
      <c r="E2254" s="256"/>
      <c r="F2254" s="256" t="s">
        <v>628</v>
      </c>
      <c r="G2254" s="256" t="s">
        <v>1518</v>
      </c>
      <c r="H2254" s="439" t="s">
        <v>626</v>
      </c>
      <c r="I2254" s="439"/>
      <c r="J2254" s="439" t="s">
        <v>1517</v>
      </c>
      <c r="K2254" s="439"/>
    </row>
    <row r="2255" spans="1:11" ht="0.95" customHeight="1" thickTop="1" x14ac:dyDescent="0.2">
      <c r="A2255" s="255"/>
      <c r="B2255" s="255"/>
      <c r="C2255" s="255"/>
      <c r="D2255" s="255"/>
      <c r="E2255" s="255"/>
      <c r="F2255" s="255"/>
      <c r="G2255" s="255"/>
      <c r="H2255" s="255"/>
      <c r="I2255" s="255"/>
      <c r="J2255" s="255"/>
      <c r="K2255" s="255"/>
    </row>
    <row r="2256" spans="1:11" ht="21.95" customHeight="1" x14ac:dyDescent="0.2">
      <c r="A2256" s="266" t="s">
        <v>737</v>
      </c>
      <c r="B2256" s="266" t="s">
        <v>1528</v>
      </c>
      <c r="C2256" s="265"/>
      <c r="D2256" s="266"/>
      <c r="E2256" s="266" t="s">
        <v>1527</v>
      </c>
      <c r="F2256" s="440"/>
      <c r="G2256" s="441"/>
      <c r="H2256" s="265"/>
      <c r="I2256" s="265"/>
      <c r="J2256" s="265"/>
      <c r="K2256" s="265" t="s">
        <v>1526</v>
      </c>
    </row>
    <row r="2257" spans="1:11" ht="18" customHeight="1" x14ac:dyDescent="0.2">
      <c r="A2257" s="260"/>
      <c r="B2257" s="260" t="s">
        <v>719</v>
      </c>
      <c r="C2257" s="259" t="s">
        <v>718</v>
      </c>
      <c r="D2257" s="260" t="s">
        <v>717</v>
      </c>
      <c r="E2257" s="260" t="s">
        <v>716</v>
      </c>
      <c r="F2257" s="434" t="s">
        <v>715</v>
      </c>
      <c r="G2257" s="434"/>
      <c r="H2257" s="264" t="s">
        <v>714</v>
      </c>
      <c r="I2257" s="259" t="s">
        <v>713</v>
      </c>
      <c r="J2257" s="259" t="s">
        <v>712</v>
      </c>
      <c r="K2257" s="259" t="s">
        <v>515</v>
      </c>
    </row>
    <row r="2258" spans="1:11" ht="21.95" customHeight="1" x14ac:dyDescent="0.2">
      <c r="A2258" s="263" t="s">
        <v>711</v>
      </c>
      <c r="B2258" s="263" t="s">
        <v>1525</v>
      </c>
      <c r="C2258" s="261" t="s">
        <v>957</v>
      </c>
      <c r="D2258" s="263" t="s">
        <v>76</v>
      </c>
      <c r="E2258" s="263" t="s">
        <v>84</v>
      </c>
      <c r="F2258" s="435" t="s">
        <v>956</v>
      </c>
      <c r="G2258" s="435"/>
      <c r="H2258" s="262" t="s">
        <v>20</v>
      </c>
      <c r="I2258" s="261">
        <v>1</v>
      </c>
      <c r="J2258" s="261" t="s">
        <v>955</v>
      </c>
      <c r="K2258" s="261" t="s">
        <v>955</v>
      </c>
    </row>
    <row r="2259" spans="1:11" ht="21.95" customHeight="1" x14ac:dyDescent="0.2">
      <c r="A2259" s="434" t="s">
        <v>706</v>
      </c>
      <c r="B2259" s="434" t="s">
        <v>705</v>
      </c>
      <c r="C2259" s="434" t="s">
        <v>541</v>
      </c>
      <c r="D2259" s="434" t="s">
        <v>541</v>
      </c>
      <c r="E2259" s="434" t="s">
        <v>541</v>
      </c>
      <c r="F2259" s="446" t="s">
        <v>653</v>
      </c>
      <c r="G2259" s="447" t="s">
        <v>704</v>
      </c>
      <c r="H2259" s="447" t="s">
        <v>541</v>
      </c>
      <c r="I2259" s="447" t="s">
        <v>703</v>
      </c>
      <c r="J2259" s="447" t="s">
        <v>541</v>
      </c>
      <c r="K2259" s="446" t="s">
        <v>651</v>
      </c>
    </row>
    <row r="2260" spans="1:11" ht="21.95" customHeight="1" x14ac:dyDescent="0.2">
      <c r="A2260" s="434" t="s">
        <v>541</v>
      </c>
      <c r="B2260" s="434" t="s">
        <v>541</v>
      </c>
      <c r="C2260" s="446" t="s">
        <v>541</v>
      </c>
      <c r="D2260" s="446" t="s">
        <v>541</v>
      </c>
      <c r="E2260" s="446" t="s">
        <v>541</v>
      </c>
      <c r="F2260" s="446" t="s">
        <v>541</v>
      </c>
      <c r="G2260" s="259" t="s">
        <v>702</v>
      </c>
      <c r="H2260" s="259" t="s">
        <v>701</v>
      </c>
      <c r="I2260" s="259" t="s">
        <v>702</v>
      </c>
      <c r="J2260" s="259" t="s">
        <v>701</v>
      </c>
      <c r="K2260" s="446" t="s">
        <v>541</v>
      </c>
    </row>
    <row r="2261" spans="1:11" ht="21.95" customHeight="1" x14ac:dyDescent="0.2">
      <c r="A2261" s="258" t="s">
        <v>922</v>
      </c>
      <c r="B2261" s="437" t="s">
        <v>921</v>
      </c>
      <c r="C2261" s="448"/>
      <c r="D2261" s="437"/>
      <c r="E2261" s="437"/>
      <c r="F2261" s="257" t="s">
        <v>643</v>
      </c>
      <c r="G2261" s="257" t="s">
        <v>953</v>
      </c>
      <c r="H2261" s="257" t="s">
        <v>952</v>
      </c>
      <c r="I2261" s="257" t="s">
        <v>920</v>
      </c>
      <c r="J2261" s="257" t="s">
        <v>908</v>
      </c>
      <c r="K2261" s="257" t="s">
        <v>954</v>
      </c>
    </row>
    <row r="2262" spans="1:11" ht="21.95" customHeight="1" x14ac:dyDescent="0.2">
      <c r="A2262" s="258" t="s">
        <v>906</v>
      </c>
      <c r="B2262" s="437" t="s">
        <v>905</v>
      </c>
      <c r="C2262" s="448"/>
      <c r="D2262" s="437"/>
      <c r="E2262" s="437"/>
      <c r="F2262" s="257" t="s">
        <v>643</v>
      </c>
      <c r="G2262" s="257" t="s">
        <v>953</v>
      </c>
      <c r="H2262" s="257" t="s">
        <v>952</v>
      </c>
      <c r="I2262" s="257" t="s">
        <v>902</v>
      </c>
      <c r="J2262" s="257" t="s">
        <v>691</v>
      </c>
      <c r="K2262" s="257" t="s">
        <v>951</v>
      </c>
    </row>
    <row r="2263" spans="1:11" ht="21.95" customHeight="1" x14ac:dyDescent="0.2">
      <c r="A2263" s="258" t="s">
        <v>950</v>
      </c>
      <c r="B2263" s="437" t="s">
        <v>949</v>
      </c>
      <c r="C2263" s="448"/>
      <c r="D2263" s="437"/>
      <c r="E2263" s="437"/>
      <c r="F2263" s="257" t="s">
        <v>673</v>
      </c>
      <c r="G2263" s="257" t="s">
        <v>687</v>
      </c>
      <c r="H2263" s="257" t="s">
        <v>686</v>
      </c>
      <c r="I2263" s="257" t="s">
        <v>948</v>
      </c>
      <c r="J2263" s="257" t="s">
        <v>691</v>
      </c>
      <c r="K2263" s="257" t="s">
        <v>947</v>
      </c>
    </row>
    <row r="2264" spans="1:11" ht="21.95" customHeight="1" x14ac:dyDescent="0.2">
      <c r="A2264" s="258" t="s">
        <v>946</v>
      </c>
      <c r="B2264" s="437" t="s">
        <v>945</v>
      </c>
      <c r="C2264" s="448"/>
      <c r="D2264" s="437"/>
      <c r="E2264" s="437"/>
      <c r="F2264" s="257" t="s">
        <v>643</v>
      </c>
      <c r="G2264" s="257" t="s">
        <v>687</v>
      </c>
      <c r="H2264" s="257" t="s">
        <v>686</v>
      </c>
      <c r="I2264" s="257" t="s">
        <v>944</v>
      </c>
      <c r="J2264" s="257" t="s">
        <v>698</v>
      </c>
      <c r="K2264" s="257" t="s">
        <v>944</v>
      </c>
    </row>
    <row r="2265" spans="1:11" ht="20.100000000000001" customHeight="1" x14ac:dyDescent="0.2">
      <c r="A2265" s="439"/>
      <c r="B2265" s="439"/>
      <c r="C2265" s="439"/>
      <c r="D2265" s="439"/>
      <c r="E2265" s="439"/>
      <c r="F2265" s="439"/>
      <c r="G2265" s="439"/>
      <c r="H2265" s="439" t="s">
        <v>683</v>
      </c>
      <c r="I2265" s="439"/>
      <c r="J2265" s="439"/>
      <c r="K2265" s="252" t="s">
        <v>943</v>
      </c>
    </row>
    <row r="2266" spans="1:11" ht="30" customHeight="1" x14ac:dyDescent="0.2">
      <c r="A2266" s="260" t="s">
        <v>681</v>
      </c>
      <c r="B2266" s="434" t="s">
        <v>680</v>
      </c>
      <c r="C2266" s="434" t="s">
        <v>541</v>
      </c>
      <c r="D2266" s="434" t="s">
        <v>541</v>
      </c>
      <c r="E2266" s="434" t="s">
        <v>541</v>
      </c>
      <c r="F2266" s="259" t="s">
        <v>653</v>
      </c>
      <c r="G2266" s="446" t="s">
        <v>679</v>
      </c>
      <c r="H2266" s="447" t="s">
        <v>541</v>
      </c>
      <c r="I2266" s="447" t="s">
        <v>541</v>
      </c>
      <c r="J2266" s="447" t="s">
        <v>541</v>
      </c>
      <c r="K2266" s="259" t="s">
        <v>651</v>
      </c>
    </row>
    <row r="2267" spans="1:11" ht="21.95" customHeight="1" x14ac:dyDescent="0.2">
      <c r="A2267" s="258" t="s">
        <v>891</v>
      </c>
      <c r="B2267" s="437" t="s">
        <v>890</v>
      </c>
      <c r="C2267" s="448"/>
      <c r="D2267" s="437"/>
      <c r="E2267" s="437"/>
      <c r="F2267" s="257" t="s">
        <v>643</v>
      </c>
      <c r="G2267" s="257"/>
      <c r="H2267" s="257"/>
      <c r="I2267" s="257"/>
      <c r="J2267" s="257" t="s">
        <v>889</v>
      </c>
      <c r="K2267" s="257" t="s">
        <v>889</v>
      </c>
    </row>
    <row r="2268" spans="1:11" ht="21.95" customHeight="1" x14ac:dyDescent="0.2">
      <c r="A2268" s="258" t="s">
        <v>670</v>
      </c>
      <c r="B2268" s="437" t="s">
        <v>669</v>
      </c>
      <c r="C2268" s="448"/>
      <c r="D2268" s="437"/>
      <c r="E2268" s="437"/>
      <c r="F2268" s="257" t="s">
        <v>942</v>
      </c>
      <c r="G2268" s="257"/>
      <c r="H2268" s="257"/>
      <c r="I2268" s="257"/>
      <c r="J2268" s="257" t="s">
        <v>667</v>
      </c>
      <c r="K2268" s="257" t="s">
        <v>941</v>
      </c>
    </row>
    <row r="2269" spans="1:11" ht="20.100000000000001" customHeight="1" x14ac:dyDescent="0.2">
      <c r="A2269" s="439"/>
      <c r="B2269" s="439"/>
      <c r="C2269" s="439"/>
      <c r="D2269" s="439"/>
      <c r="E2269" s="439"/>
      <c r="F2269" s="439"/>
      <c r="G2269" s="439"/>
      <c r="H2269" s="439" t="s">
        <v>665</v>
      </c>
      <c r="I2269" s="439"/>
      <c r="J2269" s="439"/>
      <c r="K2269" s="252" t="s">
        <v>940</v>
      </c>
    </row>
    <row r="2270" spans="1:11" ht="20.100000000000001" customHeight="1" x14ac:dyDescent="0.2">
      <c r="A2270" s="439"/>
      <c r="B2270" s="439"/>
      <c r="C2270" s="439"/>
      <c r="D2270" s="439"/>
      <c r="E2270" s="439"/>
      <c r="F2270" s="439"/>
      <c r="G2270" s="439"/>
      <c r="H2270" s="439" t="s">
        <v>663</v>
      </c>
      <c r="I2270" s="439"/>
      <c r="J2270" s="439"/>
      <c r="K2270" s="252" t="s">
        <v>939</v>
      </c>
    </row>
    <row r="2271" spans="1:11" ht="20.100000000000001" customHeight="1" x14ac:dyDescent="0.2">
      <c r="A2271" s="439"/>
      <c r="B2271" s="439"/>
      <c r="C2271" s="439"/>
      <c r="D2271" s="439"/>
      <c r="E2271" s="439"/>
      <c r="F2271" s="439"/>
      <c r="G2271" s="439"/>
      <c r="H2271" s="439" t="s">
        <v>661</v>
      </c>
      <c r="I2271" s="439"/>
      <c r="J2271" s="439"/>
      <c r="K2271" s="252" t="s">
        <v>938</v>
      </c>
    </row>
    <row r="2272" spans="1:11" ht="20.100000000000001" customHeight="1" x14ac:dyDescent="0.2">
      <c r="A2272" s="439"/>
      <c r="B2272" s="439"/>
      <c r="C2272" s="439"/>
      <c r="D2272" s="439"/>
      <c r="E2272" s="439"/>
      <c r="F2272" s="439"/>
      <c r="G2272" s="439"/>
      <c r="H2272" s="439" t="s">
        <v>659</v>
      </c>
      <c r="I2272" s="439"/>
      <c r="J2272" s="439"/>
      <c r="K2272" s="252"/>
    </row>
    <row r="2273" spans="1:11" ht="20.100000000000001" customHeight="1" x14ac:dyDescent="0.2">
      <c r="A2273" s="439"/>
      <c r="B2273" s="439"/>
      <c r="C2273" s="439"/>
      <c r="D2273" s="439"/>
      <c r="E2273" s="439"/>
      <c r="F2273" s="439"/>
      <c r="G2273" s="439"/>
      <c r="H2273" s="439" t="s">
        <v>658</v>
      </c>
      <c r="I2273" s="439"/>
      <c r="J2273" s="439"/>
      <c r="K2273" s="252">
        <v>1687</v>
      </c>
    </row>
    <row r="2274" spans="1:11" ht="20.100000000000001" customHeight="1" x14ac:dyDescent="0.2">
      <c r="A2274" s="439"/>
      <c r="B2274" s="439"/>
      <c r="C2274" s="439"/>
      <c r="D2274" s="439"/>
      <c r="E2274" s="439"/>
      <c r="F2274" s="439"/>
      <c r="G2274" s="439"/>
      <c r="H2274" s="439" t="s">
        <v>657</v>
      </c>
      <c r="I2274" s="439"/>
      <c r="J2274" s="439"/>
      <c r="K2274" s="252" t="s">
        <v>937</v>
      </c>
    </row>
    <row r="2275" spans="1:11" ht="30" customHeight="1" x14ac:dyDescent="0.2">
      <c r="A2275" s="260" t="s">
        <v>655</v>
      </c>
      <c r="B2275" s="434" t="s">
        <v>654</v>
      </c>
      <c r="C2275" s="434" t="s">
        <v>541</v>
      </c>
      <c r="D2275" s="434" t="s">
        <v>541</v>
      </c>
      <c r="E2275" s="434" t="s">
        <v>541</v>
      </c>
      <c r="F2275" s="259" t="s">
        <v>653</v>
      </c>
      <c r="G2275" s="259" t="s">
        <v>652</v>
      </c>
      <c r="H2275" s="446" t="s">
        <v>499</v>
      </c>
      <c r="I2275" s="447" t="s">
        <v>541</v>
      </c>
      <c r="J2275" s="447" t="s">
        <v>541</v>
      </c>
      <c r="K2275" s="259" t="s">
        <v>651</v>
      </c>
    </row>
    <row r="2276" spans="1:11" ht="21.95" customHeight="1" x14ac:dyDescent="0.2">
      <c r="A2276" s="258" t="s">
        <v>936</v>
      </c>
      <c r="B2276" s="437" t="s">
        <v>935</v>
      </c>
      <c r="C2276" s="448"/>
      <c r="D2276" s="437"/>
      <c r="E2276" s="437"/>
      <c r="F2276" s="257" t="s">
        <v>934</v>
      </c>
      <c r="G2276" s="257" t="s">
        <v>112</v>
      </c>
      <c r="H2276" s="448" t="s">
        <v>933</v>
      </c>
      <c r="I2276" s="448"/>
      <c r="J2276" s="448"/>
      <c r="K2276" s="257" t="s">
        <v>933</v>
      </c>
    </row>
    <row r="2277" spans="1:11" ht="20.100000000000001" customHeight="1" x14ac:dyDescent="0.2">
      <c r="A2277" s="439"/>
      <c r="B2277" s="439"/>
      <c r="C2277" s="439"/>
      <c r="D2277" s="439"/>
      <c r="E2277" s="439"/>
      <c r="F2277" s="439"/>
      <c r="G2277" s="439"/>
      <c r="H2277" s="439" t="s">
        <v>640</v>
      </c>
      <c r="I2277" s="439"/>
      <c r="J2277" s="439"/>
      <c r="K2277" s="252" t="s">
        <v>932</v>
      </c>
    </row>
    <row r="2278" spans="1:11" x14ac:dyDescent="0.2">
      <c r="A2278" s="256"/>
      <c r="B2278" s="256"/>
      <c r="C2278" s="256"/>
      <c r="D2278" s="256"/>
      <c r="E2278" s="256"/>
      <c r="F2278" s="256" t="s">
        <v>638</v>
      </c>
      <c r="G2278" s="256" t="s">
        <v>931</v>
      </c>
      <c r="H2278" s="256" t="s">
        <v>636</v>
      </c>
      <c r="I2278" s="256" t="s">
        <v>931</v>
      </c>
      <c r="J2278" s="256" t="s">
        <v>634</v>
      </c>
      <c r="K2278" s="256" t="s">
        <v>930</v>
      </c>
    </row>
    <row r="2279" spans="1:11" x14ac:dyDescent="0.2">
      <c r="A2279" s="256"/>
      <c r="B2279" s="256"/>
      <c r="C2279" s="256"/>
      <c r="D2279" s="256"/>
      <c r="E2279" s="256"/>
      <c r="F2279" s="256" t="s">
        <v>632</v>
      </c>
      <c r="G2279" s="256" t="s">
        <v>929</v>
      </c>
      <c r="H2279" s="438" t="s">
        <v>630</v>
      </c>
      <c r="I2279" s="438"/>
      <c r="J2279" s="438" t="s">
        <v>928</v>
      </c>
      <c r="K2279" s="438"/>
    </row>
    <row r="2280" spans="1:11" ht="30" customHeight="1" thickBot="1" x14ac:dyDescent="0.25">
      <c r="A2280" s="256"/>
      <c r="B2280" s="256"/>
      <c r="C2280" s="256"/>
      <c r="D2280" s="256"/>
      <c r="E2280" s="256"/>
      <c r="F2280" s="256" t="s">
        <v>628</v>
      </c>
      <c r="G2280" s="256" t="s">
        <v>1524</v>
      </c>
      <c r="H2280" s="439" t="s">
        <v>626</v>
      </c>
      <c r="I2280" s="439"/>
      <c r="J2280" s="439" t="s">
        <v>1523</v>
      </c>
      <c r="K2280" s="439"/>
    </row>
    <row r="2281" spans="1:11" ht="0.95" customHeight="1" thickTop="1" x14ac:dyDescent="0.2">
      <c r="A2281" s="255"/>
      <c r="B2281" s="255"/>
      <c r="C2281" s="255"/>
      <c r="D2281" s="255"/>
      <c r="E2281" s="255"/>
      <c r="F2281" s="255"/>
      <c r="G2281" s="255"/>
      <c r="H2281" s="255"/>
      <c r="I2281" s="255"/>
      <c r="J2281" s="255"/>
      <c r="K2281" s="255"/>
    </row>
    <row r="2282" spans="1:11" ht="18" customHeight="1" x14ac:dyDescent="0.2">
      <c r="A2282" s="260"/>
      <c r="B2282" s="260" t="s">
        <v>719</v>
      </c>
      <c r="C2282" s="259" t="s">
        <v>718</v>
      </c>
      <c r="D2282" s="260" t="s">
        <v>717</v>
      </c>
      <c r="E2282" s="260" t="s">
        <v>716</v>
      </c>
      <c r="F2282" s="434" t="s">
        <v>715</v>
      </c>
      <c r="G2282" s="434"/>
      <c r="H2282" s="264" t="s">
        <v>714</v>
      </c>
      <c r="I2282" s="259" t="s">
        <v>713</v>
      </c>
      <c r="J2282" s="259" t="s">
        <v>712</v>
      </c>
      <c r="K2282" s="259" t="s">
        <v>515</v>
      </c>
    </row>
    <row r="2283" spans="1:11" ht="21.95" customHeight="1" x14ac:dyDescent="0.2">
      <c r="A2283" s="263" t="s">
        <v>711</v>
      </c>
      <c r="B2283" s="263" t="s">
        <v>1522</v>
      </c>
      <c r="C2283" s="261" t="s">
        <v>924</v>
      </c>
      <c r="D2283" s="263" t="s">
        <v>76</v>
      </c>
      <c r="E2283" s="263" t="s">
        <v>279</v>
      </c>
      <c r="F2283" s="435" t="s">
        <v>867</v>
      </c>
      <c r="G2283" s="435"/>
      <c r="H2283" s="262" t="s">
        <v>112</v>
      </c>
      <c r="I2283" s="261">
        <v>1</v>
      </c>
      <c r="J2283" s="261" t="s">
        <v>923</v>
      </c>
      <c r="K2283" s="261" t="s">
        <v>923</v>
      </c>
    </row>
    <row r="2284" spans="1:11" ht="21.95" customHeight="1" x14ac:dyDescent="0.2">
      <c r="A2284" s="434" t="s">
        <v>706</v>
      </c>
      <c r="B2284" s="434" t="s">
        <v>705</v>
      </c>
      <c r="C2284" s="434" t="s">
        <v>541</v>
      </c>
      <c r="D2284" s="434" t="s">
        <v>541</v>
      </c>
      <c r="E2284" s="434" t="s">
        <v>541</v>
      </c>
      <c r="F2284" s="446" t="s">
        <v>653</v>
      </c>
      <c r="G2284" s="447" t="s">
        <v>704</v>
      </c>
      <c r="H2284" s="447" t="s">
        <v>541</v>
      </c>
      <c r="I2284" s="447" t="s">
        <v>703</v>
      </c>
      <c r="J2284" s="447" t="s">
        <v>541</v>
      </c>
      <c r="K2284" s="446" t="s">
        <v>651</v>
      </c>
    </row>
    <row r="2285" spans="1:11" ht="21.95" customHeight="1" x14ac:dyDescent="0.2">
      <c r="A2285" s="434" t="s">
        <v>541</v>
      </c>
      <c r="B2285" s="434" t="s">
        <v>541</v>
      </c>
      <c r="C2285" s="446" t="s">
        <v>541</v>
      </c>
      <c r="D2285" s="446" t="s">
        <v>541</v>
      </c>
      <c r="E2285" s="446" t="s">
        <v>541</v>
      </c>
      <c r="F2285" s="446" t="s">
        <v>541</v>
      </c>
      <c r="G2285" s="259" t="s">
        <v>702</v>
      </c>
      <c r="H2285" s="259" t="s">
        <v>701</v>
      </c>
      <c r="I2285" s="259" t="s">
        <v>702</v>
      </c>
      <c r="J2285" s="259" t="s">
        <v>701</v>
      </c>
      <c r="K2285" s="446" t="s">
        <v>541</v>
      </c>
    </row>
    <row r="2286" spans="1:11" ht="21.95" customHeight="1" x14ac:dyDescent="0.2">
      <c r="A2286" s="258" t="s">
        <v>922</v>
      </c>
      <c r="B2286" s="437" t="s">
        <v>921</v>
      </c>
      <c r="C2286" s="448"/>
      <c r="D2286" s="437"/>
      <c r="E2286" s="437"/>
      <c r="F2286" s="257" t="s">
        <v>643</v>
      </c>
      <c r="G2286" s="257" t="s">
        <v>904</v>
      </c>
      <c r="H2286" s="257" t="s">
        <v>903</v>
      </c>
      <c r="I2286" s="257" t="s">
        <v>920</v>
      </c>
      <c r="J2286" s="257" t="s">
        <v>908</v>
      </c>
      <c r="K2286" s="257" t="s">
        <v>919</v>
      </c>
    </row>
    <row r="2287" spans="1:11" ht="21.95" customHeight="1" x14ac:dyDescent="0.2">
      <c r="A2287" s="258" t="s">
        <v>918</v>
      </c>
      <c r="B2287" s="437" t="s">
        <v>917</v>
      </c>
      <c r="C2287" s="448"/>
      <c r="D2287" s="437"/>
      <c r="E2287" s="437"/>
      <c r="F2287" s="257" t="s">
        <v>643</v>
      </c>
      <c r="G2287" s="257" t="s">
        <v>916</v>
      </c>
      <c r="H2287" s="257" t="s">
        <v>915</v>
      </c>
      <c r="I2287" s="257" t="s">
        <v>914</v>
      </c>
      <c r="J2287" s="257" t="s">
        <v>908</v>
      </c>
      <c r="K2287" s="257" t="s">
        <v>913</v>
      </c>
    </row>
    <row r="2288" spans="1:11" ht="21.95" customHeight="1" x14ac:dyDescent="0.2">
      <c r="A2288" s="258" t="s">
        <v>912</v>
      </c>
      <c r="B2288" s="437" t="s">
        <v>911</v>
      </c>
      <c r="C2288" s="448"/>
      <c r="D2288" s="437"/>
      <c r="E2288" s="437"/>
      <c r="F2288" s="257" t="s">
        <v>673</v>
      </c>
      <c r="G2288" s="257" t="s">
        <v>745</v>
      </c>
      <c r="H2288" s="257" t="s">
        <v>910</v>
      </c>
      <c r="I2288" s="257" t="s">
        <v>909</v>
      </c>
      <c r="J2288" s="257" t="s">
        <v>908</v>
      </c>
      <c r="K2288" s="257" t="s">
        <v>907</v>
      </c>
    </row>
    <row r="2289" spans="1:11" ht="21.95" customHeight="1" x14ac:dyDescent="0.2">
      <c r="A2289" s="258" t="s">
        <v>906</v>
      </c>
      <c r="B2289" s="437" t="s">
        <v>905</v>
      </c>
      <c r="C2289" s="448"/>
      <c r="D2289" s="437"/>
      <c r="E2289" s="437"/>
      <c r="F2289" s="257" t="s">
        <v>643</v>
      </c>
      <c r="G2289" s="257" t="s">
        <v>904</v>
      </c>
      <c r="H2289" s="257" t="s">
        <v>903</v>
      </c>
      <c r="I2289" s="257" t="s">
        <v>902</v>
      </c>
      <c r="J2289" s="257" t="s">
        <v>691</v>
      </c>
      <c r="K2289" s="257" t="s">
        <v>901</v>
      </c>
    </row>
    <row r="2290" spans="1:11" ht="21.95" customHeight="1" x14ac:dyDescent="0.2">
      <c r="A2290" s="258" t="s">
        <v>900</v>
      </c>
      <c r="B2290" s="437" t="s">
        <v>899</v>
      </c>
      <c r="C2290" s="448"/>
      <c r="D2290" s="437"/>
      <c r="E2290" s="437"/>
      <c r="F2290" s="257" t="s">
        <v>643</v>
      </c>
      <c r="G2290" s="257" t="s">
        <v>898</v>
      </c>
      <c r="H2290" s="257" t="s">
        <v>861</v>
      </c>
      <c r="I2290" s="257" t="s">
        <v>897</v>
      </c>
      <c r="J2290" s="257" t="s">
        <v>896</v>
      </c>
      <c r="K2290" s="257" t="s">
        <v>895</v>
      </c>
    </row>
    <row r="2291" spans="1:11" ht="21.95" customHeight="1" x14ac:dyDescent="0.2">
      <c r="A2291" s="258" t="s">
        <v>865</v>
      </c>
      <c r="B2291" s="437" t="s">
        <v>864</v>
      </c>
      <c r="C2291" s="448"/>
      <c r="D2291" s="437"/>
      <c r="E2291" s="437"/>
      <c r="F2291" s="257" t="s">
        <v>894</v>
      </c>
      <c r="G2291" s="257" t="s">
        <v>687</v>
      </c>
      <c r="H2291" s="257" t="s">
        <v>686</v>
      </c>
      <c r="I2291" s="257" t="s">
        <v>863</v>
      </c>
      <c r="J2291" s="257" t="s">
        <v>698</v>
      </c>
      <c r="K2291" s="257" t="s">
        <v>893</v>
      </c>
    </row>
    <row r="2292" spans="1:11" ht="20.100000000000001" customHeight="1" x14ac:dyDescent="0.2">
      <c r="A2292" s="439"/>
      <c r="B2292" s="439"/>
      <c r="C2292" s="439"/>
      <c r="D2292" s="439"/>
      <c r="E2292" s="439"/>
      <c r="F2292" s="439"/>
      <c r="G2292" s="439"/>
      <c r="H2292" s="439" t="s">
        <v>683</v>
      </c>
      <c r="I2292" s="439"/>
      <c r="J2292" s="439"/>
      <c r="K2292" s="252" t="s">
        <v>892</v>
      </c>
    </row>
    <row r="2293" spans="1:11" ht="30" customHeight="1" x14ac:dyDescent="0.2">
      <c r="A2293" s="260" t="s">
        <v>681</v>
      </c>
      <c r="B2293" s="434" t="s">
        <v>680</v>
      </c>
      <c r="C2293" s="434" t="s">
        <v>541</v>
      </c>
      <c r="D2293" s="434" t="s">
        <v>541</v>
      </c>
      <c r="E2293" s="434" t="s">
        <v>541</v>
      </c>
      <c r="F2293" s="259" t="s">
        <v>653</v>
      </c>
      <c r="G2293" s="446" t="s">
        <v>679</v>
      </c>
      <c r="H2293" s="447" t="s">
        <v>541</v>
      </c>
      <c r="I2293" s="447" t="s">
        <v>541</v>
      </c>
      <c r="J2293" s="447" t="s">
        <v>541</v>
      </c>
      <c r="K2293" s="259" t="s">
        <v>651</v>
      </c>
    </row>
    <row r="2294" spans="1:11" ht="21.95" customHeight="1" x14ac:dyDescent="0.2">
      <c r="A2294" s="258" t="s">
        <v>891</v>
      </c>
      <c r="B2294" s="437" t="s">
        <v>890</v>
      </c>
      <c r="C2294" s="448"/>
      <c r="D2294" s="437"/>
      <c r="E2294" s="437"/>
      <c r="F2294" s="257" t="s">
        <v>643</v>
      </c>
      <c r="G2294" s="257"/>
      <c r="H2294" s="257"/>
      <c r="I2294" s="257"/>
      <c r="J2294" s="257" t="s">
        <v>889</v>
      </c>
      <c r="K2294" s="257" t="s">
        <v>889</v>
      </c>
    </row>
    <row r="2295" spans="1:11" ht="21.95" customHeight="1" x14ac:dyDescent="0.2">
      <c r="A2295" s="258" t="s">
        <v>670</v>
      </c>
      <c r="B2295" s="437" t="s">
        <v>669</v>
      </c>
      <c r="C2295" s="448"/>
      <c r="D2295" s="437"/>
      <c r="E2295" s="437"/>
      <c r="F2295" s="257" t="s">
        <v>888</v>
      </c>
      <c r="G2295" s="257"/>
      <c r="H2295" s="257"/>
      <c r="I2295" s="257"/>
      <c r="J2295" s="257" t="s">
        <v>667</v>
      </c>
      <c r="K2295" s="257" t="s">
        <v>887</v>
      </c>
    </row>
    <row r="2296" spans="1:11" ht="20.100000000000001" customHeight="1" x14ac:dyDescent="0.2">
      <c r="A2296" s="439"/>
      <c r="B2296" s="439"/>
      <c r="C2296" s="439"/>
      <c r="D2296" s="439"/>
      <c r="E2296" s="439"/>
      <c r="F2296" s="439"/>
      <c r="G2296" s="439"/>
      <c r="H2296" s="439" t="s">
        <v>665</v>
      </c>
      <c r="I2296" s="439"/>
      <c r="J2296" s="439"/>
      <c r="K2296" s="252" t="s">
        <v>886</v>
      </c>
    </row>
    <row r="2297" spans="1:11" ht="20.100000000000001" customHeight="1" x14ac:dyDescent="0.2">
      <c r="A2297" s="439"/>
      <c r="B2297" s="439"/>
      <c r="C2297" s="439"/>
      <c r="D2297" s="439"/>
      <c r="E2297" s="439"/>
      <c r="F2297" s="439"/>
      <c r="G2297" s="439"/>
      <c r="H2297" s="439" t="s">
        <v>885</v>
      </c>
      <c r="I2297" s="439"/>
      <c r="J2297" s="439"/>
      <c r="K2297" s="252" t="s">
        <v>884</v>
      </c>
    </row>
    <row r="2298" spans="1:11" ht="20.100000000000001" customHeight="1" x14ac:dyDescent="0.2">
      <c r="A2298" s="439"/>
      <c r="B2298" s="439"/>
      <c r="C2298" s="439"/>
      <c r="D2298" s="439"/>
      <c r="E2298" s="439"/>
      <c r="F2298" s="439"/>
      <c r="G2298" s="439"/>
      <c r="H2298" s="439" t="s">
        <v>661</v>
      </c>
      <c r="I2298" s="439"/>
      <c r="J2298" s="439"/>
      <c r="K2298" s="252" t="s">
        <v>883</v>
      </c>
    </row>
    <row r="2299" spans="1:11" ht="20.100000000000001" customHeight="1" x14ac:dyDescent="0.2">
      <c r="A2299" s="439"/>
      <c r="B2299" s="439"/>
      <c r="C2299" s="439"/>
      <c r="D2299" s="439"/>
      <c r="E2299" s="439"/>
      <c r="F2299" s="439"/>
      <c r="G2299" s="439"/>
      <c r="H2299" s="439" t="s">
        <v>659</v>
      </c>
      <c r="I2299" s="439"/>
      <c r="J2299" s="439"/>
      <c r="K2299" s="252"/>
    </row>
    <row r="2300" spans="1:11" ht="20.100000000000001" customHeight="1" x14ac:dyDescent="0.2">
      <c r="A2300" s="439"/>
      <c r="B2300" s="439"/>
      <c r="C2300" s="439"/>
      <c r="D2300" s="439"/>
      <c r="E2300" s="439"/>
      <c r="F2300" s="439"/>
      <c r="G2300" s="439"/>
      <c r="H2300" s="439" t="s">
        <v>658</v>
      </c>
      <c r="I2300" s="439"/>
      <c r="J2300" s="439"/>
      <c r="K2300" s="252">
        <v>75</v>
      </c>
    </row>
    <row r="2301" spans="1:11" ht="20.100000000000001" customHeight="1" x14ac:dyDescent="0.2">
      <c r="A2301" s="439"/>
      <c r="B2301" s="439"/>
      <c r="C2301" s="439"/>
      <c r="D2301" s="439"/>
      <c r="E2301" s="439"/>
      <c r="F2301" s="439"/>
      <c r="G2301" s="439"/>
      <c r="H2301" s="439" t="s">
        <v>657</v>
      </c>
      <c r="I2301" s="439"/>
      <c r="J2301" s="439"/>
      <c r="K2301" s="252" t="s">
        <v>882</v>
      </c>
    </row>
    <row r="2302" spans="1:11" ht="30" customHeight="1" x14ac:dyDescent="0.2">
      <c r="A2302" s="260" t="s">
        <v>503</v>
      </c>
      <c r="B2302" s="434" t="s">
        <v>881</v>
      </c>
      <c r="C2302" s="434" t="s">
        <v>541</v>
      </c>
      <c r="D2302" s="434" t="s">
        <v>541</v>
      </c>
      <c r="E2302" s="434" t="s">
        <v>541</v>
      </c>
      <c r="F2302" s="259" t="s">
        <v>653</v>
      </c>
      <c r="G2302" s="259" t="s">
        <v>652</v>
      </c>
      <c r="H2302" s="446" t="s">
        <v>499</v>
      </c>
      <c r="I2302" s="447" t="s">
        <v>541</v>
      </c>
      <c r="J2302" s="447" t="s">
        <v>541</v>
      </c>
      <c r="K2302" s="259" t="s">
        <v>651</v>
      </c>
    </row>
    <row r="2303" spans="1:11" ht="21.95" customHeight="1" x14ac:dyDescent="0.2">
      <c r="A2303" s="272" t="s">
        <v>880</v>
      </c>
      <c r="B2303" s="436" t="s">
        <v>879</v>
      </c>
      <c r="C2303" s="449"/>
      <c r="D2303" s="436"/>
      <c r="E2303" s="436"/>
      <c r="F2303" s="270" t="s">
        <v>643</v>
      </c>
      <c r="G2303" s="270" t="s">
        <v>112</v>
      </c>
      <c r="H2303" s="449" t="s">
        <v>878</v>
      </c>
      <c r="I2303" s="449"/>
      <c r="J2303" s="449"/>
      <c r="K2303" s="270" t="s">
        <v>878</v>
      </c>
    </row>
    <row r="2304" spans="1:11" ht="20.100000000000001" customHeight="1" x14ac:dyDescent="0.2">
      <c r="A2304" s="439"/>
      <c r="B2304" s="439"/>
      <c r="C2304" s="439"/>
      <c r="D2304" s="439"/>
      <c r="E2304" s="439"/>
      <c r="F2304" s="439"/>
      <c r="G2304" s="439"/>
      <c r="H2304" s="439" t="s">
        <v>640</v>
      </c>
      <c r="I2304" s="439"/>
      <c r="J2304" s="439"/>
      <c r="K2304" s="252" t="s">
        <v>878</v>
      </c>
    </row>
    <row r="2305" spans="1:11" x14ac:dyDescent="0.2">
      <c r="A2305" s="256"/>
      <c r="B2305" s="256"/>
      <c r="C2305" s="256"/>
      <c r="D2305" s="256"/>
      <c r="E2305" s="256"/>
      <c r="F2305" s="256" t="s">
        <v>638</v>
      </c>
      <c r="G2305" s="256" t="s">
        <v>877</v>
      </c>
      <c r="H2305" s="256" t="s">
        <v>636</v>
      </c>
      <c r="I2305" s="256" t="s">
        <v>876</v>
      </c>
      <c r="J2305" s="256" t="s">
        <v>634</v>
      </c>
      <c r="K2305" s="256" t="s">
        <v>875</v>
      </c>
    </row>
    <row r="2306" spans="1:11" x14ac:dyDescent="0.2">
      <c r="A2306" s="256"/>
      <c r="B2306" s="256"/>
      <c r="C2306" s="256"/>
      <c r="D2306" s="256"/>
      <c r="E2306" s="256"/>
      <c r="F2306" s="256" t="s">
        <v>632</v>
      </c>
      <c r="G2306" s="256" t="s">
        <v>874</v>
      </c>
      <c r="H2306" s="438" t="s">
        <v>630</v>
      </c>
      <c r="I2306" s="438"/>
      <c r="J2306" s="438" t="s">
        <v>873</v>
      </c>
      <c r="K2306" s="438"/>
    </row>
    <row r="2307" spans="1:11" ht="30" customHeight="1" thickBot="1" x14ac:dyDescent="0.25">
      <c r="A2307" s="256"/>
      <c r="B2307" s="256"/>
      <c r="C2307" s="256"/>
      <c r="D2307" s="256"/>
      <c r="E2307" s="256"/>
      <c r="F2307" s="256" t="s">
        <v>628</v>
      </c>
      <c r="G2307" s="256" t="s">
        <v>1521</v>
      </c>
      <c r="H2307" s="439" t="s">
        <v>626</v>
      </c>
      <c r="I2307" s="439"/>
      <c r="J2307" s="439" t="s">
        <v>1520</v>
      </c>
      <c r="K2307" s="439"/>
    </row>
    <row r="2308" spans="1:11" ht="0.95" customHeight="1" thickTop="1" x14ac:dyDescent="0.2">
      <c r="A2308" s="255"/>
      <c r="B2308" s="255"/>
      <c r="C2308" s="255"/>
      <c r="D2308" s="255"/>
      <c r="E2308" s="255"/>
      <c r="F2308" s="255"/>
      <c r="G2308" s="255"/>
      <c r="H2308" s="255"/>
      <c r="I2308" s="255"/>
      <c r="J2308" s="255"/>
      <c r="K2308" s="255"/>
    </row>
    <row r="2309" spans="1:11" ht="18" customHeight="1" x14ac:dyDescent="0.2">
      <c r="A2309" s="260"/>
      <c r="B2309" s="260" t="s">
        <v>719</v>
      </c>
      <c r="C2309" s="259" t="s">
        <v>718</v>
      </c>
      <c r="D2309" s="260" t="s">
        <v>717</v>
      </c>
      <c r="E2309" s="260" t="s">
        <v>716</v>
      </c>
      <c r="F2309" s="434" t="s">
        <v>715</v>
      </c>
      <c r="G2309" s="434"/>
      <c r="H2309" s="264" t="s">
        <v>714</v>
      </c>
      <c r="I2309" s="259" t="s">
        <v>713</v>
      </c>
      <c r="J2309" s="259" t="s">
        <v>712</v>
      </c>
      <c r="K2309" s="259" t="s">
        <v>515</v>
      </c>
    </row>
    <row r="2310" spans="1:11" ht="21.95" customHeight="1" x14ac:dyDescent="0.2">
      <c r="A2310" s="263" t="s">
        <v>711</v>
      </c>
      <c r="B2310" s="263" t="s">
        <v>1519</v>
      </c>
      <c r="C2310" s="261" t="s">
        <v>869</v>
      </c>
      <c r="D2310" s="263" t="s">
        <v>76</v>
      </c>
      <c r="E2310" s="263" t="s">
        <v>868</v>
      </c>
      <c r="F2310" s="435" t="s">
        <v>867</v>
      </c>
      <c r="G2310" s="435"/>
      <c r="H2310" s="262" t="s">
        <v>91</v>
      </c>
      <c r="I2310" s="261">
        <v>1</v>
      </c>
      <c r="J2310" s="261" t="s">
        <v>866</v>
      </c>
      <c r="K2310" s="261" t="s">
        <v>866</v>
      </c>
    </row>
    <row r="2311" spans="1:11" ht="21.95" customHeight="1" x14ac:dyDescent="0.2">
      <c r="A2311" s="434" t="s">
        <v>706</v>
      </c>
      <c r="B2311" s="434" t="s">
        <v>705</v>
      </c>
      <c r="C2311" s="434" t="s">
        <v>541</v>
      </c>
      <c r="D2311" s="434" t="s">
        <v>541</v>
      </c>
      <c r="E2311" s="434" t="s">
        <v>541</v>
      </c>
      <c r="F2311" s="446" t="s">
        <v>653</v>
      </c>
      <c r="G2311" s="447" t="s">
        <v>704</v>
      </c>
      <c r="H2311" s="447" t="s">
        <v>541</v>
      </c>
      <c r="I2311" s="447" t="s">
        <v>703</v>
      </c>
      <c r="J2311" s="447" t="s">
        <v>541</v>
      </c>
      <c r="K2311" s="446" t="s">
        <v>651</v>
      </c>
    </row>
    <row r="2312" spans="1:11" ht="21.95" customHeight="1" x14ac:dyDescent="0.2">
      <c r="A2312" s="434" t="s">
        <v>541</v>
      </c>
      <c r="B2312" s="434" t="s">
        <v>541</v>
      </c>
      <c r="C2312" s="446" t="s">
        <v>541</v>
      </c>
      <c r="D2312" s="446" t="s">
        <v>541</v>
      </c>
      <c r="E2312" s="446" t="s">
        <v>541</v>
      </c>
      <c r="F2312" s="446" t="s">
        <v>541</v>
      </c>
      <c r="G2312" s="259" t="s">
        <v>702</v>
      </c>
      <c r="H2312" s="259" t="s">
        <v>701</v>
      </c>
      <c r="I2312" s="259" t="s">
        <v>702</v>
      </c>
      <c r="J2312" s="259" t="s">
        <v>701</v>
      </c>
      <c r="K2312" s="446" t="s">
        <v>541</v>
      </c>
    </row>
    <row r="2313" spans="1:11" ht="21.95" customHeight="1" x14ac:dyDescent="0.2">
      <c r="A2313" s="258" t="s">
        <v>865</v>
      </c>
      <c r="B2313" s="437" t="s">
        <v>864</v>
      </c>
      <c r="C2313" s="448"/>
      <c r="D2313" s="437"/>
      <c r="E2313" s="437"/>
      <c r="F2313" s="257" t="s">
        <v>643</v>
      </c>
      <c r="G2313" s="257" t="s">
        <v>687</v>
      </c>
      <c r="H2313" s="257" t="s">
        <v>686</v>
      </c>
      <c r="I2313" s="257" t="s">
        <v>863</v>
      </c>
      <c r="J2313" s="257" t="s">
        <v>698</v>
      </c>
      <c r="K2313" s="257" t="s">
        <v>863</v>
      </c>
    </row>
    <row r="2314" spans="1:11" ht="20.100000000000001" customHeight="1" x14ac:dyDescent="0.2">
      <c r="A2314" s="439"/>
      <c r="B2314" s="439"/>
      <c r="C2314" s="439"/>
      <c r="D2314" s="439"/>
      <c r="E2314" s="439"/>
      <c r="F2314" s="439"/>
      <c r="G2314" s="439"/>
      <c r="H2314" s="439" t="s">
        <v>683</v>
      </c>
      <c r="I2314" s="439"/>
      <c r="J2314" s="439"/>
      <c r="K2314" s="252" t="s">
        <v>863</v>
      </c>
    </row>
    <row r="2315" spans="1:11" ht="20.100000000000001" customHeight="1" x14ac:dyDescent="0.2">
      <c r="A2315" s="439"/>
      <c r="B2315" s="439"/>
      <c r="C2315" s="439"/>
      <c r="D2315" s="439"/>
      <c r="E2315" s="439"/>
      <c r="F2315" s="439"/>
      <c r="G2315" s="439"/>
      <c r="H2315" s="439" t="s">
        <v>661</v>
      </c>
      <c r="I2315" s="439"/>
      <c r="J2315" s="439"/>
      <c r="K2315" s="252" t="s">
        <v>863</v>
      </c>
    </row>
    <row r="2316" spans="1:11" ht="20.100000000000001" customHeight="1" x14ac:dyDescent="0.2">
      <c r="A2316" s="439"/>
      <c r="B2316" s="439"/>
      <c r="C2316" s="439"/>
      <c r="D2316" s="439"/>
      <c r="E2316" s="439"/>
      <c r="F2316" s="439"/>
      <c r="G2316" s="439"/>
      <c r="H2316" s="439" t="s">
        <v>659</v>
      </c>
      <c r="I2316" s="439"/>
      <c r="J2316" s="439"/>
      <c r="K2316" s="252"/>
    </row>
    <row r="2317" spans="1:11" ht="20.100000000000001" customHeight="1" x14ac:dyDescent="0.2">
      <c r="A2317" s="439"/>
      <c r="B2317" s="439"/>
      <c r="C2317" s="439"/>
      <c r="D2317" s="439"/>
      <c r="E2317" s="439"/>
      <c r="F2317" s="439"/>
      <c r="G2317" s="439"/>
      <c r="H2317" s="439" t="s">
        <v>658</v>
      </c>
      <c r="I2317" s="439"/>
      <c r="J2317" s="439"/>
      <c r="K2317" s="252">
        <v>374</v>
      </c>
    </row>
    <row r="2318" spans="1:11" ht="20.100000000000001" customHeight="1" x14ac:dyDescent="0.2">
      <c r="A2318" s="439"/>
      <c r="B2318" s="439"/>
      <c r="C2318" s="439"/>
      <c r="D2318" s="439"/>
      <c r="E2318" s="439"/>
      <c r="F2318" s="439"/>
      <c r="G2318" s="439"/>
      <c r="H2318" s="439" t="s">
        <v>657</v>
      </c>
      <c r="I2318" s="439"/>
      <c r="J2318" s="439"/>
      <c r="K2318" s="252" t="s">
        <v>862</v>
      </c>
    </row>
    <row r="2319" spans="1:11" x14ac:dyDescent="0.2">
      <c r="A2319" s="256"/>
      <c r="B2319" s="256"/>
      <c r="C2319" s="256"/>
      <c r="D2319" s="256"/>
      <c r="E2319" s="256"/>
      <c r="F2319" s="256" t="s">
        <v>638</v>
      </c>
      <c r="G2319" s="256" t="s">
        <v>686</v>
      </c>
      <c r="H2319" s="256" t="s">
        <v>636</v>
      </c>
      <c r="I2319" s="256" t="s">
        <v>686</v>
      </c>
      <c r="J2319" s="256" t="s">
        <v>634</v>
      </c>
      <c r="K2319" s="256" t="s">
        <v>686</v>
      </c>
    </row>
    <row r="2320" spans="1:11" x14ac:dyDescent="0.2">
      <c r="A2320" s="256"/>
      <c r="B2320" s="256"/>
      <c r="C2320" s="256"/>
      <c r="D2320" s="256"/>
      <c r="E2320" s="256"/>
      <c r="F2320" s="256" t="s">
        <v>632</v>
      </c>
      <c r="G2320" s="256" t="s">
        <v>861</v>
      </c>
      <c r="H2320" s="438" t="s">
        <v>630</v>
      </c>
      <c r="I2320" s="438"/>
      <c r="J2320" s="438" t="s">
        <v>860</v>
      </c>
      <c r="K2320" s="438"/>
    </row>
    <row r="2321" spans="1:11" ht="30" customHeight="1" thickBot="1" x14ac:dyDescent="0.25">
      <c r="A2321" s="256"/>
      <c r="B2321" s="256"/>
      <c r="C2321" s="256"/>
      <c r="D2321" s="256"/>
      <c r="E2321" s="256"/>
      <c r="F2321" s="256" t="s">
        <v>628</v>
      </c>
      <c r="G2321" s="256" t="s">
        <v>1518</v>
      </c>
      <c r="H2321" s="439" t="s">
        <v>626</v>
      </c>
      <c r="I2321" s="439"/>
      <c r="J2321" s="439" t="s">
        <v>1517</v>
      </c>
      <c r="K2321" s="439"/>
    </row>
    <row r="2322" spans="1:11" ht="0.95" customHeight="1" thickTop="1" x14ac:dyDescent="0.2">
      <c r="A2322" s="255"/>
      <c r="B2322" s="255"/>
      <c r="C2322" s="255"/>
      <c r="D2322" s="255"/>
      <c r="E2322" s="255"/>
      <c r="F2322" s="255"/>
      <c r="G2322" s="255"/>
      <c r="H2322" s="255"/>
      <c r="I2322" s="255"/>
      <c r="J2322" s="255"/>
      <c r="K2322" s="255"/>
    </row>
    <row r="2323" spans="1:11" ht="33" customHeight="1" x14ac:dyDescent="0.2">
      <c r="A2323" s="266" t="s">
        <v>737</v>
      </c>
      <c r="B2323" s="266" t="s">
        <v>1516</v>
      </c>
      <c r="C2323" s="265"/>
      <c r="D2323" s="266"/>
      <c r="E2323" s="266" t="s">
        <v>856</v>
      </c>
      <c r="F2323" s="440"/>
      <c r="G2323" s="441"/>
      <c r="H2323" s="265"/>
      <c r="I2323" s="265"/>
      <c r="J2323" s="265"/>
      <c r="K2323" s="265" t="s">
        <v>1515</v>
      </c>
    </row>
    <row r="2324" spans="1:11" ht="18" customHeight="1" x14ac:dyDescent="0.2">
      <c r="A2324" s="260"/>
      <c r="B2324" s="260" t="s">
        <v>719</v>
      </c>
      <c r="C2324" s="259" t="s">
        <v>718</v>
      </c>
      <c r="D2324" s="260" t="s">
        <v>717</v>
      </c>
      <c r="E2324" s="260" t="s">
        <v>716</v>
      </c>
      <c r="F2324" s="434" t="s">
        <v>715</v>
      </c>
      <c r="G2324" s="434"/>
      <c r="H2324" s="264" t="s">
        <v>714</v>
      </c>
      <c r="I2324" s="259" t="s">
        <v>713</v>
      </c>
      <c r="J2324" s="259" t="s">
        <v>712</v>
      </c>
      <c r="K2324" s="259" t="s">
        <v>515</v>
      </c>
    </row>
    <row r="2325" spans="1:11" ht="21.95" customHeight="1" x14ac:dyDescent="0.2">
      <c r="A2325" s="274" t="s">
        <v>846</v>
      </c>
      <c r="B2325" s="274" t="s">
        <v>1514</v>
      </c>
      <c r="C2325" s="273" t="s">
        <v>853</v>
      </c>
      <c r="D2325" s="274" t="s">
        <v>51</v>
      </c>
      <c r="E2325" s="274" t="s">
        <v>852</v>
      </c>
      <c r="F2325" s="450" t="s">
        <v>842</v>
      </c>
      <c r="G2325" s="451"/>
      <c r="H2325" s="273" t="s">
        <v>841</v>
      </c>
      <c r="I2325" s="273" t="s">
        <v>840</v>
      </c>
      <c r="J2325" s="273" t="s">
        <v>851</v>
      </c>
      <c r="K2325" s="273" t="s">
        <v>849</v>
      </c>
    </row>
    <row r="2326" spans="1:11" x14ac:dyDescent="0.2">
      <c r="A2326" s="256"/>
      <c r="B2326" s="256"/>
      <c r="C2326" s="256"/>
      <c r="D2326" s="256"/>
      <c r="E2326" s="256"/>
      <c r="F2326" s="256" t="s">
        <v>638</v>
      </c>
      <c r="G2326" s="256" t="s">
        <v>686</v>
      </c>
      <c r="H2326" s="256" t="s">
        <v>636</v>
      </c>
      <c r="I2326" s="256" t="s">
        <v>686</v>
      </c>
      <c r="J2326" s="256" t="s">
        <v>634</v>
      </c>
      <c r="K2326" s="256" t="s">
        <v>686</v>
      </c>
    </row>
    <row r="2327" spans="1:11" x14ac:dyDescent="0.2">
      <c r="A2327" s="256"/>
      <c r="B2327" s="256"/>
      <c r="C2327" s="256"/>
      <c r="D2327" s="256"/>
      <c r="E2327" s="256"/>
      <c r="F2327" s="256" t="s">
        <v>632</v>
      </c>
      <c r="G2327" s="256" t="s">
        <v>850</v>
      </c>
      <c r="H2327" s="438" t="s">
        <v>630</v>
      </c>
      <c r="I2327" s="438"/>
      <c r="J2327" s="438" t="s">
        <v>849</v>
      </c>
      <c r="K2327" s="438"/>
    </row>
    <row r="2328" spans="1:11" ht="30" customHeight="1" thickBot="1" x14ac:dyDescent="0.25">
      <c r="A2328" s="256"/>
      <c r="B2328" s="256"/>
      <c r="C2328" s="256"/>
      <c r="D2328" s="256"/>
      <c r="E2328" s="256"/>
      <c r="F2328" s="256" t="s">
        <v>628</v>
      </c>
      <c r="G2328" s="256" t="s">
        <v>1513</v>
      </c>
      <c r="H2328" s="439" t="s">
        <v>626</v>
      </c>
      <c r="I2328" s="439"/>
      <c r="J2328" s="439" t="s">
        <v>1512</v>
      </c>
      <c r="K2328" s="439"/>
    </row>
    <row r="2329" spans="1:11" ht="0.95" customHeight="1" thickTop="1" x14ac:dyDescent="0.2">
      <c r="A2329" s="255"/>
      <c r="B2329" s="255"/>
      <c r="C2329" s="255"/>
      <c r="D2329" s="255"/>
      <c r="E2329" s="255"/>
      <c r="F2329" s="255"/>
      <c r="G2329" s="255"/>
      <c r="H2329" s="255"/>
      <c r="I2329" s="255"/>
      <c r="J2329" s="255"/>
      <c r="K2329" s="255"/>
    </row>
    <row r="2330" spans="1:11" ht="18" customHeight="1" x14ac:dyDescent="0.2">
      <c r="A2330" s="260"/>
      <c r="B2330" s="260" t="s">
        <v>719</v>
      </c>
      <c r="C2330" s="259" t="s">
        <v>718</v>
      </c>
      <c r="D2330" s="260" t="s">
        <v>717</v>
      </c>
      <c r="E2330" s="260" t="s">
        <v>716</v>
      </c>
      <c r="F2330" s="434" t="s">
        <v>715</v>
      </c>
      <c r="G2330" s="434"/>
      <c r="H2330" s="264" t="s">
        <v>714</v>
      </c>
      <c r="I2330" s="259" t="s">
        <v>713</v>
      </c>
      <c r="J2330" s="259" t="s">
        <v>712</v>
      </c>
      <c r="K2330" s="259" t="s">
        <v>515</v>
      </c>
    </row>
    <row r="2331" spans="1:11" ht="21.95" customHeight="1" x14ac:dyDescent="0.2">
      <c r="A2331" s="274" t="s">
        <v>846</v>
      </c>
      <c r="B2331" s="274" t="s">
        <v>1511</v>
      </c>
      <c r="C2331" s="273" t="s">
        <v>844</v>
      </c>
      <c r="D2331" s="274" t="s">
        <v>51</v>
      </c>
      <c r="E2331" s="274" t="s">
        <v>843</v>
      </c>
      <c r="F2331" s="450" t="s">
        <v>842</v>
      </c>
      <c r="G2331" s="451"/>
      <c r="H2331" s="273" t="s">
        <v>841</v>
      </c>
      <c r="I2331" s="273" t="s">
        <v>840</v>
      </c>
      <c r="J2331" s="273" t="s">
        <v>839</v>
      </c>
      <c r="K2331" s="273" t="s">
        <v>837</v>
      </c>
    </row>
    <row r="2332" spans="1:11" x14ac:dyDescent="0.2">
      <c r="A2332" s="256"/>
      <c r="B2332" s="256"/>
      <c r="C2332" s="256"/>
      <c r="D2332" s="256"/>
      <c r="E2332" s="256"/>
      <c r="F2332" s="256" t="s">
        <v>638</v>
      </c>
      <c r="G2332" s="256" t="s">
        <v>686</v>
      </c>
      <c r="H2332" s="256" t="s">
        <v>636</v>
      </c>
      <c r="I2332" s="256" t="s">
        <v>686</v>
      </c>
      <c r="J2332" s="256" t="s">
        <v>634</v>
      </c>
      <c r="K2332" s="256" t="s">
        <v>686</v>
      </c>
    </row>
    <row r="2333" spans="1:11" x14ac:dyDescent="0.2">
      <c r="A2333" s="256"/>
      <c r="B2333" s="256"/>
      <c r="C2333" s="256"/>
      <c r="D2333" s="256"/>
      <c r="E2333" s="256"/>
      <c r="F2333" s="256" t="s">
        <v>632</v>
      </c>
      <c r="G2333" s="256" t="s">
        <v>838</v>
      </c>
      <c r="H2333" s="438" t="s">
        <v>630</v>
      </c>
      <c r="I2333" s="438"/>
      <c r="J2333" s="438" t="s">
        <v>837</v>
      </c>
      <c r="K2333" s="438"/>
    </row>
    <row r="2334" spans="1:11" ht="30" customHeight="1" thickBot="1" x14ac:dyDescent="0.25">
      <c r="A2334" s="256"/>
      <c r="B2334" s="256"/>
      <c r="C2334" s="256"/>
      <c r="D2334" s="256"/>
      <c r="E2334" s="256"/>
      <c r="F2334" s="256" t="s">
        <v>628</v>
      </c>
      <c r="G2334" s="256" t="s">
        <v>1510</v>
      </c>
      <c r="H2334" s="439" t="s">
        <v>626</v>
      </c>
      <c r="I2334" s="439"/>
      <c r="J2334" s="439" t="s">
        <v>1509</v>
      </c>
      <c r="K2334" s="439"/>
    </row>
    <row r="2335" spans="1:11" ht="0.95" customHeight="1" thickTop="1" x14ac:dyDescent="0.2">
      <c r="A2335" s="255"/>
      <c r="B2335" s="255"/>
      <c r="C2335" s="255"/>
      <c r="D2335" s="255"/>
      <c r="E2335" s="255"/>
      <c r="F2335" s="255"/>
      <c r="G2335" s="255"/>
      <c r="H2335" s="255"/>
      <c r="I2335" s="255"/>
      <c r="J2335" s="255"/>
      <c r="K2335" s="255"/>
    </row>
    <row r="2336" spans="1:11" ht="21.95" customHeight="1" x14ac:dyDescent="0.2">
      <c r="A2336" s="266" t="s">
        <v>737</v>
      </c>
      <c r="B2336" s="266" t="s">
        <v>1508</v>
      </c>
      <c r="C2336" s="265"/>
      <c r="D2336" s="266"/>
      <c r="E2336" s="266" t="s">
        <v>1507</v>
      </c>
      <c r="F2336" s="440"/>
      <c r="G2336" s="441"/>
      <c r="H2336" s="265"/>
      <c r="I2336" s="265"/>
      <c r="J2336" s="265"/>
      <c r="K2336" s="265" t="s">
        <v>1506</v>
      </c>
    </row>
    <row r="2337" spans="1:11" ht="21.95" customHeight="1" x14ac:dyDescent="0.2">
      <c r="A2337" s="266" t="s">
        <v>737</v>
      </c>
      <c r="B2337" s="266" t="s">
        <v>1505</v>
      </c>
      <c r="C2337" s="265"/>
      <c r="D2337" s="266"/>
      <c r="E2337" s="266" t="s">
        <v>1504</v>
      </c>
      <c r="F2337" s="440"/>
      <c r="G2337" s="441"/>
      <c r="H2337" s="265"/>
      <c r="I2337" s="265"/>
      <c r="J2337" s="265"/>
      <c r="K2337" s="265" t="s">
        <v>1503</v>
      </c>
    </row>
    <row r="2338" spans="1:11" ht="18" customHeight="1" x14ac:dyDescent="0.2">
      <c r="A2338" s="260"/>
      <c r="B2338" s="260" t="s">
        <v>719</v>
      </c>
      <c r="C2338" s="259" t="s">
        <v>718</v>
      </c>
      <c r="D2338" s="260" t="s">
        <v>717</v>
      </c>
      <c r="E2338" s="260" t="s">
        <v>716</v>
      </c>
      <c r="F2338" s="434" t="s">
        <v>715</v>
      </c>
      <c r="G2338" s="434"/>
      <c r="H2338" s="264" t="s">
        <v>714</v>
      </c>
      <c r="I2338" s="259" t="s">
        <v>713</v>
      </c>
      <c r="J2338" s="259" t="s">
        <v>712</v>
      </c>
      <c r="K2338" s="259" t="s">
        <v>515</v>
      </c>
    </row>
    <row r="2339" spans="1:11" ht="21.95" customHeight="1" x14ac:dyDescent="0.2">
      <c r="A2339" s="263" t="s">
        <v>711</v>
      </c>
      <c r="B2339" s="263" t="s">
        <v>1502</v>
      </c>
      <c r="C2339" s="261" t="s">
        <v>1153</v>
      </c>
      <c r="D2339" s="263" t="s">
        <v>76</v>
      </c>
      <c r="E2339" s="263" t="s">
        <v>77</v>
      </c>
      <c r="F2339" s="435" t="s">
        <v>988</v>
      </c>
      <c r="G2339" s="435"/>
      <c r="H2339" s="262" t="s">
        <v>78</v>
      </c>
      <c r="I2339" s="261">
        <v>1</v>
      </c>
      <c r="J2339" s="261" t="s">
        <v>1152</v>
      </c>
      <c r="K2339" s="261" t="s">
        <v>1152</v>
      </c>
    </row>
    <row r="2340" spans="1:11" ht="21.95" customHeight="1" x14ac:dyDescent="0.2">
      <c r="A2340" s="434" t="s">
        <v>706</v>
      </c>
      <c r="B2340" s="434" t="s">
        <v>705</v>
      </c>
      <c r="C2340" s="434" t="s">
        <v>541</v>
      </c>
      <c r="D2340" s="434" t="s">
        <v>541</v>
      </c>
      <c r="E2340" s="434" t="s">
        <v>541</v>
      </c>
      <c r="F2340" s="446" t="s">
        <v>653</v>
      </c>
      <c r="G2340" s="447" t="s">
        <v>704</v>
      </c>
      <c r="H2340" s="447" t="s">
        <v>541</v>
      </c>
      <c r="I2340" s="447" t="s">
        <v>703</v>
      </c>
      <c r="J2340" s="447" t="s">
        <v>541</v>
      </c>
      <c r="K2340" s="446" t="s">
        <v>651</v>
      </c>
    </row>
    <row r="2341" spans="1:11" ht="21.95" customHeight="1" x14ac:dyDescent="0.2">
      <c r="A2341" s="434" t="s">
        <v>541</v>
      </c>
      <c r="B2341" s="434" t="s">
        <v>541</v>
      </c>
      <c r="C2341" s="446" t="s">
        <v>541</v>
      </c>
      <c r="D2341" s="446" t="s">
        <v>541</v>
      </c>
      <c r="E2341" s="446" t="s">
        <v>541</v>
      </c>
      <c r="F2341" s="446" t="s">
        <v>541</v>
      </c>
      <c r="G2341" s="259" t="s">
        <v>702</v>
      </c>
      <c r="H2341" s="259" t="s">
        <v>701</v>
      </c>
      <c r="I2341" s="259" t="s">
        <v>702</v>
      </c>
      <c r="J2341" s="259" t="s">
        <v>701</v>
      </c>
      <c r="K2341" s="446" t="s">
        <v>541</v>
      </c>
    </row>
    <row r="2342" spans="1:11" ht="21.95" customHeight="1" x14ac:dyDescent="0.2">
      <c r="A2342" s="258" t="s">
        <v>1151</v>
      </c>
      <c r="B2342" s="437" t="s">
        <v>1150</v>
      </c>
      <c r="C2342" s="448"/>
      <c r="D2342" s="437"/>
      <c r="E2342" s="437"/>
      <c r="F2342" s="257" t="s">
        <v>643</v>
      </c>
      <c r="G2342" s="257" t="s">
        <v>687</v>
      </c>
      <c r="H2342" s="257" t="s">
        <v>686</v>
      </c>
      <c r="I2342" s="257" t="s">
        <v>1149</v>
      </c>
      <c r="J2342" s="257" t="s">
        <v>691</v>
      </c>
      <c r="K2342" s="257" t="s">
        <v>1149</v>
      </c>
    </row>
    <row r="2343" spans="1:11" ht="20.100000000000001" customHeight="1" x14ac:dyDescent="0.2">
      <c r="A2343" s="439"/>
      <c r="B2343" s="439"/>
      <c r="C2343" s="439"/>
      <c r="D2343" s="439"/>
      <c r="E2343" s="439"/>
      <c r="F2343" s="439"/>
      <c r="G2343" s="439"/>
      <c r="H2343" s="439" t="s">
        <v>683</v>
      </c>
      <c r="I2343" s="439"/>
      <c r="J2343" s="439"/>
      <c r="K2343" s="252" t="s">
        <v>1149</v>
      </c>
    </row>
    <row r="2344" spans="1:11" ht="30" customHeight="1" x14ac:dyDescent="0.2">
      <c r="A2344" s="260" t="s">
        <v>681</v>
      </c>
      <c r="B2344" s="434" t="s">
        <v>680</v>
      </c>
      <c r="C2344" s="434" t="s">
        <v>541</v>
      </c>
      <c r="D2344" s="434" t="s">
        <v>541</v>
      </c>
      <c r="E2344" s="434" t="s">
        <v>541</v>
      </c>
      <c r="F2344" s="259" t="s">
        <v>653</v>
      </c>
      <c r="G2344" s="446" t="s">
        <v>679</v>
      </c>
      <c r="H2344" s="447" t="s">
        <v>541</v>
      </c>
      <c r="I2344" s="447" t="s">
        <v>541</v>
      </c>
      <c r="J2344" s="447" t="s">
        <v>541</v>
      </c>
      <c r="K2344" s="259" t="s">
        <v>651</v>
      </c>
    </row>
    <row r="2345" spans="1:11" ht="21.95" customHeight="1" x14ac:dyDescent="0.2">
      <c r="A2345" s="258" t="s">
        <v>678</v>
      </c>
      <c r="B2345" s="437" t="s">
        <v>677</v>
      </c>
      <c r="C2345" s="448"/>
      <c r="D2345" s="437"/>
      <c r="E2345" s="437"/>
      <c r="F2345" s="257" t="s">
        <v>1071</v>
      </c>
      <c r="G2345" s="257"/>
      <c r="H2345" s="257"/>
      <c r="I2345" s="257"/>
      <c r="J2345" s="257" t="s">
        <v>676</v>
      </c>
      <c r="K2345" s="257" t="s">
        <v>1070</v>
      </c>
    </row>
    <row r="2346" spans="1:11" ht="21.95" customHeight="1" x14ac:dyDescent="0.2">
      <c r="A2346" s="258" t="s">
        <v>670</v>
      </c>
      <c r="B2346" s="437" t="s">
        <v>669</v>
      </c>
      <c r="C2346" s="448"/>
      <c r="D2346" s="437"/>
      <c r="E2346" s="437"/>
      <c r="F2346" s="257" t="s">
        <v>1148</v>
      </c>
      <c r="G2346" s="257"/>
      <c r="H2346" s="257"/>
      <c r="I2346" s="257"/>
      <c r="J2346" s="257" t="s">
        <v>667</v>
      </c>
      <c r="K2346" s="257" t="s">
        <v>1147</v>
      </c>
    </row>
    <row r="2347" spans="1:11" ht="20.100000000000001" customHeight="1" x14ac:dyDescent="0.2">
      <c r="A2347" s="439"/>
      <c r="B2347" s="439"/>
      <c r="C2347" s="439"/>
      <c r="D2347" s="439"/>
      <c r="E2347" s="439"/>
      <c r="F2347" s="439"/>
      <c r="G2347" s="439"/>
      <c r="H2347" s="439" t="s">
        <v>665</v>
      </c>
      <c r="I2347" s="439"/>
      <c r="J2347" s="439"/>
      <c r="K2347" s="252" t="s">
        <v>1146</v>
      </c>
    </row>
    <row r="2348" spans="1:11" ht="20.100000000000001" customHeight="1" x14ac:dyDescent="0.2">
      <c r="A2348" s="439"/>
      <c r="B2348" s="439"/>
      <c r="C2348" s="439"/>
      <c r="D2348" s="439"/>
      <c r="E2348" s="439"/>
      <c r="F2348" s="439"/>
      <c r="G2348" s="439"/>
      <c r="H2348" s="439" t="s">
        <v>663</v>
      </c>
      <c r="I2348" s="439"/>
      <c r="J2348" s="439"/>
      <c r="K2348" s="252" t="s">
        <v>1145</v>
      </c>
    </row>
    <row r="2349" spans="1:11" ht="20.100000000000001" customHeight="1" x14ac:dyDescent="0.2">
      <c r="A2349" s="439"/>
      <c r="B2349" s="439"/>
      <c r="C2349" s="439"/>
      <c r="D2349" s="439"/>
      <c r="E2349" s="439"/>
      <c r="F2349" s="439"/>
      <c r="G2349" s="439"/>
      <c r="H2349" s="439" t="s">
        <v>661</v>
      </c>
      <c r="I2349" s="439"/>
      <c r="J2349" s="439"/>
      <c r="K2349" s="252" t="s">
        <v>1144</v>
      </c>
    </row>
    <row r="2350" spans="1:11" ht="20.100000000000001" customHeight="1" x14ac:dyDescent="0.2">
      <c r="A2350" s="439"/>
      <c r="B2350" s="439"/>
      <c r="C2350" s="439"/>
      <c r="D2350" s="439"/>
      <c r="E2350" s="439"/>
      <c r="F2350" s="439"/>
      <c r="G2350" s="439"/>
      <c r="H2350" s="439" t="s">
        <v>659</v>
      </c>
      <c r="I2350" s="439"/>
      <c r="J2350" s="439"/>
      <c r="K2350" s="252"/>
    </row>
    <row r="2351" spans="1:11" ht="20.100000000000001" customHeight="1" x14ac:dyDescent="0.2">
      <c r="A2351" s="439"/>
      <c r="B2351" s="439"/>
      <c r="C2351" s="439"/>
      <c r="D2351" s="439"/>
      <c r="E2351" s="439"/>
      <c r="F2351" s="439"/>
      <c r="G2351" s="439"/>
      <c r="H2351" s="439" t="s">
        <v>658</v>
      </c>
      <c r="I2351" s="439"/>
      <c r="J2351" s="439"/>
      <c r="K2351" s="252">
        <v>3</v>
      </c>
    </row>
    <row r="2352" spans="1:11" ht="20.100000000000001" customHeight="1" x14ac:dyDescent="0.2">
      <c r="A2352" s="439"/>
      <c r="B2352" s="439"/>
      <c r="C2352" s="439"/>
      <c r="D2352" s="439"/>
      <c r="E2352" s="439"/>
      <c r="F2352" s="439"/>
      <c r="G2352" s="439"/>
      <c r="H2352" s="439" t="s">
        <v>657</v>
      </c>
      <c r="I2352" s="439"/>
      <c r="J2352" s="439"/>
      <c r="K2352" s="252" t="s">
        <v>1143</v>
      </c>
    </row>
    <row r="2353" spans="1:11" x14ac:dyDescent="0.2">
      <c r="A2353" s="256"/>
      <c r="B2353" s="256"/>
      <c r="C2353" s="256"/>
      <c r="D2353" s="256"/>
      <c r="E2353" s="256"/>
      <c r="F2353" s="256" t="s">
        <v>638</v>
      </c>
      <c r="G2353" s="256" t="s">
        <v>1142</v>
      </c>
      <c r="H2353" s="256" t="s">
        <v>636</v>
      </c>
      <c r="I2353" s="256" t="s">
        <v>1141</v>
      </c>
      <c r="J2353" s="256" t="s">
        <v>634</v>
      </c>
      <c r="K2353" s="256" t="s">
        <v>1140</v>
      </c>
    </row>
    <row r="2354" spans="1:11" x14ac:dyDescent="0.2">
      <c r="A2354" s="256"/>
      <c r="B2354" s="256"/>
      <c r="C2354" s="256"/>
      <c r="D2354" s="256"/>
      <c r="E2354" s="256"/>
      <c r="F2354" s="256" t="s">
        <v>632</v>
      </c>
      <c r="G2354" s="256" t="s">
        <v>1139</v>
      </c>
      <c r="H2354" s="438" t="s">
        <v>630</v>
      </c>
      <c r="I2354" s="438"/>
      <c r="J2354" s="438" t="s">
        <v>1138</v>
      </c>
      <c r="K2354" s="438"/>
    </row>
    <row r="2355" spans="1:11" ht="30" customHeight="1" thickBot="1" x14ac:dyDescent="0.25">
      <c r="A2355" s="256"/>
      <c r="B2355" s="256"/>
      <c r="C2355" s="256"/>
      <c r="D2355" s="256"/>
      <c r="E2355" s="256"/>
      <c r="F2355" s="256" t="s">
        <v>628</v>
      </c>
      <c r="G2355" s="256" t="s">
        <v>1491</v>
      </c>
      <c r="H2355" s="439" t="s">
        <v>626</v>
      </c>
      <c r="I2355" s="439"/>
      <c r="J2355" s="439" t="s">
        <v>1501</v>
      </c>
      <c r="K2355" s="439"/>
    </row>
    <row r="2356" spans="1:11" ht="0.95" customHeight="1" thickTop="1" x14ac:dyDescent="0.2">
      <c r="A2356" s="255"/>
      <c r="B2356" s="255"/>
      <c r="C2356" s="255"/>
      <c r="D2356" s="255"/>
      <c r="E2356" s="255"/>
      <c r="F2356" s="255"/>
      <c r="G2356" s="255"/>
      <c r="H2356" s="255"/>
      <c r="I2356" s="255"/>
      <c r="J2356" s="255"/>
      <c r="K2356" s="255"/>
    </row>
    <row r="2357" spans="1:11" ht="18" customHeight="1" x14ac:dyDescent="0.2">
      <c r="A2357" s="260"/>
      <c r="B2357" s="260" t="s">
        <v>719</v>
      </c>
      <c r="C2357" s="259" t="s">
        <v>718</v>
      </c>
      <c r="D2357" s="260" t="s">
        <v>717</v>
      </c>
      <c r="E2357" s="260" t="s">
        <v>716</v>
      </c>
      <c r="F2357" s="434" t="s">
        <v>715</v>
      </c>
      <c r="G2357" s="434"/>
      <c r="H2357" s="264" t="s">
        <v>714</v>
      </c>
      <c r="I2357" s="259" t="s">
        <v>713</v>
      </c>
      <c r="J2357" s="259" t="s">
        <v>712</v>
      </c>
      <c r="K2357" s="259" t="s">
        <v>515</v>
      </c>
    </row>
    <row r="2358" spans="1:11" ht="21.95" customHeight="1" x14ac:dyDescent="0.2">
      <c r="A2358" s="263" t="s">
        <v>711</v>
      </c>
      <c r="B2358" s="263" t="s">
        <v>1500</v>
      </c>
      <c r="C2358" s="261" t="s">
        <v>1135</v>
      </c>
      <c r="D2358" s="263" t="s">
        <v>76</v>
      </c>
      <c r="E2358" s="263" t="s">
        <v>81</v>
      </c>
      <c r="F2358" s="435" t="s">
        <v>956</v>
      </c>
      <c r="G2358" s="435"/>
      <c r="H2358" s="262" t="s">
        <v>78</v>
      </c>
      <c r="I2358" s="261">
        <v>1</v>
      </c>
      <c r="J2358" s="261" t="s">
        <v>1134</v>
      </c>
      <c r="K2358" s="261" t="s">
        <v>1134</v>
      </c>
    </row>
    <row r="2359" spans="1:11" ht="20.100000000000001" customHeight="1" x14ac:dyDescent="0.2">
      <c r="A2359" s="439"/>
      <c r="B2359" s="439"/>
      <c r="C2359" s="439"/>
      <c r="D2359" s="439"/>
      <c r="E2359" s="439"/>
      <c r="F2359" s="439"/>
      <c r="G2359" s="439"/>
      <c r="H2359" s="439" t="s">
        <v>661</v>
      </c>
      <c r="I2359" s="439"/>
      <c r="J2359" s="439"/>
      <c r="K2359" s="252" t="s">
        <v>691</v>
      </c>
    </row>
    <row r="2360" spans="1:11" ht="20.100000000000001" customHeight="1" x14ac:dyDescent="0.2">
      <c r="A2360" s="439"/>
      <c r="B2360" s="439"/>
      <c r="C2360" s="439"/>
      <c r="D2360" s="439"/>
      <c r="E2360" s="439"/>
      <c r="F2360" s="439"/>
      <c r="G2360" s="439"/>
      <c r="H2360" s="439" t="s">
        <v>659</v>
      </c>
      <c r="I2360" s="439"/>
      <c r="J2360" s="439"/>
      <c r="K2360" s="252"/>
    </row>
    <row r="2361" spans="1:11" ht="20.100000000000001" customHeight="1" x14ac:dyDescent="0.2">
      <c r="A2361" s="439"/>
      <c r="B2361" s="439"/>
      <c r="C2361" s="439"/>
      <c r="D2361" s="439"/>
      <c r="E2361" s="439"/>
      <c r="F2361" s="439"/>
      <c r="G2361" s="439"/>
      <c r="H2361" s="439" t="s">
        <v>658</v>
      </c>
      <c r="I2361" s="439"/>
      <c r="J2361" s="439"/>
      <c r="K2361" s="252">
        <v>1</v>
      </c>
    </row>
    <row r="2362" spans="1:11" ht="20.100000000000001" customHeight="1" x14ac:dyDescent="0.2">
      <c r="A2362" s="439"/>
      <c r="B2362" s="439"/>
      <c r="C2362" s="439"/>
      <c r="D2362" s="439"/>
      <c r="E2362" s="439"/>
      <c r="F2362" s="439"/>
      <c r="G2362" s="439"/>
      <c r="H2362" s="439" t="s">
        <v>657</v>
      </c>
      <c r="I2362" s="439"/>
      <c r="J2362" s="439"/>
      <c r="K2362" s="252" t="s">
        <v>691</v>
      </c>
    </row>
    <row r="2363" spans="1:11" ht="30" customHeight="1" x14ac:dyDescent="0.2">
      <c r="A2363" s="260" t="s">
        <v>503</v>
      </c>
      <c r="B2363" s="434" t="s">
        <v>881</v>
      </c>
      <c r="C2363" s="434" t="s">
        <v>541</v>
      </c>
      <c r="D2363" s="434" t="s">
        <v>541</v>
      </c>
      <c r="E2363" s="434" t="s">
        <v>541</v>
      </c>
      <c r="F2363" s="259" t="s">
        <v>653</v>
      </c>
      <c r="G2363" s="259" t="s">
        <v>652</v>
      </c>
      <c r="H2363" s="446" t="s">
        <v>499</v>
      </c>
      <c r="I2363" s="447" t="s">
        <v>541</v>
      </c>
      <c r="J2363" s="447" t="s">
        <v>541</v>
      </c>
      <c r="K2363" s="259" t="s">
        <v>651</v>
      </c>
    </row>
    <row r="2364" spans="1:11" ht="21.95" customHeight="1" x14ac:dyDescent="0.2">
      <c r="A2364" s="272" t="s">
        <v>1133</v>
      </c>
      <c r="B2364" s="436" t="s">
        <v>1132</v>
      </c>
      <c r="C2364" s="449"/>
      <c r="D2364" s="436"/>
      <c r="E2364" s="436"/>
      <c r="F2364" s="270" t="s">
        <v>1131</v>
      </c>
      <c r="G2364" s="270" t="s">
        <v>78</v>
      </c>
      <c r="H2364" s="449" t="s">
        <v>1130</v>
      </c>
      <c r="I2364" s="449"/>
      <c r="J2364" s="449"/>
      <c r="K2364" s="270" t="s">
        <v>1129</v>
      </c>
    </row>
    <row r="2365" spans="1:11" ht="20.100000000000001" customHeight="1" x14ac:dyDescent="0.2">
      <c r="A2365" s="439"/>
      <c r="B2365" s="439"/>
      <c r="C2365" s="439"/>
      <c r="D2365" s="439"/>
      <c r="E2365" s="439"/>
      <c r="F2365" s="439"/>
      <c r="G2365" s="439"/>
      <c r="H2365" s="439" t="s">
        <v>640</v>
      </c>
      <c r="I2365" s="439"/>
      <c r="J2365" s="439"/>
      <c r="K2365" s="252" t="s">
        <v>1129</v>
      </c>
    </row>
    <row r="2366" spans="1:11" x14ac:dyDescent="0.2">
      <c r="A2366" s="256"/>
      <c r="B2366" s="256"/>
      <c r="C2366" s="256"/>
      <c r="D2366" s="256"/>
      <c r="E2366" s="256"/>
      <c r="F2366" s="256" t="s">
        <v>638</v>
      </c>
      <c r="G2366" s="256" t="s">
        <v>686</v>
      </c>
      <c r="H2366" s="256" t="s">
        <v>636</v>
      </c>
      <c r="I2366" s="256" t="s">
        <v>686</v>
      </c>
      <c r="J2366" s="256" t="s">
        <v>634</v>
      </c>
      <c r="K2366" s="256" t="s">
        <v>686</v>
      </c>
    </row>
    <row r="2367" spans="1:11" x14ac:dyDescent="0.2">
      <c r="A2367" s="256"/>
      <c r="B2367" s="256"/>
      <c r="C2367" s="256"/>
      <c r="D2367" s="256"/>
      <c r="E2367" s="256"/>
      <c r="F2367" s="256" t="s">
        <v>632</v>
      </c>
      <c r="G2367" s="256" t="s">
        <v>1128</v>
      </c>
      <c r="H2367" s="438" t="s">
        <v>630</v>
      </c>
      <c r="I2367" s="438"/>
      <c r="J2367" s="438" t="s">
        <v>1127</v>
      </c>
      <c r="K2367" s="438"/>
    </row>
    <row r="2368" spans="1:11" ht="30" customHeight="1" thickBot="1" x14ac:dyDescent="0.25">
      <c r="A2368" s="256"/>
      <c r="B2368" s="256"/>
      <c r="C2368" s="256"/>
      <c r="D2368" s="256"/>
      <c r="E2368" s="256"/>
      <c r="F2368" s="256" t="s">
        <v>628</v>
      </c>
      <c r="G2368" s="256" t="s">
        <v>1499</v>
      </c>
      <c r="H2368" s="439" t="s">
        <v>626</v>
      </c>
      <c r="I2368" s="439"/>
      <c r="J2368" s="439" t="s">
        <v>1498</v>
      </c>
      <c r="K2368" s="439"/>
    </row>
    <row r="2369" spans="1:11" ht="0.95" customHeight="1" thickTop="1" x14ac:dyDescent="0.2">
      <c r="A2369" s="255"/>
      <c r="B2369" s="255"/>
      <c r="C2369" s="255"/>
      <c r="D2369" s="255"/>
      <c r="E2369" s="255"/>
      <c r="F2369" s="255"/>
      <c r="G2369" s="255"/>
      <c r="H2369" s="255"/>
      <c r="I2369" s="255"/>
      <c r="J2369" s="255"/>
      <c r="K2369" s="255"/>
    </row>
    <row r="2370" spans="1:11" ht="18" customHeight="1" x14ac:dyDescent="0.2">
      <c r="A2370" s="260"/>
      <c r="B2370" s="260" t="s">
        <v>719</v>
      </c>
      <c r="C2370" s="259" t="s">
        <v>718</v>
      </c>
      <c r="D2370" s="260" t="s">
        <v>717</v>
      </c>
      <c r="E2370" s="260" t="s">
        <v>716</v>
      </c>
      <c r="F2370" s="434" t="s">
        <v>715</v>
      </c>
      <c r="G2370" s="434"/>
      <c r="H2370" s="264" t="s">
        <v>714</v>
      </c>
      <c r="I2370" s="259" t="s">
        <v>713</v>
      </c>
      <c r="J2370" s="259" t="s">
        <v>712</v>
      </c>
      <c r="K2370" s="259" t="s">
        <v>515</v>
      </c>
    </row>
    <row r="2371" spans="1:11" ht="21.95" customHeight="1" x14ac:dyDescent="0.2">
      <c r="A2371" s="263" t="s">
        <v>711</v>
      </c>
      <c r="B2371" s="263" t="s">
        <v>1497</v>
      </c>
      <c r="C2371" s="261" t="s">
        <v>957</v>
      </c>
      <c r="D2371" s="263" t="s">
        <v>76</v>
      </c>
      <c r="E2371" s="263" t="s">
        <v>84</v>
      </c>
      <c r="F2371" s="435" t="s">
        <v>956</v>
      </c>
      <c r="G2371" s="435"/>
      <c r="H2371" s="262" t="s">
        <v>20</v>
      </c>
      <c r="I2371" s="261">
        <v>1</v>
      </c>
      <c r="J2371" s="261" t="s">
        <v>955</v>
      </c>
      <c r="K2371" s="261" t="s">
        <v>955</v>
      </c>
    </row>
    <row r="2372" spans="1:11" ht="21.95" customHeight="1" x14ac:dyDescent="0.2">
      <c r="A2372" s="434" t="s">
        <v>706</v>
      </c>
      <c r="B2372" s="434" t="s">
        <v>705</v>
      </c>
      <c r="C2372" s="434" t="s">
        <v>541</v>
      </c>
      <c r="D2372" s="434" t="s">
        <v>541</v>
      </c>
      <c r="E2372" s="434" t="s">
        <v>541</v>
      </c>
      <c r="F2372" s="446" t="s">
        <v>653</v>
      </c>
      <c r="G2372" s="447" t="s">
        <v>704</v>
      </c>
      <c r="H2372" s="447" t="s">
        <v>541</v>
      </c>
      <c r="I2372" s="447" t="s">
        <v>703</v>
      </c>
      <c r="J2372" s="447" t="s">
        <v>541</v>
      </c>
      <c r="K2372" s="446" t="s">
        <v>651</v>
      </c>
    </row>
    <row r="2373" spans="1:11" ht="21.95" customHeight="1" x14ac:dyDescent="0.2">
      <c r="A2373" s="434" t="s">
        <v>541</v>
      </c>
      <c r="B2373" s="434" t="s">
        <v>541</v>
      </c>
      <c r="C2373" s="446" t="s">
        <v>541</v>
      </c>
      <c r="D2373" s="446" t="s">
        <v>541</v>
      </c>
      <c r="E2373" s="446" t="s">
        <v>541</v>
      </c>
      <c r="F2373" s="446" t="s">
        <v>541</v>
      </c>
      <c r="G2373" s="259" t="s">
        <v>702</v>
      </c>
      <c r="H2373" s="259" t="s">
        <v>701</v>
      </c>
      <c r="I2373" s="259" t="s">
        <v>702</v>
      </c>
      <c r="J2373" s="259" t="s">
        <v>701</v>
      </c>
      <c r="K2373" s="446" t="s">
        <v>541</v>
      </c>
    </row>
    <row r="2374" spans="1:11" ht="21.95" customHeight="1" x14ac:dyDescent="0.2">
      <c r="A2374" s="258" t="s">
        <v>922</v>
      </c>
      <c r="B2374" s="437" t="s">
        <v>921</v>
      </c>
      <c r="C2374" s="448"/>
      <c r="D2374" s="437"/>
      <c r="E2374" s="437"/>
      <c r="F2374" s="257" t="s">
        <v>643</v>
      </c>
      <c r="G2374" s="257" t="s">
        <v>953</v>
      </c>
      <c r="H2374" s="257" t="s">
        <v>952</v>
      </c>
      <c r="I2374" s="257" t="s">
        <v>920</v>
      </c>
      <c r="J2374" s="257" t="s">
        <v>908</v>
      </c>
      <c r="K2374" s="257" t="s">
        <v>954</v>
      </c>
    </row>
    <row r="2375" spans="1:11" ht="21.95" customHeight="1" x14ac:dyDescent="0.2">
      <c r="A2375" s="258" t="s">
        <v>906</v>
      </c>
      <c r="B2375" s="437" t="s">
        <v>905</v>
      </c>
      <c r="C2375" s="448"/>
      <c r="D2375" s="437"/>
      <c r="E2375" s="437"/>
      <c r="F2375" s="257" t="s">
        <v>643</v>
      </c>
      <c r="G2375" s="257" t="s">
        <v>953</v>
      </c>
      <c r="H2375" s="257" t="s">
        <v>952</v>
      </c>
      <c r="I2375" s="257" t="s">
        <v>902</v>
      </c>
      <c r="J2375" s="257" t="s">
        <v>691</v>
      </c>
      <c r="K2375" s="257" t="s">
        <v>951</v>
      </c>
    </row>
    <row r="2376" spans="1:11" ht="21.95" customHeight="1" x14ac:dyDescent="0.2">
      <c r="A2376" s="258" t="s">
        <v>950</v>
      </c>
      <c r="B2376" s="437" t="s">
        <v>949</v>
      </c>
      <c r="C2376" s="448"/>
      <c r="D2376" s="437"/>
      <c r="E2376" s="437"/>
      <c r="F2376" s="257" t="s">
        <v>673</v>
      </c>
      <c r="G2376" s="257" t="s">
        <v>687</v>
      </c>
      <c r="H2376" s="257" t="s">
        <v>686</v>
      </c>
      <c r="I2376" s="257" t="s">
        <v>948</v>
      </c>
      <c r="J2376" s="257" t="s">
        <v>691</v>
      </c>
      <c r="K2376" s="257" t="s">
        <v>947</v>
      </c>
    </row>
    <row r="2377" spans="1:11" ht="21.95" customHeight="1" x14ac:dyDescent="0.2">
      <c r="A2377" s="258" t="s">
        <v>946</v>
      </c>
      <c r="B2377" s="437" t="s">
        <v>945</v>
      </c>
      <c r="C2377" s="448"/>
      <c r="D2377" s="437"/>
      <c r="E2377" s="437"/>
      <c r="F2377" s="257" t="s">
        <v>643</v>
      </c>
      <c r="G2377" s="257" t="s">
        <v>687</v>
      </c>
      <c r="H2377" s="257" t="s">
        <v>686</v>
      </c>
      <c r="I2377" s="257" t="s">
        <v>944</v>
      </c>
      <c r="J2377" s="257" t="s">
        <v>698</v>
      </c>
      <c r="K2377" s="257" t="s">
        <v>944</v>
      </c>
    </row>
    <row r="2378" spans="1:11" ht="20.100000000000001" customHeight="1" x14ac:dyDescent="0.2">
      <c r="A2378" s="439"/>
      <c r="B2378" s="439"/>
      <c r="C2378" s="439"/>
      <c r="D2378" s="439"/>
      <c r="E2378" s="439"/>
      <c r="F2378" s="439"/>
      <c r="G2378" s="439"/>
      <c r="H2378" s="439" t="s">
        <v>683</v>
      </c>
      <c r="I2378" s="439"/>
      <c r="J2378" s="439"/>
      <c r="K2378" s="252" t="s">
        <v>943</v>
      </c>
    </row>
    <row r="2379" spans="1:11" ht="30" customHeight="1" x14ac:dyDescent="0.2">
      <c r="A2379" s="260" t="s">
        <v>681</v>
      </c>
      <c r="B2379" s="434" t="s">
        <v>680</v>
      </c>
      <c r="C2379" s="434" t="s">
        <v>541</v>
      </c>
      <c r="D2379" s="434" t="s">
        <v>541</v>
      </c>
      <c r="E2379" s="434" t="s">
        <v>541</v>
      </c>
      <c r="F2379" s="259" t="s">
        <v>653</v>
      </c>
      <c r="G2379" s="446" t="s">
        <v>679</v>
      </c>
      <c r="H2379" s="447" t="s">
        <v>541</v>
      </c>
      <c r="I2379" s="447" t="s">
        <v>541</v>
      </c>
      <c r="J2379" s="447" t="s">
        <v>541</v>
      </c>
      <c r="K2379" s="259" t="s">
        <v>651</v>
      </c>
    </row>
    <row r="2380" spans="1:11" ht="21.95" customHeight="1" x14ac:dyDescent="0.2">
      <c r="A2380" s="258" t="s">
        <v>891</v>
      </c>
      <c r="B2380" s="437" t="s">
        <v>890</v>
      </c>
      <c r="C2380" s="448"/>
      <c r="D2380" s="437"/>
      <c r="E2380" s="437"/>
      <c r="F2380" s="257" t="s">
        <v>643</v>
      </c>
      <c r="G2380" s="257"/>
      <c r="H2380" s="257"/>
      <c r="I2380" s="257"/>
      <c r="J2380" s="257" t="s">
        <v>889</v>
      </c>
      <c r="K2380" s="257" t="s">
        <v>889</v>
      </c>
    </row>
    <row r="2381" spans="1:11" ht="21.95" customHeight="1" x14ac:dyDescent="0.2">
      <c r="A2381" s="258" t="s">
        <v>670</v>
      </c>
      <c r="B2381" s="437" t="s">
        <v>669</v>
      </c>
      <c r="C2381" s="448"/>
      <c r="D2381" s="437"/>
      <c r="E2381" s="437"/>
      <c r="F2381" s="257" t="s">
        <v>942</v>
      </c>
      <c r="G2381" s="257"/>
      <c r="H2381" s="257"/>
      <c r="I2381" s="257"/>
      <c r="J2381" s="257" t="s">
        <v>667</v>
      </c>
      <c r="K2381" s="257" t="s">
        <v>941</v>
      </c>
    </row>
    <row r="2382" spans="1:11" ht="20.100000000000001" customHeight="1" x14ac:dyDescent="0.2">
      <c r="A2382" s="439"/>
      <c r="B2382" s="439"/>
      <c r="C2382" s="439"/>
      <c r="D2382" s="439"/>
      <c r="E2382" s="439"/>
      <c r="F2382" s="439"/>
      <c r="G2382" s="439"/>
      <c r="H2382" s="439" t="s">
        <v>665</v>
      </c>
      <c r="I2382" s="439"/>
      <c r="J2382" s="439"/>
      <c r="K2382" s="252" t="s">
        <v>940</v>
      </c>
    </row>
    <row r="2383" spans="1:11" ht="20.100000000000001" customHeight="1" x14ac:dyDescent="0.2">
      <c r="A2383" s="439"/>
      <c r="B2383" s="439"/>
      <c r="C2383" s="439"/>
      <c r="D2383" s="439"/>
      <c r="E2383" s="439"/>
      <c r="F2383" s="439"/>
      <c r="G2383" s="439"/>
      <c r="H2383" s="439" t="s">
        <v>663</v>
      </c>
      <c r="I2383" s="439"/>
      <c r="J2383" s="439"/>
      <c r="K2383" s="252" t="s">
        <v>939</v>
      </c>
    </row>
    <row r="2384" spans="1:11" ht="20.100000000000001" customHeight="1" x14ac:dyDescent="0.2">
      <c r="A2384" s="439"/>
      <c r="B2384" s="439"/>
      <c r="C2384" s="439"/>
      <c r="D2384" s="439"/>
      <c r="E2384" s="439"/>
      <c r="F2384" s="439"/>
      <c r="G2384" s="439"/>
      <c r="H2384" s="439" t="s">
        <v>661</v>
      </c>
      <c r="I2384" s="439"/>
      <c r="J2384" s="439"/>
      <c r="K2384" s="252" t="s">
        <v>938</v>
      </c>
    </row>
    <row r="2385" spans="1:11" ht="20.100000000000001" customHeight="1" x14ac:dyDescent="0.2">
      <c r="A2385" s="439"/>
      <c r="B2385" s="439"/>
      <c r="C2385" s="439"/>
      <c r="D2385" s="439"/>
      <c r="E2385" s="439"/>
      <c r="F2385" s="439"/>
      <c r="G2385" s="439"/>
      <c r="H2385" s="439" t="s">
        <v>659</v>
      </c>
      <c r="I2385" s="439"/>
      <c r="J2385" s="439"/>
      <c r="K2385" s="252"/>
    </row>
    <row r="2386" spans="1:11" ht="20.100000000000001" customHeight="1" x14ac:dyDescent="0.2">
      <c r="A2386" s="439"/>
      <c r="B2386" s="439"/>
      <c r="C2386" s="439"/>
      <c r="D2386" s="439"/>
      <c r="E2386" s="439"/>
      <c r="F2386" s="439"/>
      <c r="G2386" s="439"/>
      <c r="H2386" s="439" t="s">
        <v>658</v>
      </c>
      <c r="I2386" s="439"/>
      <c r="J2386" s="439"/>
      <c r="K2386" s="252">
        <v>1687</v>
      </c>
    </row>
    <row r="2387" spans="1:11" ht="20.100000000000001" customHeight="1" x14ac:dyDescent="0.2">
      <c r="A2387" s="439"/>
      <c r="B2387" s="439"/>
      <c r="C2387" s="439"/>
      <c r="D2387" s="439"/>
      <c r="E2387" s="439"/>
      <c r="F2387" s="439"/>
      <c r="G2387" s="439"/>
      <c r="H2387" s="439" t="s">
        <v>657</v>
      </c>
      <c r="I2387" s="439"/>
      <c r="J2387" s="439"/>
      <c r="K2387" s="252" t="s">
        <v>937</v>
      </c>
    </row>
    <row r="2388" spans="1:11" ht="30" customHeight="1" x14ac:dyDescent="0.2">
      <c r="A2388" s="260" t="s">
        <v>655</v>
      </c>
      <c r="B2388" s="434" t="s">
        <v>654</v>
      </c>
      <c r="C2388" s="434" t="s">
        <v>541</v>
      </c>
      <c r="D2388" s="434" t="s">
        <v>541</v>
      </c>
      <c r="E2388" s="434" t="s">
        <v>541</v>
      </c>
      <c r="F2388" s="259" t="s">
        <v>653</v>
      </c>
      <c r="G2388" s="259" t="s">
        <v>652</v>
      </c>
      <c r="H2388" s="446" t="s">
        <v>499</v>
      </c>
      <c r="I2388" s="447" t="s">
        <v>541</v>
      </c>
      <c r="J2388" s="447" t="s">
        <v>541</v>
      </c>
      <c r="K2388" s="259" t="s">
        <v>651</v>
      </c>
    </row>
    <row r="2389" spans="1:11" ht="21.95" customHeight="1" x14ac:dyDescent="0.2">
      <c r="A2389" s="258" t="s">
        <v>936</v>
      </c>
      <c r="B2389" s="437" t="s">
        <v>935</v>
      </c>
      <c r="C2389" s="448"/>
      <c r="D2389" s="437"/>
      <c r="E2389" s="437"/>
      <c r="F2389" s="257" t="s">
        <v>934</v>
      </c>
      <c r="G2389" s="257" t="s">
        <v>112</v>
      </c>
      <c r="H2389" s="448" t="s">
        <v>933</v>
      </c>
      <c r="I2389" s="448"/>
      <c r="J2389" s="448"/>
      <c r="K2389" s="257" t="s">
        <v>933</v>
      </c>
    </row>
    <row r="2390" spans="1:11" ht="20.100000000000001" customHeight="1" x14ac:dyDescent="0.2">
      <c r="A2390" s="439"/>
      <c r="B2390" s="439"/>
      <c r="C2390" s="439"/>
      <c r="D2390" s="439"/>
      <c r="E2390" s="439"/>
      <c r="F2390" s="439"/>
      <c r="G2390" s="439"/>
      <c r="H2390" s="439" t="s">
        <v>640</v>
      </c>
      <c r="I2390" s="439"/>
      <c r="J2390" s="439"/>
      <c r="K2390" s="252" t="s">
        <v>932</v>
      </c>
    </row>
    <row r="2391" spans="1:11" x14ac:dyDescent="0.2">
      <c r="A2391" s="256"/>
      <c r="B2391" s="256"/>
      <c r="C2391" s="256"/>
      <c r="D2391" s="256"/>
      <c r="E2391" s="256"/>
      <c r="F2391" s="256" t="s">
        <v>638</v>
      </c>
      <c r="G2391" s="256" t="s">
        <v>931</v>
      </c>
      <c r="H2391" s="256" t="s">
        <v>636</v>
      </c>
      <c r="I2391" s="256" t="s">
        <v>931</v>
      </c>
      <c r="J2391" s="256" t="s">
        <v>634</v>
      </c>
      <c r="K2391" s="256" t="s">
        <v>930</v>
      </c>
    </row>
    <row r="2392" spans="1:11" x14ac:dyDescent="0.2">
      <c r="A2392" s="256"/>
      <c r="B2392" s="256"/>
      <c r="C2392" s="256"/>
      <c r="D2392" s="256"/>
      <c r="E2392" s="256"/>
      <c r="F2392" s="256" t="s">
        <v>632</v>
      </c>
      <c r="G2392" s="256" t="s">
        <v>929</v>
      </c>
      <c r="H2392" s="438" t="s">
        <v>630</v>
      </c>
      <c r="I2392" s="438"/>
      <c r="J2392" s="438" t="s">
        <v>928</v>
      </c>
      <c r="K2392" s="438"/>
    </row>
    <row r="2393" spans="1:11" ht="30" customHeight="1" thickBot="1" x14ac:dyDescent="0.25">
      <c r="A2393" s="256"/>
      <c r="B2393" s="256"/>
      <c r="C2393" s="256"/>
      <c r="D2393" s="256"/>
      <c r="E2393" s="256"/>
      <c r="F2393" s="256" t="s">
        <v>628</v>
      </c>
      <c r="G2393" s="256" t="s">
        <v>1470</v>
      </c>
      <c r="H2393" s="439" t="s">
        <v>626</v>
      </c>
      <c r="I2393" s="439"/>
      <c r="J2393" s="439" t="s">
        <v>1469</v>
      </c>
      <c r="K2393" s="439"/>
    </row>
    <row r="2394" spans="1:11" ht="0.95" customHeight="1" thickTop="1" x14ac:dyDescent="0.2">
      <c r="A2394" s="255"/>
      <c r="B2394" s="255"/>
      <c r="C2394" s="255"/>
      <c r="D2394" s="255"/>
      <c r="E2394" s="255"/>
      <c r="F2394" s="255"/>
      <c r="G2394" s="255"/>
      <c r="H2394" s="255"/>
      <c r="I2394" s="255"/>
      <c r="J2394" s="255"/>
      <c r="K2394" s="255"/>
    </row>
    <row r="2395" spans="1:11" ht="18" customHeight="1" x14ac:dyDescent="0.2">
      <c r="A2395" s="260"/>
      <c r="B2395" s="260" t="s">
        <v>719</v>
      </c>
      <c r="C2395" s="259" t="s">
        <v>718</v>
      </c>
      <c r="D2395" s="260" t="s">
        <v>717</v>
      </c>
      <c r="E2395" s="260" t="s">
        <v>716</v>
      </c>
      <c r="F2395" s="434" t="s">
        <v>715</v>
      </c>
      <c r="G2395" s="434"/>
      <c r="H2395" s="264" t="s">
        <v>714</v>
      </c>
      <c r="I2395" s="259" t="s">
        <v>713</v>
      </c>
      <c r="J2395" s="259" t="s">
        <v>712</v>
      </c>
      <c r="K2395" s="259" t="s">
        <v>515</v>
      </c>
    </row>
    <row r="2396" spans="1:11" ht="21.95" customHeight="1" x14ac:dyDescent="0.2">
      <c r="A2396" s="263" t="s">
        <v>711</v>
      </c>
      <c r="B2396" s="263" t="s">
        <v>1496</v>
      </c>
      <c r="C2396" s="261" t="s">
        <v>1120</v>
      </c>
      <c r="D2396" s="263" t="s">
        <v>76</v>
      </c>
      <c r="E2396" s="263" t="s">
        <v>265</v>
      </c>
      <c r="F2396" s="435" t="s">
        <v>956</v>
      </c>
      <c r="G2396" s="435"/>
      <c r="H2396" s="262" t="s">
        <v>78</v>
      </c>
      <c r="I2396" s="261">
        <v>1</v>
      </c>
      <c r="J2396" s="261" t="s">
        <v>1119</v>
      </c>
      <c r="K2396" s="261" t="s">
        <v>1119</v>
      </c>
    </row>
    <row r="2397" spans="1:11" ht="21.95" customHeight="1" x14ac:dyDescent="0.2">
      <c r="A2397" s="434" t="s">
        <v>706</v>
      </c>
      <c r="B2397" s="434" t="s">
        <v>705</v>
      </c>
      <c r="C2397" s="434" t="s">
        <v>541</v>
      </c>
      <c r="D2397" s="434" t="s">
        <v>541</v>
      </c>
      <c r="E2397" s="434" t="s">
        <v>541</v>
      </c>
      <c r="F2397" s="446" t="s">
        <v>653</v>
      </c>
      <c r="G2397" s="447" t="s">
        <v>704</v>
      </c>
      <c r="H2397" s="447" t="s">
        <v>541</v>
      </c>
      <c r="I2397" s="447" t="s">
        <v>703</v>
      </c>
      <c r="J2397" s="447" t="s">
        <v>541</v>
      </c>
      <c r="K2397" s="446" t="s">
        <v>651</v>
      </c>
    </row>
    <row r="2398" spans="1:11" ht="21.95" customHeight="1" x14ac:dyDescent="0.2">
      <c r="A2398" s="434" t="s">
        <v>541</v>
      </c>
      <c r="B2398" s="434" t="s">
        <v>541</v>
      </c>
      <c r="C2398" s="446" t="s">
        <v>541</v>
      </c>
      <c r="D2398" s="446" t="s">
        <v>541</v>
      </c>
      <c r="E2398" s="446" t="s">
        <v>541</v>
      </c>
      <c r="F2398" s="446" t="s">
        <v>541</v>
      </c>
      <c r="G2398" s="259" t="s">
        <v>702</v>
      </c>
      <c r="H2398" s="259" t="s">
        <v>701</v>
      </c>
      <c r="I2398" s="259" t="s">
        <v>702</v>
      </c>
      <c r="J2398" s="259" t="s">
        <v>701</v>
      </c>
      <c r="K2398" s="446" t="s">
        <v>541</v>
      </c>
    </row>
    <row r="2399" spans="1:11" ht="21.95" customHeight="1" x14ac:dyDescent="0.2">
      <c r="A2399" s="258" t="s">
        <v>1118</v>
      </c>
      <c r="B2399" s="437" t="s">
        <v>1117</v>
      </c>
      <c r="C2399" s="448"/>
      <c r="D2399" s="437"/>
      <c r="E2399" s="437"/>
      <c r="F2399" s="257" t="s">
        <v>643</v>
      </c>
      <c r="G2399" s="257" t="s">
        <v>1104</v>
      </c>
      <c r="H2399" s="257" t="s">
        <v>1103</v>
      </c>
      <c r="I2399" s="257" t="s">
        <v>1116</v>
      </c>
      <c r="J2399" s="257" t="s">
        <v>908</v>
      </c>
      <c r="K2399" s="257" t="s">
        <v>1115</v>
      </c>
    </row>
    <row r="2400" spans="1:11" ht="21.95" customHeight="1" x14ac:dyDescent="0.2">
      <c r="A2400" s="258" t="s">
        <v>1114</v>
      </c>
      <c r="B2400" s="437" t="s">
        <v>1113</v>
      </c>
      <c r="C2400" s="448"/>
      <c r="D2400" s="437"/>
      <c r="E2400" s="437"/>
      <c r="F2400" s="257" t="s">
        <v>643</v>
      </c>
      <c r="G2400" s="257" t="s">
        <v>1104</v>
      </c>
      <c r="H2400" s="257" t="s">
        <v>1103</v>
      </c>
      <c r="I2400" s="257" t="s">
        <v>1112</v>
      </c>
      <c r="J2400" s="257" t="s">
        <v>672</v>
      </c>
      <c r="K2400" s="257" t="s">
        <v>1111</v>
      </c>
    </row>
    <row r="2401" spans="1:11" ht="33" customHeight="1" x14ac:dyDescent="0.2">
      <c r="A2401" s="258" t="s">
        <v>1110</v>
      </c>
      <c r="B2401" s="437" t="s">
        <v>1109</v>
      </c>
      <c r="C2401" s="448"/>
      <c r="D2401" s="437"/>
      <c r="E2401" s="437"/>
      <c r="F2401" s="257" t="s">
        <v>643</v>
      </c>
      <c r="G2401" s="257" t="s">
        <v>1104</v>
      </c>
      <c r="H2401" s="257" t="s">
        <v>1103</v>
      </c>
      <c r="I2401" s="257" t="s">
        <v>1108</v>
      </c>
      <c r="J2401" s="257" t="s">
        <v>691</v>
      </c>
      <c r="K2401" s="257" t="s">
        <v>1107</v>
      </c>
    </row>
    <row r="2402" spans="1:11" ht="21.95" customHeight="1" x14ac:dyDescent="0.2">
      <c r="A2402" s="258" t="s">
        <v>1106</v>
      </c>
      <c r="B2402" s="437" t="s">
        <v>1105</v>
      </c>
      <c r="C2402" s="448"/>
      <c r="D2402" s="437"/>
      <c r="E2402" s="437"/>
      <c r="F2402" s="257" t="s">
        <v>643</v>
      </c>
      <c r="G2402" s="257" t="s">
        <v>1104</v>
      </c>
      <c r="H2402" s="257" t="s">
        <v>1103</v>
      </c>
      <c r="I2402" s="257" t="s">
        <v>1102</v>
      </c>
      <c r="J2402" s="257" t="s">
        <v>672</v>
      </c>
      <c r="K2402" s="257" t="s">
        <v>1101</v>
      </c>
    </row>
    <row r="2403" spans="1:11" ht="20.100000000000001" customHeight="1" x14ac:dyDescent="0.2">
      <c r="A2403" s="439"/>
      <c r="B2403" s="439"/>
      <c r="C2403" s="439"/>
      <c r="D2403" s="439"/>
      <c r="E2403" s="439"/>
      <c r="F2403" s="439"/>
      <c r="G2403" s="439"/>
      <c r="H2403" s="439" t="s">
        <v>683</v>
      </c>
      <c r="I2403" s="439"/>
      <c r="J2403" s="439"/>
      <c r="K2403" s="252" t="s">
        <v>1100</v>
      </c>
    </row>
    <row r="2404" spans="1:11" ht="30" customHeight="1" x14ac:dyDescent="0.2">
      <c r="A2404" s="260" t="s">
        <v>681</v>
      </c>
      <c r="B2404" s="434" t="s">
        <v>680</v>
      </c>
      <c r="C2404" s="434" t="s">
        <v>541</v>
      </c>
      <c r="D2404" s="434" t="s">
        <v>541</v>
      </c>
      <c r="E2404" s="434" t="s">
        <v>541</v>
      </c>
      <c r="F2404" s="259" t="s">
        <v>653</v>
      </c>
      <c r="G2404" s="446" t="s">
        <v>679</v>
      </c>
      <c r="H2404" s="447" t="s">
        <v>541</v>
      </c>
      <c r="I2404" s="447" t="s">
        <v>541</v>
      </c>
      <c r="J2404" s="447" t="s">
        <v>541</v>
      </c>
      <c r="K2404" s="259" t="s">
        <v>651</v>
      </c>
    </row>
    <row r="2405" spans="1:11" ht="21.95" customHeight="1" x14ac:dyDescent="0.2">
      <c r="A2405" s="258" t="s">
        <v>678</v>
      </c>
      <c r="B2405" s="437" t="s">
        <v>677</v>
      </c>
      <c r="C2405" s="448"/>
      <c r="D2405" s="437"/>
      <c r="E2405" s="437"/>
      <c r="F2405" s="257" t="s">
        <v>643</v>
      </c>
      <c r="G2405" s="257"/>
      <c r="H2405" s="257"/>
      <c r="I2405" s="257"/>
      <c r="J2405" s="257" t="s">
        <v>676</v>
      </c>
      <c r="K2405" s="257" t="s">
        <v>676</v>
      </c>
    </row>
    <row r="2406" spans="1:11" ht="21.95" customHeight="1" x14ac:dyDescent="0.2">
      <c r="A2406" s="258" t="s">
        <v>670</v>
      </c>
      <c r="B2406" s="437" t="s">
        <v>669</v>
      </c>
      <c r="C2406" s="448"/>
      <c r="D2406" s="437"/>
      <c r="E2406" s="437"/>
      <c r="F2406" s="257" t="s">
        <v>1099</v>
      </c>
      <c r="G2406" s="257"/>
      <c r="H2406" s="257"/>
      <c r="I2406" s="257"/>
      <c r="J2406" s="257" t="s">
        <v>667</v>
      </c>
      <c r="K2406" s="257" t="s">
        <v>1098</v>
      </c>
    </row>
    <row r="2407" spans="1:11" ht="20.100000000000001" customHeight="1" x14ac:dyDescent="0.2">
      <c r="A2407" s="439"/>
      <c r="B2407" s="439"/>
      <c r="C2407" s="439"/>
      <c r="D2407" s="439"/>
      <c r="E2407" s="439"/>
      <c r="F2407" s="439"/>
      <c r="G2407" s="439"/>
      <c r="H2407" s="439" t="s">
        <v>665</v>
      </c>
      <c r="I2407" s="439"/>
      <c r="J2407" s="439"/>
      <c r="K2407" s="252" t="s">
        <v>1097</v>
      </c>
    </row>
    <row r="2408" spans="1:11" ht="20.100000000000001" customHeight="1" x14ac:dyDescent="0.2">
      <c r="A2408" s="439"/>
      <c r="B2408" s="439"/>
      <c r="C2408" s="439"/>
      <c r="D2408" s="439"/>
      <c r="E2408" s="439"/>
      <c r="F2408" s="439"/>
      <c r="G2408" s="439"/>
      <c r="H2408" s="439" t="s">
        <v>663</v>
      </c>
      <c r="I2408" s="439"/>
      <c r="J2408" s="439"/>
      <c r="K2408" s="252" t="s">
        <v>1096</v>
      </c>
    </row>
    <row r="2409" spans="1:11" ht="20.100000000000001" customHeight="1" x14ac:dyDescent="0.2">
      <c r="A2409" s="439"/>
      <c r="B2409" s="439"/>
      <c r="C2409" s="439"/>
      <c r="D2409" s="439"/>
      <c r="E2409" s="439"/>
      <c r="F2409" s="439"/>
      <c r="G2409" s="439"/>
      <c r="H2409" s="439" t="s">
        <v>661</v>
      </c>
      <c r="I2409" s="439"/>
      <c r="J2409" s="439"/>
      <c r="K2409" s="252" t="s">
        <v>1095</v>
      </c>
    </row>
    <row r="2410" spans="1:11" ht="20.100000000000001" customHeight="1" x14ac:dyDescent="0.2">
      <c r="A2410" s="439"/>
      <c r="B2410" s="439"/>
      <c r="C2410" s="439"/>
      <c r="D2410" s="439"/>
      <c r="E2410" s="439"/>
      <c r="F2410" s="439"/>
      <c r="G2410" s="439"/>
      <c r="H2410" s="439" t="s">
        <v>659</v>
      </c>
      <c r="I2410" s="439"/>
      <c r="J2410" s="439"/>
      <c r="K2410" s="252"/>
    </row>
    <row r="2411" spans="1:11" ht="20.100000000000001" customHeight="1" x14ac:dyDescent="0.2">
      <c r="A2411" s="439"/>
      <c r="B2411" s="439"/>
      <c r="C2411" s="439"/>
      <c r="D2411" s="439"/>
      <c r="E2411" s="439"/>
      <c r="F2411" s="439"/>
      <c r="G2411" s="439"/>
      <c r="H2411" s="439" t="s">
        <v>658</v>
      </c>
      <c r="I2411" s="439"/>
      <c r="J2411" s="439"/>
      <c r="K2411" s="252">
        <v>1</v>
      </c>
    </row>
    <row r="2412" spans="1:11" ht="20.100000000000001" customHeight="1" x14ac:dyDescent="0.2">
      <c r="A2412" s="439"/>
      <c r="B2412" s="439"/>
      <c r="C2412" s="439"/>
      <c r="D2412" s="439"/>
      <c r="E2412" s="439"/>
      <c r="F2412" s="439"/>
      <c r="G2412" s="439"/>
      <c r="H2412" s="439" t="s">
        <v>657</v>
      </c>
      <c r="I2412" s="439"/>
      <c r="J2412" s="439"/>
      <c r="K2412" s="252" t="s">
        <v>1095</v>
      </c>
    </row>
    <row r="2413" spans="1:11" ht="30" customHeight="1" x14ac:dyDescent="0.2">
      <c r="A2413" s="260" t="s">
        <v>655</v>
      </c>
      <c r="B2413" s="434" t="s">
        <v>654</v>
      </c>
      <c r="C2413" s="434" t="s">
        <v>541</v>
      </c>
      <c r="D2413" s="434" t="s">
        <v>541</v>
      </c>
      <c r="E2413" s="434" t="s">
        <v>541</v>
      </c>
      <c r="F2413" s="259" t="s">
        <v>653</v>
      </c>
      <c r="G2413" s="259" t="s">
        <v>652</v>
      </c>
      <c r="H2413" s="446" t="s">
        <v>499</v>
      </c>
      <c r="I2413" s="447" t="s">
        <v>541</v>
      </c>
      <c r="J2413" s="447" t="s">
        <v>541</v>
      </c>
      <c r="K2413" s="259" t="s">
        <v>651</v>
      </c>
    </row>
    <row r="2414" spans="1:11" ht="21.95" customHeight="1" x14ac:dyDescent="0.2">
      <c r="A2414" s="258" t="s">
        <v>1094</v>
      </c>
      <c r="B2414" s="437" t="s">
        <v>1093</v>
      </c>
      <c r="C2414" s="448"/>
      <c r="D2414" s="437"/>
      <c r="E2414" s="437"/>
      <c r="F2414" s="257" t="s">
        <v>1092</v>
      </c>
      <c r="G2414" s="257" t="s">
        <v>642</v>
      </c>
      <c r="H2414" s="448" t="s">
        <v>1091</v>
      </c>
      <c r="I2414" s="448"/>
      <c r="J2414" s="448"/>
      <c r="K2414" s="257" t="s">
        <v>1091</v>
      </c>
    </row>
    <row r="2415" spans="1:11" ht="20.100000000000001" customHeight="1" x14ac:dyDescent="0.2">
      <c r="A2415" s="439"/>
      <c r="B2415" s="439"/>
      <c r="C2415" s="439"/>
      <c r="D2415" s="439"/>
      <c r="E2415" s="439"/>
      <c r="F2415" s="439"/>
      <c r="G2415" s="439"/>
      <c r="H2415" s="439" t="s">
        <v>640</v>
      </c>
      <c r="I2415" s="439"/>
      <c r="J2415" s="439"/>
      <c r="K2415" s="252" t="s">
        <v>1090</v>
      </c>
    </row>
    <row r="2416" spans="1:11" ht="30" customHeight="1" x14ac:dyDescent="0.2">
      <c r="A2416" s="260" t="s">
        <v>503</v>
      </c>
      <c r="B2416" s="434" t="s">
        <v>881</v>
      </c>
      <c r="C2416" s="434" t="s">
        <v>541</v>
      </c>
      <c r="D2416" s="434" t="s">
        <v>541</v>
      </c>
      <c r="E2416" s="434" t="s">
        <v>541</v>
      </c>
      <c r="F2416" s="259" t="s">
        <v>653</v>
      </c>
      <c r="G2416" s="259" t="s">
        <v>652</v>
      </c>
      <c r="H2416" s="446" t="s">
        <v>499</v>
      </c>
      <c r="I2416" s="447" t="s">
        <v>541</v>
      </c>
      <c r="J2416" s="447" t="s">
        <v>541</v>
      </c>
      <c r="K2416" s="259" t="s">
        <v>651</v>
      </c>
    </row>
    <row r="2417" spans="1:11" ht="21.95" customHeight="1" x14ac:dyDescent="0.2">
      <c r="A2417" s="272" t="s">
        <v>1089</v>
      </c>
      <c r="B2417" s="436" t="s">
        <v>1088</v>
      </c>
      <c r="C2417" s="449"/>
      <c r="D2417" s="436"/>
      <c r="E2417" s="436"/>
      <c r="F2417" s="270" t="s">
        <v>1087</v>
      </c>
      <c r="G2417" s="270" t="s">
        <v>78</v>
      </c>
      <c r="H2417" s="449" t="s">
        <v>691</v>
      </c>
      <c r="I2417" s="449"/>
      <c r="J2417" s="449"/>
      <c r="K2417" s="270" t="s">
        <v>691</v>
      </c>
    </row>
    <row r="2418" spans="1:11" ht="20.100000000000001" customHeight="1" x14ac:dyDescent="0.2">
      <c r="A2418" s="439"/>
      <c r="B2418" s="439"/>
      <c r="C2418" s="439"/>
      <c r="D2418" s="439"/>
      <c r="E2418" s="439"/>
      <c r="F2418" s="439"/>
      <c r="G2418" s="439"/>
      <c r="H2418" s="439" t="s">
        <v>640</v>
      </c>
      <c r="I2418" s="439"/>
      <c r="J2418" s="439"/>
      <c r="K2418" s="252" t="s">
        <v>691</v>
      </c>
    </row>
    <row r="2419" spans="1:11" x14ac:dyDescent="0.2">
      <c r="A2419" s="256"/>
      <c r="B2419" s="256"/>
      <c r="C2419" s="256"/>
      <c r="D2419" s="256"/>
      <c r="E2419" s="256"/>
      <c r="F2419" s="256" t="s">
        <v>638</v>
      </c>
      <c r="G2419" s="256" t="s">
        <v>1086</v>
      </c>
      <c r="H2419" s="256" t="s">
        <v>636</v>
      </c>
      <c r="I2419" s="256" t="s">
        <v>1085</v>
      </c>
      <c r="J2419" s="256" t="s">
        <v>634</v>
      </c>
      <c r="K2419" s="256" t="s">
        <v>1084</v>
      </c>
    </row>
    <row r="2420" spans="1:11" x14ac:dyDescent="0.2">
      <c r="A2420" s="256"/>
      <c r="B2420" s="256"/>
      <c r="C2420" s="256"/>
      <c r="D2420" s="256"/>
      <c r="E2420" s="256"/>
      <c r="F2420" s="256" t="s">
        <v>632</v>
      </c>
      <c r="G2420" s="256" t="s">
        <v>1083</v>
      </c>
      <c r="H2420" s="438" t="s">
        <v>630</v>
      </c>
      <c r="I2420" s="438"/>
      <c r="J2420" s="438" t="s">
        <v>1082</v>
      </c>
      <c r="K2420" s="438"/>
    </row>
    <row r="2421" spans="1:11" ht="30" customHeight="1" thickBot="1" x14ac:dyDescent="0.25">
      <c r="A2421" s="256"/>
      <c r="B2421" s="256"/>
      <c r="C2421" s="256"/>
      <c r="D2421" s="256"/>
      <c r="E2421" s="256"/>
      <c r="F2421" s="256" t="s">
        <v>628</v>
      </c>
      <c r="G2421" s="256" t="s">
        <v>1495</v>
      </c>
      <c r="H2421" s="439" t="s">
        <v>626</v>
      </c>
      <c r="I2421" s="439"/>
      <c r="J2421" s="439" t="s">
        <v>1494</v>
      </c>
      <c r="K2421" s="439"/>
    </row>
    <row r="2422" spans="1:11" ht="0.95" customHeight="1" thickTop="1" x14ac:dyDescent="0.2">
      <c r="A2422" s="255"/>
      <c r="B2422" s="255"/>
      <c r="C2422" s="255"/>
      <c r="D2422" s="255"/>
      <c r="E2422" s="255"/>
      <c r="F2422" s="255"/>
      <c r="G2422" s="255"/>
      <c r="H2422" s="255"/>
      <c r="I2422" s="255"/>
      <c r="J2422" s="255"/>
      <c r="K2422" s="255"/>
    </row>
    <row r="2423" spans="1:11" ht="18" customHeight="1" x14ac:dyDescent="0.2">
      <c r="A2423" s="260"/>
      <c r="B2423" s="260" t="s">
        <v>719</v>
      </c>
      <c r="C2423" s="259" t="s">
        <v>718</v>
      </c>
      <c r="D2423" s="260" t="s">
        <v>717</v>
      </c>
      <c r="E2423" s="260" t="s">
        <v>716</v>
      </c>
      <c r="F2423" s="434" t="s">
        <v>715</v>
      </c>
      <c r="G2423" s="434"/>
      <c r="H2423" s="264" t="s">
        <v>714</v>
      </c>
      <c r="I2423" s="259" t="s">
        <v>713</v>
      </c>
      <c r="J2423" s="259" t="s">
        <v>712</v>
      </c>
      <c r="K2423" s="259" t="s">
        <v>515</v>
      </c>
    </row>
    <row r="2424" spans="1:11" ht="21.95" customHeight="1" x14ac:dyDescent="0.2">
      <c r="A2424" s="263" t="s">
        <v>711</v>
      </c>
      <c r="B2424" s="263" t="s">
        <v>1493</v>
      </c>
      <c r="C2424" s="261" t="s">
        <v>869</v>
      </c>
      <c r="D2424" s="263" t="s">
        <v>76</v>
      </c>
      <c r="E2424" s="263" t="s">
        <v>868</v>
      </c>
      <c r="F2424" s="435" t="s">
        <v>867</v>
      </c>
      <c r="G2424" s="435"/>
      <c r="H2424" s="262" t="s">
        <v>91</v>
      </c>
      <c r="I2424" s="261">
        <v>1</v>
      </c>
      <c r="J2424" s="261" t="s">
        <v>866</v>
      </c>
      <c r="K2424" s="261" t="s">
        <v>866</v>
      </c>
    </row>
    <row r="2425" spans="1:11" ht="21.95" customHeight="1" x14ac:dyDescent="0.2">
      <c r="A2425" s="434" t="s">
        <v>706</v>
      </c>
      <c r="B2425" s="434" t="s">
        <v>705</v>
      </c>
      <c r="C2425" s="434" t="s">
        <v>541</v>
      </c>
      <c r="D2425" s="434" t="s">
        <v>541</v>
      </c>
      <c r="E2425" s="434" t="s">
        <v>541</v>
      </c>
      <c r="F2425" s="446" t="s">
        <v>653</v>
      </c>
      <c r="G2425" s="447" t="s">
        <v>704</v>
      </c>
      <c r="H2425" s="447" t="s">
        <v>541</v>
      </c>
      <c r="I2425" s="447" t="s">
        <v>703</v>
      </c>
      <c r="J2425" s="447" t="s">
        <v>541</v>
      </c>
      <c r="K2425" s="446" t="s">
        <v>651</v>
      </c>
    </row>
    <row r="2426" spans="1:11" ht="21.95" customHeight="1" x14ac:dyDescent="0.2">
      <c r="A2426" s="434" t="s">
        <v>541</v>
      </c>
      <c r="B2426" s="434" t="s">
        <v>541</v>
      </c>
      <c r="C2426" s="446" t="s">
        <v>541</v>
      </c>
      <c r="D2426" s="446" t="s">
        <v>541</v>
      </c>
      <c r="E2426" s="446" t="s">
        <v>541</v>
      </c>
      <c r="F2426" s="446" t="s">
        <v>541</v>
      </c>
      <c r="G2426" s="259" t="s">
        <v>702</v>
      </c>
      <c r="H2426" s="259" t="s">
        <v>701</v>
      </c>
      <c r="I2426" s="259" t="s">
        <v>702</v>
      </c>
      <c r="J2426" s="259" t="s">
        <v>701</v>
      </c>
      <c r="K2426" s="446" t="s">
        <v>541</v>
      </c>
    </row>
    <row r="2427" spans="1:11" ht="21.95" customHeight="1" x14ac:dyDescent="0.2">
      <c r="A2427" s="258" t="s">
        <v>865</v>
      </c>
      <c r="B2427" s="437" t="s">
        <v>864</v>
      </c>
      <c r="C2427" s="448"/>
      <c r="D2427" s="437"/>
      <c r="E2427" s="437"/>
      <c r="F2427" s="257" t="s">
        <v>643</v>
      </c>
      <c r="G2427" s="257" t="s">
        <v>687</v>
      </c>
      <c r="H2427" s="257" t="s">
        <v>686</v>
      </c>
      <c r="I2427" s="257" t="s">
        <v>863</v>
      </c>
      <c r="J2427" s="257" t="s">
        <v>698</v>
      </c>
      <c r="K2427" s="257" t="s">
        <v>863</v>
      </c>
    </row>
    <row r="2428" spans="1:11" ht="20.100000000000001" customHeight="1" x14ac:dyDescent="0.2">
      <c r="A2428" s="439"/>
      <c r="B2428" s="439"/>
      <c r="C2428" s="439"/>
      <c r="D2428" s="439"/>
      <c r="E2428" s="439"/>
      <c r="F2428" s="439"/>
      <c r="G2428" s="439"/>
      <c r="H2428" s="439" t="s">
        <v>683</v>
      </c>
      <c r="I2428" s="439"/>
      <c r="J2428" s="439"/>
      <c r="K2428" s="252" t="s">
        <v>863</v>
      </c>
    </row>
    <row r="2429" spans="1:11" ht="20.100000000000001" customHeight="1" x14ac:dyDescent="0.2">
      <c r="A2429" s="439"/>
      <c r="B2429" s="439"/>
      <c r="C2429" s="439"/>
      <c r="D2429" s="439"/>
      <c r="E2429" s="439"/>
      <c r="F2429" s="439"/>
      <c r="G2429" s="439"/>
      <c r="H2429" s="439" t="s">
        <v>661</v>
      </c>
      <c r="I2429" s="439"/>
      <c r="J2429" s="439"/>
      <c r="K2429" s="252" t="s">
        <v>863</v>
      </c>
    </row>
    <row r="2430" spans="1:11" ht="20.100000000000001" customHeight="1" x14ac:dyDescent="0.2">
      <c r="A2430" s="439"/>
      <c r="B2430" s="439"/>
      <c r="C2430" s="439"/>
      <c r="D2430" s="439"/>
      <c r="E2430" s="439"/>
      <c r="F2430" s="439"/>
      <c r="G2430" s="439"/>
      <c r="H2430" s="439" t="s">
        <v>659</v>
      </c>
      <c r="I2430" s="439"/>
      <c r="J2430" s="439"/>
      <c r="K2430" s="252"/>
    </row>
    <row r="2431" spans="1:11" ht="20.100000000000001" customHeight="1" x14ac:dyDescent="0.2">
      <c r="A2431" s="439"/>
      <c r="B2431" s="439"/>
      <c r="C2431" s="439"/>
      <c r="D2431" s="439"/>
      <c r="E2431" s="439"/>
      <c r="F2431" s="439"/>
      <c r="G2431" s="439"/>
      <c r="H2431" s="439" t="s">
        <v>658</v>
      </c>
      <c r="I2431" s="439"/>
      <c r="J2431" s="439"/>
      <c r="K2431" s="252">
        <v>374</v>
      </c>
    </row>
    <row r="2432" spans="1:11" ht="20.100000000000001" customHeight="1" x14ac:dyDescent="0.2">
      <c r="A2432" s="439"/>
      <c r="B2432" s="439"/>
      <c r="C2432" s="439"/>
      <c r="D2432" s="439"/>
      <c r="E2432" s="439"/>
      <c r="F2432" s="439"/>
      <c r="G2432" s="439"/>
      <c r="H2432" s="439" t="s">
        <v>657</v>
      </c>
      <c r="I2432" s="439"/>
      <c r="J2432" s="439"/>
      <c r="K2432" s="252" t="s">
        <v>862</v>
      </c>
    </row>
    <row r="2433" spans="1:11" x14ac:dyDescent="0.2">
      <c r="A2433" s="256"/>
      <c r="B2433" s="256"/>
      <c r="C2433" s="256"/>
      <c r="D2433" s="256"/>
      <c r="E2433" s="256"/>
      <c r="F2433" s="256" t="s">
        <v>638</v>
      </c>
      <c r="G2433" s="256" t="s">
        <v>686</v>
      </c>
      <c r="H2433" s="256" t="s">
        <v>636</v>
      </c>
      <c r="I2433" s="256" t="s">
        <v>686</v>
      </c>
      <c r="J2433" s="256" t="s">
        <v>634</v>
      </c>
      <c r="K2433" s="256" t="s">
        <v>686</v>
      </c>
    </row>
    <row r="2434" spans="1:11" x14ac:dyDescent="0.2">
      <c r="A2434" s="256"/>
      <c r="B2434" s="256"/>
      <c r="C2434" s="256"/>
      <c r="D2434" s="256"/>
      <c r="E2434" s="256"/>
      <c r="F2434" s="256" t="s">
        <v>632</v>
      </c>
      <c r="G2434" s="256" t="s">
        <v>861</v>
      </c>
      <c r="H2434" s="438" t="s">
        <v>630</v>
      </c>
      <c r="I2434" s="438"/>
      <c r="J2434" s="438" t="s">
        <v>860</v>
      </c>
      <c r="K2434" s="438"/>
    </row>
    <row r="2435" spans="1:11" ht="30" customHeight="1" thickBot="1" x14ac:dyDescent="0.25">
      <c r="A2435" s="256"/>
      <c r="B2435" s="256"/>
      <c r="C2435" s="256"/>
      <c r="D2435" s="256"/>
      <c r="E2435" s="256"/>
      <c r="F2435" s="256" t="s">
        <v>628</v>
      </c>
      <c r="G2435" s="256" t="s">
        <v>1483</v>
      </c>
      <c r="H2435" s="439" t="s">
        <v>626</v>
      </c>
      <c r="I2435" s="439"/>
      <c r="J2435" s="439" t="s">
        <v>1482</v>
      </c>
      <c r="K2435" s="439"/>
    </row>
    <row r="2436" spans="1:11" ht="0.95" customHeight="1" thickTop="1" x14ac:dyDescent="0.2">
      <c r="A2436" s="255"/>
      <c r="B2436" s="255"/>
      <c r="C2436" s="255"/>
      <c r="D2436" s="255"/>
      <c r="E2436" s="255"/>
      <c r="F2436" s="255"/>
      <c r="G2436" s="255"/>
      <c r="H2436" s="255"/>
      <c r="I2436" s="255"/>
      <c r="J2436" s="255"/>
      <c r="K2436" s="255"/>
    </row>
    <row r="2437" spans="1:11" ht="18" customHeight="1" x14ac:dyDescent="0.2">
      <c r="A2437" s="260"/>
      <c r="B2437" s="260" t="s">
        <v>719</v>
      </c>
      <c r="C2437" s="259" t="s">
        <v>718</v>
      </c>
      <c r="D2437" s="260" t="s">
        <v>717</v>
      </c>
      <c r="E2437" s="260" t="s">
        <v>716</v>
      </c>
      <c r="F2437" s="434" t="s">
        <v>715</v>
      </c>
      <c r="G2437" s="434"/>
      <c r="H2437" s="264" t="s">
        <v>714</v>
      </c>
      <c r="I2437" s="259" t="s">
        <v>713</v>
      </c>
      <c r="J2437" s="259" t="s">
        <v>712</v>
      </c>
      <c r="K2437" s="259" t="s">
        <v>515</v>
      </c>
    </row>
    <row r="2438" spans="1:11" ht="21.95" customHeight="1" x14ac:dyDescent="0.2">
      <c r="A2438" s="263" t="s">
        <v>711</v>
      </c>
      <c r="B2438" s="263" t="s">
        <v>1492</v>
      </c>
      <c r="C2438" s="261" t="s">
        <v>1075</v>
      </c>
      <c r="D2438" s="263" t="s">
        <v>76</v>
      </c>
      <c r="E2438" s="263" t="s">
        <v>98</v>
      </c>
      <c r="F2438" s="435" t="s">
        <v>956</v>
      </c>
      <c r="G2438" s="435"/>
      <c r="H2438" s="262" t="s">
        <v>78</v>
      </c>
      <c r="I2438" s="261">
        <v>1</v>
      </c>
      <c r="J2438" s="261" t="s">
        <v>1074</v>
      </c>
      <c r="K2438" s="261" t="s">
        <v>1074</v>
      </c>
    </row>
    <row r="2439" spans="1:11" ht="21.95" customHeight="1" x14ac:dyDescent="0.2">
      <c r="A2439" s="434" t="s">
        <v>706</v>
      </c>
      <c r="B2439" s="434" t="s">
        <v>705</v>
      </c>
      <c r="C2439" s="434" t="s">
        <v>541</v>
      </c>
      <c r="D2439" s="434" t="s">
        <v>541</v>
      </c>
      <c r="E2439" s="434" t="s">
        <v>541</v>
      </c>
      <c r="F2439" s="446" t="s">
        <v>653</v>
      </c>
      <c r="G2439" s="447" t="s">
        <v>704</v>
      </c>
      <c r="H2439" s="447" t="s">
        <v>541</v>
      </c>
      <c r="I2439" s="447" t="s">
        <v>703</v>
      </c>
      <c r="J2439" s="447" t="s">
        <v>541</v>
      </c>
      <c r="K2439" s="446" t="s">
        <v>651</v>
      </c>
    </row>
    <row r="2440" spans="1:11" ht="21.95" customHeight="1" x14ac:dyDescent="0.2">
      <c r="A2440" s="434" t="s">
        <v>541</v>
      </c>
      <c r="B2440" s="434" t="s">
        <v>541</v>
      </c>
      <c r="C2440" s="446" t="s">
        <v>541</v>
      </c>
      <c r="D2440" s="446" t="s">
        <v>541</v>
      </c>
      <c r="E2440" s="446" t="s">
        <v>541</v>
      </c>
      <c r="F2440" s="446" t="s">
        <v>541</v>
      </c>
      <c r="G2440" s="259" t="s">
        <v>702</v>
      </c>
      <c r="H2440" s="259" t="s">
        <v>701</v>
      </c>
      <c r="I2440" s="259" t="s">
        <v>702</v>
      </c>
      <c r="J2440" s="259" t="s">
        <v>701</v>
      </c>
      <c r="K2440" s="446" t="s">
        <v>541</v>
      </c>
    </row>
    <row r="2441" spans="1:11" ht="21.95" customHeight="1" x14ac:dyDescent="0.2">
      <c r="A2441" s="258" t="s">
        <v>865</v>
      </c>
      <c r="B2441" s="437" t="s">
        <v>864</v>
      </c>
      <c r="C2441" s="448"/>
      <c r="D2441" s="437"/>
      <c r="E2441" s="437"/>
      <c r="F2441" s="257" t="s">
        <v>1073</v>
      </c>
      <c r="G2441" s="257" t="s">
        <v>687</v>
      </c>
      <c r="H2441" s="257" t="s">
        <v>686</v>
      </c>
      <c r="I2441" s="257" t="s">
        <v>863</v>
      </c>
      <c r="J2441" s="257" t="s">
        <v>698</v>
      </c>
      <c r="K2441" s="257" t="s">
        <v>1072</v>
      </c>
    </row>
    <row r="2442" spans="1:11" ht="20.100000000000001" customHeight="1" x14ac:dyDescent="0.2">
      <c r="A2442" s="439"/>
      <c r="B2442" s="439"/>
      <c r="C2442" s="439"/>
      <c r="D2442" s="439"/>
      <c r="E2442" s="439"/>
      <c r="F2442" s="439"/>
      <c r="G2442" s="439"/>
      <c r="H2442" s="439" t="s">
        <v>683</v>
      </c>
      <c r="I2442" s="439"/>
      <c r="J2442" s="439"/>
      <c r="K2442" s="252" t="s">
        <v>1072</v>
      </c>
    </row>
    <row r="2443" spans="1:11" ht="30" customHeight="1" x14ac:dyDescent="0.2">
      <c r="A2443" s="260" t="s">
        <v>681</v>
      </c>
      <c r="B2443" s="434" t="s">
        <v>680</v>
      </c>
      <c r="C2443" s="434" t="s">
        <v>541</v>
      </c>
      <c r="D2443" s="434" t="s">
        <v>541</v>
      </c>
      <c r="E2443" s="434" t="s">
        <v>541</v>
      </c>
      <c r="F2443" s="259" t="s">
        <v>653</v>
      </c>
      <c r="G2443" s="446" t="s">
        <v>679</v>
      </c>
      <c r="H2443" s="447" t="s">
        <v>541</v>
      </c>
      <c r="I2443" s="447" t="s">
        <v>541</v>
      </c>
      <c r="J2443" s="447" t="s">
        <v>541</v>
      </c>
      <c r="K2443" s="259" t="s">
        <v>651</v>
      </c>
    </row>
    <row r="2444" spans="1:11" ht="21.95" customHeight="1" x14ac:dyDescent="0.2">
      <c r="A2444" s="258" t="s">
        <v>678</v>
      </c>
      <c r="B2444" s="437" t="s">
        <v>677</v>
      </c>
      <c r="C2444" s="448"/>
      <c r="D2444" s="437"/>
      <c r="E2444" s="437"/>
      <c r="F2444" s="257" t="s">
        <v>1071</v>
      </c>
      <c r="G2444" s="257"/>
      <c r="H2444" s="257"/>
      <c r="I2444" s="257"/>
      <c r="J2444" s="257" t="s">
        <v>676</v>
      </c>
      <c r="K2444" s="257" t="s">
        <v>1070</v>
      </c>
    </row>
    <row r="2445" spans="1:11" ht="21.95" customHeight="1" x14ac:dyDescent="0.2">
      <c r="A2445" s="258" t="s">
        <v>670</v>
      </c>
      <c r="B2445" s="437" t="s">
        <v>669</v>
      </c>
      <c r="C2445" s="448"/>
      <c r="D2445" s="437"/>
      <c r="E2445" s="437"/>
      <c r="F2445" s="257" t="s">
        <v>1069</v>
      </c>
      <c r="G2445" s="257"/>
      <c r="H2445" s="257"/>
      <c r="I2445" s="257"/>
      <c r="J2445" s="257" t="s">
        <v>667</v>
      </c>
      <c r="K2445" s="257" t="s">
        <v>1068</v>
      </c>
    </row>
    <row r="2446" spans="1:11" ht="20.100000000000001" customHeight="1" x14ac:dyDescent="0.2">
      <c r="A2446" s="439"/>
      <c r="B2446" s="439"/>
      <c r="C2446" s="439"/>
      <c r="D2446" s="439"/>
      <c r="E2446" s="439"/>
      <c r="F2446" s="439"/>
      <c r="G2446" s="439"/>
      <c r="H2446" s="439" t="s">
        <v>665</v>
      </c>
      <c r="I2446" s="439"/>
      <c r="J2446" s="439"/>
      <c r="K2446" s="252" t="s">
        <v>1067</v>
      </c>
    </row>
    <row r="2447" spans="1:11" ht="20.100000000000001" customHeight="1" x14ac:dyDescent="0.2">
      <c r="A2447" s="439"/>
      <c r="B2447" s="439"/>
      <c r="C2447" s="439"/>
      <c r="D2447" s="439"/>
      <c r="E2447" s="439"/>
      <c r="F2447" s="439"/>
      <c r="G2447" s="439"/>
      <c r="H2447" s="439" t="s">
        <v>663</v>
      </c>
      <c r="I2447" s="439"/>
      <c r="J2447" s="439"/>
      <c r="K2447" s="252" t="s">
        <v>1066</v>
      </c>
    </row>
    <row r="2448" spans="1:11" ht="20.100000000000001" customHeight="1" x14ac:dyDescent="0.2">
      <c r="A2448" s="439"/>
      <c r="B2448" s="439"/>
      <c r="C2448" s="439"/>
      <c r="D2448" s="439"/>
      <c r="E2448" s="439"/>
      <c r="F2448" s="439"/>
      <c r="G2448" s="439"/>
      <c r="H2448" s="439" t="s">
        <v>661</v>
      </c>
      <c r="I2448" s="439"/>
      <c r="J2448" s="439"/>
      <c r="K2448" s="252" t="s">
        <v>1065</v>
      </c>
    </row>
    <row r="2449" spans="1:11" ht="20.100000000000001" customHeight="1" x14ac:dyDescent="0.2">
      <c r="A2449" s="439"/>
      <c r="B2449" s="439"/>
      <c r="C2449" s="439"/>
      <c r="D2449" s="439"/>
      <c r="E2449" s="439"/>
      <c r="F2449" s="439"/>
      <c r="G2449" s="439"/>
      <c r="H2449" s="439" t="s">
        <v>659</v>
      </c>
      <c r="I2449" s="439"/>
      <c r="J2449" s="439"/>
      <c r="K2449" s="252"/>
    </row>
    <row r="2450" spans="1:11" ht="20.100000000000001" customHeight="1" x14ac:dyDescent="0.2">
      <c r="A2450" s="439"/>
      <c r="B2450" s="439"/>
      <c r="C2450" s="439"/>
      <c r="D2450" s="439"/>
      <c r="E2450" s="439"/>
      <c r="F2450" s="439"/>
      <c r="G2450" s="439"/>
      <c r="H2450" s="439" t="s">
        <v>658</v>
      </c>
      <c r="I2450" s="439"/>
      <c r="J2450" s="439"/>
      <c r="K2450" s="252">
        <v>1</v>
      </c>
    </row>
    <row r="2451" spans="1:11" ht="20.100000000000001" customHeight="1" x14ac:dyDescent="0.2">
      <c r="A2451" s="439"/>
      <c r="B2451" s="439"/>
      <c r="C2451" s="439"/>
      <c r="D2451" s="439"/>
      <c r="E2451" s="439"/>
      <c r="F2451" s="439"/>
      <c r="G2451" s="439"/>
      <c r="H2451" s="439" t="s">
        <v>657</v>
      </c>
      <c r="I2451" s="439"/>
      <c r="J2451" s="439"/>
      <c r="K2451" s="252" t="s">
        <v>1065</v>
      </c>
    </row>
    <row r="2452" spans="1:11" x14ac:dyDescent="0.2">
      <c r="A2452" s="256"/>
      <c r="B2452" s="256"/>
      <c r="C2452" s="256"/>
      <c r="D2452" s="256"/>
      <c r="E2452" s="256"/>
      <c r="F2452" s="256" t="s">
        <v>638</v>
      </c>
      <c r="G2452" s="256" t="s">
        <v>1064</v>
      </c>
      <c r="H2452" s="256" t="s">
        <v>636</v>
      </c>
      <c r="I2452" s="256" t="s">
        <v>1063</v>
      </c>
      <c r="J2452" s="256" t="s">
        <v>634</v>
      </c>
      <c r="K2452" s="256" t="s">
        <v>1062</v>
      </c>
    </row>
    <row r="2453" spans="1:11" x14ac:dyDescent="0.2">
      <c r="A2453" s="256"/>
      <c r="B2453" s="256"/>
      <c r="C2453" s="256"/>
      <c r="D2453" s="256"/>
      <c r="E2453" s="256"/>
      <c r="F2453" s="256" t="s">
        <v>632</v>
      </c>
      <c r="G2453" s="256" t="s">
        <v>1061</v>
      </c>
      <c r="H2453" s="438" t="s">
        <v>630</v>
      </c>
      <c r="I2453" s="438"/>
      <c r="J2453" s="438" t="s">
        <v>1060</v>
      </c>
      <c r="K2453" s="438"/>
    </row>
    <row r="2454" spans="1:11" ht="30" customHeight="1" thickBot="1" x14ac:dyDescent="0.25">
      <c r="A2454" s="256"/>
      <c r="B2454" s="256"/>
      <c r="C2454" s="256"/>
      <c r="D2454" s="256"/>
      <c r="E2454" s="256"/>
      <c r="F2454" s="256" t="s">
        <v>628</v>
      </c>
      <c r="G2454" s="256" t="s">
        <v>1491</v>
      </c>
      <c r="H2454" s="439" t="s">
        <v>626</v>
      </c>
      <c r="I2454" s="439"/>
      <c r="J2454" s="439" t="s">
        <v>1490</v>
      </c>
      <c r="K2454" s="439"/>
    </row>
    <row r="2455" spans="1:11" ht="0.95" customHeight="1" thickTop="1" x14ac:dyDescent="0.2">
      <c r="A2455" s="255"/>
      <c r="B2455" s="255"/>
      <c r="C2455" s="255"/>
      <c r="D2455" s="255"/>
      <c r="E2455" s="255"/>
      <c r="F2455" s="255"/>
      <c r="G2455" s="255"/>
      <c r="H2455" s="255"/>
      <c r="I2455" s="255"/>
      <c r="J2455" s="255"/>
      <c r="K2455" s="255"/>
    </row>
    <row r="2456" spans="1:11" ht="21.95" customHeight="1" x14ac:dyDescent="0.2">
      <c r="A2456" s="266" t="s">
        <v>737</v>
      </c>
      <c r="B2456" s="266" t="s">
        <v>1489</v>
      </c>
      <c r="C2456" s="265"/>
      <c r="D2456" s="266"/>
      <c r="E2456" s="266" t="s">
        <v>1488</v>
      </c>
      <c r="F2456" s="440"/>
      <c r="G2456" s="441"/>
      <c r="H2456" s="265"/>
      <c r="I2456" s="265"/>
      <c r="J2456" s="265"/>
      <c r="K2456" s="265" t="s">
        <v>1487</v>
      </c>
    </row>
    <row r="2457" spans="1:11" ht="18" customHeight="1" x14ac:dyDescent="0.2">
      <c r="A2457" s="260"/>
      <c r="B2457" s="260" t="s">
        <v>719</v>
      </c>
      <c r="C2457" s="259" t="s">
        <v>718</v>
      </c>
      <c r="D2457" s="260" t="s">
        <v>717</v>
      </c>
      <c r="E2457" s="260" t="s">
        <v>716</v>
      </c>
      <c r="F2457" s="434" t="s">
        <v>715</v>
      </c>
      <c r="G2457" s="434"/>
      <c r="H2457" s="264" t="s">
        <v>714</v>
      </c>
      <c r="I2457" s="259" t="s">
        <v>713</v>
      </c>
      <c r="J2457" s="259" t="s">
        <v>712</v>
      </c>
      <c r="K2457" s="259" t="s">
        <v>515</v>
      </c>
    </row>
    <row r="2458" spans="1:11" ht="33" customHeight="1" x14ac:dyDescent="0.2">
      <c r="A2458" s="263" t="s">
        <v>711</v>
      </c>
      <c r="B2458" s="263" t="s">
        <v>1486</v>
      </c>
      <c r="C2458" s="261" t="s">
        <v>1053</v>
      </c>
      <c r="D2458" s="263" t="s">
        <v>17</v>
      </c>
      <c r="E2458" s="263" t="s">
        <v>102</v>
      </c>
      <c r="F2458" s="435" t="s">
        <v>782</v>
      </c>
      <c r="G2458" s="435"/>
      <c r="H2458" s="262" t="s">
        <v>20</v>
      </c>
      <c r="I2458" s="261">
        <v>1</v>
      </c>
      <c r="J2458" s="261" t="s">
        <v>1052</v>
      </c>
      <c r="K2458" s="261" t="s">
        <v>1052</v>
      </c>
    </row>
    <row r="2459" spans="1:11" ht="44.1" customHeight="1" x14ac:dyDescent="0.2">
      <c r="A2459" s="272" t="s">
        <v>772</v>
      </c>
      <c r="B2459" s="272"/>
      <c r="C2459" s="270" t="s">
        <v>1051</v>
      </c>
      <c r="D2459" s="272" t="s">
        <v>17</v>
      </c>
      <c r="E2459" s="272" t="s">
        <v>1050</v>
      </c>
      <c r="F2459" s="436" t="s">
        <v>775</v>
      </c>
      <c r="G2459" s="436"/>
      <c r="H2459" s="271" t="s">
        <v>44</v>
      </c>
      <c r="I2459" s="270" t="s">
        <v>1042</v>
      </c>
      <c r="J2459" s="270" t="s">
        <v>1049</v>
      </c>
      <c r="K2459" s="269">
        <v>0.53</v>
      </c>
    </row>
    <row r="2460" spans="1:11" ht="44.1" customHeight="1" x14ac:dyDescent="0.2">
      <c r="A2460" s="272" t="s">
        <v>772</v>
      </c>
      <c r="B2460" s="272"/>
      <c r="C2460" s="270" t="s">
        <v>1048</v>
      </c>
      <c r="D2460" s="272" t="s">
        <v>17</v>
      </c>
      <c r="E2460" s="272" t="s">
        <v>1047</v>
      </c>
      <c r="F2460" s="436" t="s">
        <v>775</v>
      </c>
      <c r="G2460" s="436"/>
      <c r="H2460" s="271" t="s">
        <v>44</v>
      </c>
      <c r="I2460" s="270" t="s">
        <v>1046</v>
      </c>
      <c r="J2460" s="270" t="s">
        <v>1045</v>
      </c>
      <c r="K2460" s="269">
        <v>7.0000000000000007E-2</v>
      </c>
    </row>
    <row r="2461" spans="1:11" ht="33" customHeight="1" x14ac:dyDescent="0.2">
      <c r="A2461" s="272" t="s">
        <v>772</v>
      </c>
      <c r="B2461" s="272"/>
      <c r="C2461" s="270" t="s">
        <v>1044</v>
      </c>
      <c r="D2461" s="272" t="s">
        <v>17</v>
      </c>
      <c r="E2461" s="272" t="s">
        <v>1043</v>
      </c>
      <c r="F2461" s="436" t="s">
        <v>775</v>
      </c>
      <c r="G2461" s="436"/>
      <c r="H2461" s="271" t="s">
        <v>44</v>
      </c>
      <c r="I2461" s="270" t="s">
        <v>1042</v>
      </c>
      <c r="J2461" s="270" t="s">
        <v>1041</v>
      </c>
      <c r="K2461" s="269">
        <v>1.02</v>
      </c>
    </row>
    <row r="2462" spans="1:11" ht="33" customHeight="1" x14ac:dyDescent="0.2">
      <c r="A2462" s="272" t="s">
        <v>772</v>
      </c>
      <c r="B2462" s="272"/>
      <c r="C2462" s="270" t="s">
        <v>1040</v>
      </c>
      <c r="D2462" s="272" t="s">
        <v>17</v>
      </c>
      <c r="E2462" s="272" t="s">
        <v>1039</v>
      </c>
      <c r="F2462" s="436" t="s">
        <v>775</v>
      </c>
      <c r="G2462" s="436"/>
      <c r="H2462" s="271" t="s">
        <v>44</v>
      </c>
      <c r="I2462" s="270" t="s">
        <v>1038</v>
      </c>
      <c r="J2462" s="270" t="s">
        <v>1037</v>
      </c>
      <c r="K2462" s="269">
        <v>0.12</v>
      </c>
    </row>
    <row r="2463" spans="1:11" ht="44.1" customHeight="1" x14ac:dyDescent="0.2">
      <c r="A2463" s="272" t="s">
        <v>772</v>
      </c>
      <c r="B2463" s="272"/>
      <c r="C2463" s="270" t="s">
        <v>1036</v>
      </c>
      <c r="D2463" s="272" t="s">
        <v>17</v>
      </c>
      <c r="E2463" s="272" t="s">
        <v>1035</v>
      </c>
      <c r="F2463" s="436" t="s">
        <v>775</v>
      </c>
      <c r="G2463" s="436"/>
      <c r="H2463" s="271" t="s">
        <v>1023</v>
      </c>
      <c r="I2463" s="270" t="s">
        <v>1027</v>
      </c>
      <c r="J2463" s="270" t="s">
        <v>1034</v>
      </c>
      <c r="K2463" s="269">
        <v>0.4</v>
      </c>
    </row>
    <row r="2464" spans="1:11" ht="44.1" customHeight="1" x14ac:dyDescent="0.2">
      <c r="A2464" s="272" t="s">
        <v>772</v>
      </c>
      <c r="B2464" s="272"/>
      <c r="C2464" s="270" t="s">
        <v>1033</v>
      </c>
      <c r="D2464" s="272" t="s">
        <v>17</v>
      </c>
      <c r="E2464" s="272" t="s">
        <v>1032</v>
      </c>
      <c r="F2464" s="436" t="s">
        <v>775</v>
      </c>
      <c r="G2464" s="436"/>
      <c r="H2464" s="271" t="s">
        <v>1023</v>
      </c>
      <c r="I2464" s="270" t="s">
        <v>1031</v>
      </c>
      <c r="J2464" s="270" t="s">
        <v>1030</v>
      </c>
      <c r="K2464" s="269">
        <v>0.06</v>
      </c>
    </row>
    <row r="2465" spans="1:11" ht="33" customHeight="1" x14ac:dyDescent="0.2">
      <c r="A2465" s="272" t="s">
        <v>772</v>
      </c>
      <c r="B2465" s="272"/>
      <c r="C2465" s="270" t="s">
        <v>1029</v>
      </c>
      <c r="D2465" s="272" t="s">
        <v>17</v>
      </c>
      <c r="E2465" s="272" t="s">
        <v>1028</v>
      </c>
      <c r="F2465" s="436" t="s">
        <v>775</v>
      </c>
      <c r="G2465" s="436"/>
      <c r="H2465" s="271" t="s">
        <v>1023</v>
      </c>
      <c r="I2465" s="270" t="s">
        <v>1027</v>
      </c>
      <c r="J2465" s="270" t="s">
        <v>1026</v>
      </c>
      <c r="K2465" s="269">
        <v>1.0900000000000001</v>
      </c>
    </row>
    <row r="2466" spans="1:11" ht="33" customHeight="1" x14ac:dyDescent="0.2">
      <c r="A2466" s="272" t="s">
        <v>772</v>
      </c>
      <c r="B2466" s="272"/>
      <c r="C2466" s="270" t="s">
        <v>1025</v>
      </c>
      <c r="D2466" s="272" t="s">
        <v>17</v>
      </c>
      <c r="E2466" s="272" t="s">
        <v>1024</v>
      </c>
      <c r="F2466" s="436" t="s">
        <v>775</v>
      </c>
      <c r="G2466" s="436"/>
      <c r="H2466" s="271" t="s">
        <v>1023</v>
      </c>
      <c r="I2466" s="270" t="s">
        <v>1022</v>
      </c>
      <c r="J2466" s="270" t="s">
        <v>1021</v>
      </c>
      <c r="K2466" s="269">
        <v>0.55000000000000004</v>
      </c>
    </row>
    <row r="2467" spans="1:11" ht="21.95" customHeight="1" x14ac:dyDescent="0.2">
      <c r="A2467" s="272" t="s">
        <v>772</v>
      </c>
      <c r="B2467" s="272"/>
      <c r="C2467" s="270" t="s">
        <v>771</v>
      </c>
      <c r="D2467" s="272" t="s">
        <v>17</v>
      </c>
      <c r="E2467" s="272" t="s">
        <v>770</v>
      </c>
      <c r="F2467" s="436" t="s">
        <v>769</v>
      </c>
      <c r="G2467" s="436"/>
      <c r="H2467" s="271" t="s">
        <v>768</v>
      </c>
      <c r="I2467" s="270" t="s">
        <v>1020</v>
      </c>
      <c r="J2467" s="270" t="s">
        <v>766</v>
      </c>
      <c r="K2467" s="269">
        <v>0.5</v>
      </c>
    </row>
    <row r="2468" spans="1:11" ht="21.95" customHeight="1" x14ac:dyDescent="0.2">
      <c r="A2468" s="258" t="s">
        <v>752</v>
      </c>
      <c r="B2468" s="258"/>
      <c r="C2468" s="257" t="s">
        <v>1019</v>
      </c>
      <c r="D2468" s="258" t="s">
        <v>17</v>
      </c>
      <c r="E2468" s="258" t="s">
        <v>1018</v>
      </c>
      <c r="F2468" s="437" t="s">
        <v>654</v>
      </c>
      <c r="G2468" s="437"/>
      <c r="H2468" s="268" t="s">
        <v>26</v>
      </c>
      <c r="I2468" s="257" t="s">
        <v>1017</v>
      </c>
      <c r="J2468" s="257" t="s">
        <v>1016</v>
      </c>
      <c r="K2468" s="267">
        <v>0.23</v>
      </c>
    </row>
    <row r="2469" spans="1:11" ht="21.95" customHeight="1" x14ac:dyDescent="0.2">
      <c r="A2469" s="258" t="s">
        <v>752</v>
      </c>
      <c r="B2469" s="258"/>
      <c r="C2469" s="257" t="s">
        <v>1015</v>
      </c>
      <c r="D2469" s="258" t="s">
        <v>17</v>
      </c>
      <c r="E2469" s="258" t="s">
        <v>1014</v>
      </c>
      <c r="F2469" s="437" t="s">
        <v>654</v>
      </c>
      <c r="G2469" s="437"/>
      <c r="H2469" s="268" t="s">
        <v>26</v>
      </c>
      <c r="I2469" s="257" t="s">
        <v>1013</v>
      </c>
      <c r="J2469" s="257" t="s">
        <v>1012</v>
      </c>
      <c r="K2469" s="267">
        <v>0.52</v>
      </c>
    </row>
    <row r="2470" spans="1:11" ht="21.95" customHeight="1" x14ac:dyDescent="0.2">
      <c r="A2470" s="258" t="s">
        <v>752</v>
      </c>
      <c r="B2470" s="258"/>
      <c r="C2470" s="257" t="s">
        <v>1011</v>
      </c>
      <c r="D2470" s="258" t="s">
        <v>17</v>
      </c>
      <c r="E2470" s="258" t="s">
        <v>1010</v>
      </c>
      <c r="F2470" s="437" t="s">
        <v>654</v>
      </c>
      <c r="G2470" s="437"/>
      <c r="H2470" s="268" t="s">
        <v>26</v>
      </c>
      <c r="I2470" s="257" t="s">
        <v>1009</v>
      </c>
      <c r="J2470" s="257" t="s">
        <v>1008</v>
      </c>
      <c r="K2470" s="267">
        <v>0.28000000000000003</v>
      </c>
    </row>
    <row r="2471" spans="1:11" ht="21.95" customHeight="1" x14ac:dyDescent="0.2">
      <c r="A2471" s="258" t="s">
        <v>752</v>
      </c>
      <c r="B2471" s="258"/>
      <c r="C2471" s="257" t="s">
        <v>1007</v>
      </c>
      <c r="D2471" s="258" t="s">
        <v>17</v>
      </c>
      <c r="E2471" s="258" t="s">
        <v>1006</v>
      </c>
      <c r="F2471" s="437" t="s">
        <v>654</v>
      </c>
      <c r="G2471" s="437"/>
      <c r="H2471" s="268" t="s">
        <v>78</v>
      </c>
      <c r="I2471" s="257" t="s">
        <v>1005</v>
      </c>
      <c r="J2471" s="257" t="s">
        <v>1004</v>
      </c>
      <c r="K2471" s="267">
        <v>0.02</v>
      </c>
    </row>
    <row r="2472" spans="1:11" x14ac:dyDescent="0.2">
      <c r="A2472" s="256"/>
      <c r="B2472" s="256"/>
      <c r="C2472" s="256"/>
      <c r="D2472" s="256"/>
      <c r="E2472" s="256"/>
      <c r="F2472" s="256" t="s">
        <v>638</v>
      </c>
      <c r="G2472" s="256" t="s">
        <v>1003</v>
      </c>
      <c r="H2472" s="256" t="s">
        <v>636</v>
      </c>
      <c r="I2472" s="256" t="s">
        <v>744</v>
      </c>
      <c r="J2472" s="256" t="s">
        <v>634</v>
      </c>
      <c r="K2472" s="256" t="s">
        <v>1002</v>
      </c>
    </row>
    <row r="2473" spans="1:11" x14ac:dyDescent="0.2">
      <c r="A2473" s="256"/>
      <c r="B2473" s="256"/>
      <c r="C2473" s="256"/>
      <c r="D2473" s="256"/>
      <c r="E2473" s="256"/>
      <c r="F2473" s="256" t="s">
        <v>632</v>
      </c>
      <c r="G2473" s="256" t="s">
        <v>1001</v>
      </c>
      <c r="H2473" s="438" t="s">
        <v>630</v>
      </c>
      <c r="I2473" s="438"/>
      <c r="J2473" s="438" t="s">
        <v>1000</v>
      </c>
      <c r="K2473" s="438"/>
    </row>
    <row r="2474" spans="1:11" ht="30" customHeight="1" thickBot="1" x14ac:dyDescent="0.25">
      <c r="A2474" s="256"/>
      <c r="B2474" s="256"/>
      <c r="C2474" s="256"/>
      <c r="D2474" s="256"/>
      <c r="E2474" s="256"/>
      <c r="F2474" s="256" t="s">
        <v>628</v>
      </c>
      <c r="G2474" s="256" t="s">
        <v>1470</v>
      </c>
      <c r="H2474" s="439" t="s">
        <v>626</v>
      </c>
      <c r="I2474" s="439"/>
      <c r="J2474" s="439" t="s">
        <v>1485</v>
      </c>
      <c r="K2474" s="439"/>
    </row>
    <row r="2475" spans="1:11" ht="0.95" customHeight="1" thickTop="1" x14ac:dyDescent="0.2">
      <c r="A2475" s="255"/>
      <c r="B2475" s="255"/>
      <c r="C2475" s="255"/>
      <c r="D2475" s="255"/>
      <c r="E2475" s="255"/>
      <c r="F2475" s="255"/>
      <c r="G2475" s="255"/>
      <c r="H2475" s="255"/>
      <c r="I2475" s="255"/>
      <c r="J2475" s="255"/>
      <c r="K2475" s="255"/>
    </row>
    <row r="2476" spans="1:11" ht="18" customHeight="1" x14ac:dyDescent="0.2">
      <c r="A2476" s="260"/>
      <c r="B2476" s="260" t="s">
        <v>719</v>
      </c>
      <c r="C2476" s="259" t="s">
        <v>718</v>
      </c>
      <c r="D2476" s="260" t="s">
        <v>717</v>
      </c>
      <c r="E2476" s="260" t="s">
        <v>716</v>
      </c>
      <c r="F2476" s="434" t="s">
        <v>715</v>
      </c>
      <c r="G2476" s="434"/>
      <c r="H2476" s="264" t="s">
        <v>714</v>
      </c>
      <c r="I2476" s="259" t="s">
        <v>713</v>
      </c>
      <c r="J2476" s="259" t="s">
        <v>712</v>
      </c>
      <c r="K2476" s="259" t="s">
        <v>515</v>
      </c>
    </row>
    <row r="2477" spans="1:11" ht="21.95" customHeight="1" x14ac:dyDescent="0.2">
      <c r="A2477" s="263" t="s">
        <v>711</v>
      </c>
      <c r="B2477" s="263" t="s">
        <v>1484</v>
      </c>
      <c r="C2477" s="261" t="s">
        <v>869</v>
      </c>
      <c r="D2477" s="263" t="s">
        <v>76</v>
      </c>
      <c r="E2477" s="263" t="s">
        <v>868</v>
      </c>
      <c r="F2477" s="435" t="s">
        <v>867</v>
      </c>
      <c r="G2477" s="435"/>
      <c r="H2477" s="262" t="s">
        <v>91</v>
      </c>
      <c r="I2477" s="261">
        <v>1</v>
      </c>
      <c r="J2477" s="261" t="s">
        <v>866</v>
      </c>
      <c r="K2477" s="261" t="s">
        <v>866</v>
      </c>
    </row>
    <row r="2478" spans="1:11" ht="21.95" customHeight="1" x14ac:dyDescent="0.2">
      <c r="A2478" s="434" t="s">
        <v>706</v>
      </c>
      <c r="B2478" s="434" t="s">
        <v>705</v>
      </c>
      <c r="C2478" s="434" t="s">
        <v>541</v>
      </c>
      <c r="D2478" s="434" t="s">
        <v>541</v>
      </c>
      <c r="E2478" s="434" t="s">
        <v>541</v>
      </c>
      <c r="F2478" s="446" t="s">
        <v>653</v>
      </c>
      <c r="G2478" s="447" t="s">
        <v>704</v>
      </c>
      <c r="H2478" s="447" t="s">
        <v>541</v>
      </c>
      <c r="I2478" s="447" t="s">
        <v>703</v>
      </c>
      <c r="J2478" s="447" t="s">
        <v>541</v>
      </c>
      <c r="K2478" s="446" t="s">
        <v>651</v>
      </c>
    </row>
    <row r="2479" spans="1:11" ht="21.95" customHeight="1" x14ac:dyDescent="0.2">
      <c r="A2479" s="434" t="s">
        <v>541</v>
      </c>
      <c r="B2479" s="434" t="s">
        <v>541</v>
      </c>
      <c r="C2479" s="446" t="s">
        <v>541</v>
      </c>
      <c r="D2479" s="446" t="s">
        <v>541</v>
      </c>
      <c r="E2479" s="446" t="s">
        <v>541</v>
      </c>
      <c r="F2479" s="446" t="s">
        <v>541</v>
      </c>
      <c r="G2479" s="259" t="s">
        <v>702</v>
      </c>
      <c r="H2479" s="259" t="s">
        <v>701</v>
      </c>
      <c r="I2479" s="259" t="s">
        <v>702</v>
      </c>
      <c r="J2479" s="259" t="s">
        <v>701</v>
      </c>
      <c r="K2479" s="446" t="s">
        <v>541</v>
      </c>
    </row>
    <row r="2480" spans="1:11" ht="21.95" customHeight="1" x14ac:dyDescent="0.2">
      <c r="A2480" s="258" t="s">
        <v>865</v>
      </c>
      <c r="B2480" s="437" t="s">
        <v>864</v>
      </c>
      <c r="C2480" s="448"/>
      <c r="D2480" s="437"/>
      <c r="E2480" s="437"/>
      <c r="F2480" s="257" t="s">
        <v>643</v>
      </c>
      <c r="G2480" s="257" t="s">
        <v>687</v>
      </c>
      <c r="H2480" s="257" t="s">
        <v>686</v>
      </c>
      <c r="I2480" s="257" t="s">
        <v>863</v>
      </c>
      <c r="J2480" s="257" t="s">
        <v>698</v>
      </c>
      <c r="K2480" s="257" t="s">
        <v>863</v>
      </c>
    </row>
    <row r="2481" spans="1:11" ht="20.100000000000001" customHeight="1" x14ac:dyDescent="0.2">
      <c r="A2481" s="439"/>
      <c r="B2481" s="439"/>
      <c r="C2481" s="439"/>
      <c r="D2481" s="439"/>
      <c r="E2481" s="439"/>
      <c r="F2481" s="439"/>
      <c r="G2481" s="439"/>
      <c r="H2481" s="439" t="s">
        <v>683</v>
      </c>
      <c r="I2481" s="439"/>
      <c r="J2481" s="439"/>
      <c r="K2481" s="252" t="s">
        <v>863</v>
      </c>
    </row>
    <row r="2482" spans="1:11" ht="20.100000000000001" customHeight="1" x14ac:dyDescent="0.2">
      <c r="A2482" s="439"/>
      <c r="B2482" s="439"/>
      <c r="C2482" s="439"/>
      <c r="D2482" s="439"/>
      <c r="E2482" s="439"/>
      <c r="F2482" s="439"/>
      <c r="G2482" s="439"/>
      <c r="H2482" s="439" t="s">
        <v>661</v>
      </c>
      <c r="I2482" s="439"/>
      <c r="J2482" s="439"/>
      <c r="K2482" s="252" t="s">
        <v>863</v>
      </c>
    </row>
    <row r="2483" spans="1:11" ht="20.100000000000001" customHeight="1" x14ac:dyDescent="0.2">
      <c r="A2483" s="439"/>
      <c r="B2483" s="439"/>
      <c r="C2483" s="439"/>
      <c r="D2483" s="439"/>
      <c r="E2483" s="439"/>
      <c r="F2483" s="439"/>
      <c r="G2483" s="439"/>
      <c r="H2483" s="439" t="s">
        <v>659</v>
      </c>
      <c r="I2483" s="439"/>
      <c r="J2483" s="439"/>
      <c r="K2483" s="252"/>
    </row>
    <row r="2484" spans="1:11" ht="20.100000000000001" customHeight="1" x14ac:dyDescent="0.2">
      <c r="A2484" s="439"/>
      <c r="B2484" s="439"/>
      <c r="C2484" s="439"/>
      <c r="D2484" s="439"/>
      <c r="E2484" s="439"/>
      <c r="F2484" s="439"/>
      <c r="G2484" s="439"/>
      <c r="H2484" s="439" t="s">
        <v>658</v>
      </c>
      <c r="I2484" s="439"/>
      <c r="J2484" s="439"/>
      <c r="K2484" s="252">
        <v>374</v>
      </c>
    </row>
    <row r="2485" spans="1:11" ht="20.100000000000001" customHeight="1" x14ac:dyDescent="0.2">
      <c r="A2485" s="439"/>
      <c r="B2485" s="439"/>
      <c r="C2485" s="439"/>
      <c r="D2485" s="439"/>
      <c r="E2485" s="439"/>
      <c r="F2485" s="439"/>
      <c r="G2485" s="439"/>
      <c r="H2485" s="439" t="s">
        <v>657</v>
      </c>
      <c r="I2485" s="439"/>
      <c r="J2485" s="439"/>
      <c r="K2485" s="252" t="s">
        <v>862</v>
      </c>
    </row>
    <row r="2486" spans="1:11" x14ac:dyDescent="0.2">
      <c r="A2486" s="256"/>
      <c r="B2486" s="256"/>
      <c r="C2486" s="256"/>
      <c r="D2486" s="256"/>
      <c r="E2486" s="256"/>
      <c r="F2486" s="256" t="s">
        <v>638</v>
      </c>
      <c r="G2486" s="256" t="s">
        <v>686</v>
      </c>
      <c r="H2486" s="256" t="s">
        <v>636</v>
      </c>
      <c r="I2486" s="256" t="s">
        <v>686</v>
      </c>
      <c r="J2486" s="256" t="s">
        <v>634</v>
      </c>
      <c r="K2486" s="256" t="s">
        <v>686</v>
      </c>
    </row>
    <row r="2487" spans="1:11" x14ac:dyDescent="0.2">
      <c r="A2487" s="256"/>
      <c r="B2487" s="256"/>
      <c r="C2487" s="256"/>
      <c r="D2487" s="256"/>
      <c r="E2487" s="256"/>
      <c r="F2487" s="256" t="s">
        <v>632</v>
      </c>
      <c r="G2487" s="256" t="s">
        <v>861</v>
      </c>
      <c r="H2487" s="438" t="s">
        <v>630</v>
      </c>
      <c r="I2487" s="438"/>
      <c r="J2487" s="438" t="s">
        <v>860</v>
      </c>
      <c r="K2487" s="438"/>
    </row>
    <row r="2488" spans="1:11" ht="30" customHeight="1" thickBot="1" x14ac:dyDescent="0.25">
      <c r="A2488" s="256"/>
      <c r="B2488" s="256"/>
      <c r="C2488" s="256"/>
      <c r="D2488" s="256"/>
      <c r="E2488" s="256"/>
      <c r="F2488" s="256" t="s">
        <v>628</v>
      </c>
      <c r="G2488" s="256" t="s">
        <v>1483</v>
      </c>
      <c r="H2488" s="439" t="s">
        <v>626</v>
      </c>
      <c r="I2488" s="439"/>
      <c r="J2488" s="439" t="s">
        <v>1482</v>
      </c>
      <c r="K2488" s="439"/>
    </row>
    <row r="2489" spans="1:11" ht="0.95" customHeight="1" thickTop="1" x14ac:dyDescent="0.2">
      <c r="A2489" s="255"/>
      <c r="B2489" s="255"/>
      <c r="C2489" s="255"/>
      <c r="D2489" s="255"/>
      <c r="E2489" s="255"/>
      <c r="F2489" s="255"/>
      <c r="G2489" s="255"/>
      <c r="H2489" s="255"/>
      <c r="I2489" s="255"/>
      <c r="J2489" s="255"/>
      <c r="K2489" s="255"/>
    </row>
    <row r="2490" spans="1:11" ht="21.95" customHeight="1" x14ac:dyDescent="0.2">
      <c r="A2490" s="266" t="s">
        <v>737</v>
      </c>
      <c r="B2490" s="266" t="s">
        <v>1481</v>
      </c>
      <c r="C2490" s="265"/>
      <c r="D2490" s="266"/>
      <c r="E2490" s="266" t="s">
        <v>1480</v>
      </c>
      <c r="F2490" s="440"/>
      <c r="G2490" s="441"/>
      <c r="H2490" s="265"/>
      <c r="I2490" s="265"/>
      <c r="J2490" s="265"/>
      <c r="K2490" s="265" t="s">
        <v>1479</v>
      </c>
    </row>
    <row r="2491" spans="1:11" ht="18" customHeight="1" x14ac:dyDescent="0.2">
      <c r="A2491" s="260"/>
      <c r="B2491" s="260" t="s">
        <v>719</v>
      </c>
      <c r="C2491" s="259" t="s">
        <v>718</v>
      </c>
      <c r="D2491" s="260" t="s">
        <v>717</v>
      </c>
      <c r="E2491" s="260" t="s">
        <v>716</v>
      </c>
      <c r="F2491" s="434" t="s">
        <v>715</v>
      </c>
      <c r="G2491" s="434"/>
      <c r="H2491" s="264" t="s">
        <v>714</v>
      </c>
      <c r="I2491" s="259" t="s">
        <v>713</v>
      </c>
      <c r="J2491" s="259" t="s">
        <v>712</v>
      </c>
      <c r="K2491" s="259" t="s">
        <v>515</v>
      </c>
    </row>
    <row r="2492" spans="1:11" ht="21.95" customHeight="1" x14ac:dyDescent="0.2">
      <c r="A2492" s="263" t="s">
        <v>711</v>
      </c>
      <c r="B2492" s="263" t="s">
        <v>1478</v>
      </c>
      <c r="C2492" s="261" t="s">
        <v>957</v>
      </c>
      <c r="D2492" s="263" t="s">
        <v>76</v>
      </c>
      <c r="E2492" s="263" t="s">
        <v>84</v>
      </c>
      <c r="F2492" s="435" t="s">
        <v>956</v>
      </c>
      <c r="G2492" s="435"/>
      <c r="H2492" s="262" t="s">
        <v>20</v>
      </c>
      <c r="I2492" s="261">
        <v>1</v>
      </c>
      <c r="J2492" s="261" t="s">
        <v>955</v>
      </c>
      <c r="K2492" s="261" t="s">
        <v>955</v>
      </c>
    </row>
    <row r="2493" spans="1:11" ht="21.95" customHeight="1" x14ac:dyDescent="0.2">
      <c r="A2493" s="434" t="s">
        <v>706</v>
      </c>
      <c r="B2493" s="434" t="s">
        <v>705</v>
      </c>
      <c r="C2493" s="434" t="s">
        <v>541</v>
      </c>
      <c r="D2493" s="434" t="s">
        <v>541</v>
      </c>
      <c r="E2493" s="434" t="s">
        <v>541</v>
      </c>
      <c r="F2493" s="446" t="s">
        <v>653</v>
      </c>
      <c r="G2493" s="447" t="s">
        <v>704</v>
      </c>
      <c r="H2493" s="447" t="s">
        <v>541</v>
      </c>
      <c r="I2493" s="447" t="s">
        <v>703</v>
      </c>
      <c r="J2493" s="447" t="s">
        <v>541</v>
      </c>
      <c r="K2493" s="446" t="s">
        <v>651</v>
      </c>
    </row>
    <row r="2494" spans="1:11" ht="21.95" customHeight="1" x14ac:dyDescent="0.2">
      <c r="A2494" s="434" t="s">
        <v>541</v>
      </c>
      <c r="B2494" s="434" t="s">
        <v>541</v>
      </c>
      <c r="C2494" s="446" t="s">
        <v>541</v>
      </c>
      <c r="D2494" s="446" t="s">
        <v>541</v>
      </c>
      <c r="E2494" s="446" t="s">
        <v>541</v>
      </c>
      <c r="F2494" s="446" t="s">
        <v>541</v>
      </c>
      <c r="G2494" s="259" t="s">
        <v>702</v>
      </c>
      <c r="H2494" s="259" t="s">
        <v>701</v>
      </c>
      <c r="I2494" s="259" t="s">
        <v>702</v>
      </c>
      <c r="J2494" s="259" t="s">
        <v>701</v>
      </c>
      <c r="K2494" s="446" t="s">
        <v>541</v>
      </c>
    </row>
    <row r="2495" spans="1:11" ht="21.95" customHeight="1" x14ac:dyDescent="0.2">
      <c r="A2495" s="258" t="s">
        <v>922</v>
      </c>
      <c r="B2495" s="437" t="s">
        <v>921</v>
      </c>
      <c r="C2495" s="448"/>
      <c r="D2495" s="437"/>
      <c r="E2495" s="437"/>
      <c r="F2495" s="257" t="s">
        <v>643</v>
      </c>
      <c r="G2495" s="257" t="s">
        <v>953</v>
      </c>
      <c r="H2495" s="257" t="s">
        <v>952</v>
      </c>
      <c r="I2495" s="257" t="s">
        <v>920</v>
      </c>
      <c r="J2495" s="257" t="s">
        <v>908</v>
      </c>
      <c r="K2495" s="257" t="s">
        <v>954</v>
      </c>
    </row>
    <row r="2496" spans="1:11" ht="21.95" customHeight="1" x14ac:dyDescent="0.2">
      <c r="A2496" s="258" t="s">
        <v>906</v>
      </c>
      <c r="B2496" s="437" t="s">
        <v>905</v>
      </c>
      <c r="C2496" s="448"/>
      <c r="D2496" s="437"/>
      <c r="E2496" s="437"/>
      <c r="F2496" s="257" t="s">
        <v>643</v>
      </c>
      <c r="G2496" s="257" t="s">
        <v>953</v>
      </c>
      <c r="H2496" s="257" t="s">
        <v>952</v>
      </c>
      <c r="I2496" s="257" t="s">
        <v>902</v>
      </c>
      <c r="J2496" s="257" t="s">
        <v>691</v>
      </c>
      <c r="K2496" s="257" t="s">
        <v>951</v>
      </c>
    </row>
    <row r="2497" spans="1:11" ht="21.95" customHeight="1" x14ac:dyDescent="0.2">
      <c r="A2497" s="258" t="s">
        <v>950</v>
      </c>
      <c r="B2497" s="437" t="s">
        <v>949</v>
      </c>
      <c r="C2497" s="448"/>
      <c r="D2497" s="437"/>
      <c r="E2497" s="437"/>
      <c r="F2497" s="257" t="s">
        <v>673</v>
      </c>
      <c r="G2497" s="257" t="s">
        <v>687</v>
      </c>
      <c r="H2497" s="257" t="s">
        <v>686</v>
      </c>
      <c r="I2497" s="257" t="s">
        <v>948</v>
      </c>
      <c r="J2497" s="257" t="s">
        <v>691</v>
      </c>
      <c r="K2497" s="257" t="s">
        <v>947</v>
      </c>
    </row>
    <row r="2498" spans="1:11" ht="21.95" customHeight="1" x14ac:dyDescent="0.2">
      <c r="A2498" s="258" t="s">
        <v>946</v>
      </c>
      <c r="B2498" s="437" t="s">
        <v>945</v>
      </c>
      <c r="C2498" s="448"/>
      <c r="D2498" s="437"/>
      <c r="E2498" s="437"/>
      <c r="F2498" s="257" t="s">
        <v>643</v>
      </c>
      <c r="G2498" s="257" t="s">
        <v>687</v>
      </c>
      <c r="H2498" s="257" t="s">
        <v>686</v>
      </c>
      <c r="I2498" s="257" t="s">
        <v>944</v>
      </c>
      <c r="J2498" s="257" t="s">
        <v>698</v>
      </c>
      <c r="K2498" s="257" t="s">
        <v>944</v>
      </c>
    </row>
    <row r="2499" spans="1:11" ht="20.100000000000001" customHeight="1" x14ac:dyDescent="0.2">
      <c r="A2499" s="439"/>
      <c r="B2499" s="439"/>
      <c r="C2499" s="439"/>
      <c r="D2499" s="439"/>
      <c r="E2499" s="439"/>
      <c r="F2499" s="439"/>
      <c r="G2499" s="439"/>
      <c r="H2499" s="439" t="s">
        <v>683</v>
      </c>
      <c r="I2499" s="439"/>
      <c r="J2499" s="439"/>
      <c r="K2499" s="252" t="s">
        <v>943</v>
      </c>
    </row>
    <row r="2500" spans="1:11" ht="30" customHeight="1" x14ac:dyDescent="0.2">
      <c r="A2500" s="260" t="s">
        <v>681</v>
      </c>
      <c r="B2500" s="434" t="s">
        <v>680</v>
      </c>
      <c r="C2500" s="434" t="s">
        <v>541</v>
      </c>
      <c r="D2500" s="434" t="s">
        <v>541</v>
      </c>
      <c r="E2500" s="434" t="s">
        <v>541</v>
      </c>
      <c r="F2500" s="259" t="s">
        <v>653</v>
      </c>
      <c r="G2500" s="446" t="s">
        <v>679</v>
      </c>
      <c r="H2500" s="447" t="s">
        <v>541</v>
      </c>
      <c r="I2500" s="447" t="s">
        <v>541</v>
      </c>
      <c r="J2500" s="447" t="s">
        <v>541</v>
      </c>
      <c r="K2500" s="259" t="s">
        <v>651</v>
      </c>
    </row>
    <row r="2501" spans="1:11" ht="21.95" customHeight="1" x14ac:dyDescent="0.2">
      <c r="A2501" s="258" t="s">
        <v>891</v>
      </c>
      <c r="B2501" s="437" t="s">
        <v>890</v>
      </c>
      <c r="C2501" s="448"/>
      <c r="D2501" s="437"/>
      <c r="E2501" s="437"/>
      <c r="F2501" s="257" t="s">
        <v>643</v>
      </c>
      <c r="G2501" s="257"/>
      <c r="H2501" s="257"/>
      <c r="I2501" s="257"/>
      <c r="J2501" s="257" t="s">
        <v>889</v>
      </c>
      <c r="K2501" s="257" t="s">
        <v>889</v>
      </c>
    </row>
    <row r="2502" spans="1:11" ht="21.95" customHeight="1" x14ac:dyDescent="0.2">
      <c r="A2502" s="258" t="s">
        <v>670</v>
      </c>
      <c r="B2502" s="437" t="s">
        <v>669</v>
      </c>
      <c r="C2502" s="448"/>
      <c r="D2502" s="437"/>
      <c r="E2502" s="437"/>
      <c r="F2502" s="257" t="s">
        <v>942</v>
      </c>
      <c r="G2502" s="257"/>
      <c r="H2502" s="257"/>
      <c r="I2502" s="257"/>
      <c r="J2502" s="257" t="s">
        <v>667</v>
      </c>
      <c r="K2502" s="257" t="s">
        <v>941</v>
      </c>
    </row>
    <row r="2503" spans="1:11" ht="20.100000000000001" customHeight="1" x14ac:dyDescent="0.2">
      <c r="A2503" s="439"/>
      <c r="B2503" s="439"/>
      <c r="C2503" s="439"/>
      <c r="D2503" s="439"/>
      <c r="E2503" s="439"/>
      <c r="F2503" s="439"/>
      <c r="G2503" s="439"/>
      <c r="H2503" s="439" t="s">
        <v>665</v>
      </c>
      <c r="I2503" s="439"/>
      <c r="J2503" s="439"/>
      <c r="K2503" s="252" t="s">
        <v>940</v>
      </c>
    </row>
    <row r="2504" spans="1:11" ht="20.100000000000001" customHeight="1" x14ac:dyDescent="0.2">
      <c r="A2504" s="439"/>
      <c r="B2504" s="439"/>
      <c r="C2504" s="439"/>
      <c r="D2504" s="439"/>
      <c r="E2504" s="439"/>
      <c r="F2504" s="439"/>
      <c r="G2504" s="439"/>
      <c r="H2504" s="439" t="s">
        <v>663</v>
      </c>
      <c r="I2504" s="439"/>
      <c r="J2504" s="439"/>
      <c r="K2504" s="252" t="s">
        <v>939</v>
      </c>
    </row>
    <row r="2505" spans="1:11" ht="20.100000000000001" customHeight="1" x14ac:dyDescent="0.2">
      <c r="A2505" s="439"/>
      <c r="B2505" s="439"/>
      <c r="C2505" s="439"/>
      <c r="D2505" s="439"/>
      <c r="E2505" s="439"/>
      <c r="F2505" s="439"/>
      <c r="G2505" s="439"/>
      <c r="H2505" s="439" t="s">
        <v>661</v>
      </c>
      <c r="I2505" s="439"/>
      <c r="J2505" s="439"/>
      <c r="K2505" s="252" t="s">
        <v>938</v>
      </c>
    </row>
    <row r="2506" spans="1:11" ht="20.100000000000001" customHeight="1" x14ac:dyDescent="0.2">
      <c r="A2506" s="439"/>
      <c r="B2506" s="439"/>
      <c r="C2506" s="439"/>
      <c r="D2506" s="439"/>
      <c r="E2506" s="439"/>
      <c r="F2506" s="439"/>
      <c r="G2506" s="439"/>
      <c r="H2506" s="439" t="s">
        <v>659</v>
      </c>
      <c r="I2506" s="439"/>
      <c r="J2506" s="439"/>
      <c r="K2506" s="252"/>
    </row>
    <row r="2507" spans="1:11" ht="20.100000000000001" customHeight="1" x14ac:dyDescent="0.2">
      <c r="A2507" s="439"/>
      <c r="B2507" s="439"/>
      <c r="C2507" s="439"/>
      <c r="D2507" s="439"/>
      <c r="E2507" s="439"/>
      <c r="F2507" s="439"/>
      <c r="G2507" s="439"/>
      <c r="H2507" s="439" t="s">
        <v>658</v>
      </c>
      <c r="I2507" s="439"/>
      <c r="J2507" s="439"/>
      <c r="K2507" s="252">
        <v>1687</v>
      </c>
    </row>
    <row r="2508" spans="1:11" ht="20.100000000000001" customHeight="1" x14ac:dyDescent="0.2">
      <c r="A2508" s="439"/>
      <c r="B2508" s="439"/>
      <c r="C2508" s="439"/>
      <c r="D2508" s="439"/>
      <c r="E2508" s="439"/>
      <c r="F2508" s="439"/>
      <c r="G2508" s="439"/>
      <c r="H2508" s="439" t="s">
        <v>657</v>
      </c>
      <c r="I2508" s="439"/>
      <c r="J2508" s="439"/>
      <c r="K2508" s="252" t="s">
        <v>937</v>
      </c>
    </row>
    <row r="2509" spans="1:11" ht="30" customHeight="1" x14ac:dyDescent="0.2">
      <c r="A2509" s="260" t="s">
        <v>655</v>
      </c>
      <c r="B2509" s="434" t="s">
        <v>654</v>
      </c>
      <c r="C2509" s="434" t="s">
        <v>541</v>
      </c>
      <c r="D2509" s="434" t="s">
        <v>541</v>
      </c>
      <c r="E2509" s="434" t="s">
        <v>541</v>
      </c>
      <c r="F2509" s="259" t="s">
        <v>653</v>
      </c>
      <c r="G2509" s="259" t="s">
        <v>652</v>
      </c>
      <c r="H2509" s="446" t="s">
        <v>499</v>
      </c>
      <c r="I2509" s="447" t="s">
        <v>541</v>
      </c>
      <c r="J2509" s="447" t="s">
        <v>541</v>
      </c>
      <c r="K2509" s="259" t="s">
        <v>651</v>
      </c>
    </row>
    <row r="2510" spans="1:11" ht="21.95" customHeight="1" x14ac:dyDescent="0.2">
      <c r="A2510" s="258" t="s">
        <v>936</v>
      </c>
      <c r="B2510" s="437" t="s">
        <v>935</v>
      </c>
      <c r="C2510" s="448"/>
      <c r="D2510" s="437"/>
      <c r="E2510" s="437"/>
      <c r="F2510" s="257" t="s">
        <v>934</v>
      </c>
      <c r="G2510" s="257" t="s">
        <v>112</v>
      </c>
      <c r="H2510" s="448" t="s">
        <v>933</v>
      </c>
      <c r="I2510" s="448"/>
      <c r="J2510" s="448"/>
      <c r="K2510" s="257" t="s">
        <v>933</v>
      </c>
    </row>
    <row r="2511" spans="1:11" ht="20.100000000000001" customHeight="1" x14ac:dyDescent="0.2">
      <c r="A2511" s="439"/>
      <c r="B2511" s="439"/>
      <c r="C2511" s="439"/>
      <c r="D2511" s="439"/>
      <c r="E2511" s="439"/>
      <c r="F2511" s="439"/>
      <c r="G2511" s="439"/>
      <c r="H2511" s="439" t="s">
        <v>640</v>
      </c>
      <c r="I2511" s="439"/>
      <c r="J2511" s="439"/>
      <c r="K2511" s="252" t="s">
        <v>932</v>
      </c>
    </row>
    <row r="2512" spans="1:11" x14ac:dyDescent="0.2">
      <c r="A2512" s="256"/>
      <c r="B2512" s="256"/>
      <c r="C2512" s="256"/>
      <c r="D2512" s="256"/>
      <c r="E2512" s="256"/>
      <c r="F2512" s="256" t="s">
        <v>638</v>
      </c>
      <c r="G2512" s="256" t="s">
        <v>931</v>
      </c>
      <c r="H2512" s="256" t="s">
        <v>636</v>
      </c>
      <c r="I2512" s="256" t="s">
        <v>931</v>
      </c>
      <c r="J2512" s="256" t="s">
        <v>634</v>
      </c>
      <c r="K2512" s="256" t="s">
        <v>930</v>
      </c>
    </row>
    <row r="2513" spans="1:11" x14ac:dyDescent="0.2">
      <c r="A2513" s="256"/>
      <c r="B2513" s="256"/>
      <c r="C2513" s="256"/>
      <c r="D2513" s="256"/>
      <c r="E2513" s="256"/>
      <c r="F2513" s="256" t="s">
        <v>632</v>
      </c>
      <c r="G2513" s="256" t="s">
        <v>929</v>
      </c>
      <c r="H2513" s="438" t="s">
        <v>630</v>
      </c>
      <c r="I2513" s="438"/>
      <c r="J2513" s="438" t="s">
        <v>928</v>
      </c>
      <c r="K2513" s="438"/>
    </row>
    <row r="2514" spans="1:11" ht="30" customHeight="1" thickBot="1" x14ac:dyDescent="0.25">
      <c r="A2514" s="256"/>
      <c r="B2514" s="256"/>
      <c r="C2514" s="256"/>
      <c r="D2514" s="256"/>
      <c r="E2514" s="256"/>
      <c r="F2514" s="256" t="s">
        <v>628</v>
      </c>
      <c r="G2514" s="256" t="s">
        <v>1470</v>
      </c>
      <c r="H2514" s="439" t="s">
        <v>626</v>
      </c>
      <c r="I2514" s="439"/>
      <c r="J2514" s="439" t="s">
        <v>1469</v>
      </c>
      <c r="K2514" s="439"/>
    </row>
    <row r="2515" spans="1:11" ht="0.95" customHeight="1" thickTop="1" x14ac:dyDescent="0.2">
      <c r="A2515" s="255"/>
      <c r="B2515" s="255"/>
      <c r="C2515" s="255"/>
      <c r="D2515" s="255"/>
      <c r="E2515" s="255"/>
      <c r="F2515" s="255"/>
      <c r="G2515" s="255"/>
      <c r="H2515" s="255"/>
      <c r="I2515" s="255"/>
      <c r="J2515" s="255"/>
      <c r="K2515" s="255"/>
    </row>
    <row r="2516" spans="1:11" ht="18" customHeight="1" x14ac:dyDescent="0.2">
      <c r="A2516" s="260"/>
      <c r="B2516" s="260" t="s">
        <v>719</v>
      </c>
      <c r="C2516" s="259" t="s">
        <v>718</v>
      </c>
      <c r="D2516" s="260" t="s">
        <v>717</v>
      </c>
      <c r="E2516" s="260" t="s">
        <v>716</v>
      </c>
      <c r="F2516" s="434" t="s">
        <v>715</v>
      </c>
      <c r="G2516" s="434"/>
      <c r="H2516" s="264" t="s">
        <v>714</v>
      </c>
      <c r="I2516" s="259" t="s">
        <v>713</v>
      </c>
      <c r="J2516" s="259" t="s">
        <v>712</v>
      </c>
      <c r="K2516" s="259" t="s">
        <v>515</v>
      </c>
    </row>
    <row r="2517" spans="1:11" ht="21.95" customHeight="1" x14ac:dyDescent="0.2">
      <c r="A2517" s="263" t="s">
        <v>711</v>
      </c>
      <c r="B2517" s="263" t="s">
        <v>1477</v>
      </c>
      <c r="C2517" s="261" t="s">
        <v>989</v>
      </c>
      <c r="D2517" s="263" t="s">
        <v>76</v>
      </c>
      <c r="E2517" s="263" t="s">
        <v>298</v>
      </c>
      <c r="F2517" s="435" t="s">
        <v>988</v>
      </c>
      <c r="G2517" s="435"/>
      <c r="H2517" s="262" t="s">
        <v>112</v>
      </c>
      <c r="I2517" s="261">
        <v>1</v>
      </c>
      <c r="J2517" s="261" t="s">
        <v>987</v>
      </c>
      <c r="K2517" s="261" t="s">
        <v>987</v>
      </c>
    </row>
    <row r="2518" spans="1:11" ht="21.95" customHeight="1" x14ac:dyDescent="0.2">
      <c r="A2518" s="434" t="s">
        <v>706</v>
      </c>
      <c r="B2518" s="434" t="s">
        <v>705</v>
      </c>
      <c r="C2518" s="434" t="s">
        <v>541</v>
      </c>
      <c r="D2518" s="434" t="s">
        <v>541</v>
      </c>
      <c r="E2518" s="434" t="s">
        <v>541</v>
      </c>
      <c r="F2518" s="446" t="s">
        <v>653</v>
      </c>
      <c r="G2518" s="447" t="s">
        <v>704</v>
      </c>
      <c r="H2518" s="447" t="s">
        <v>541</v>
      </c>
      <c r="I2518" s="447" t="s">
        <v>703</v>
      </c>
      <c r="J2518" s="447" t="s">
        <v>541</v>
      </c>
      <c r="K2518" s="446" t="s">
        <v>651</v>
      </c>
    </row>
    <row r="2519" spans="1:11" ht="21.95" customHeight="1" x14ac:dyDescent="0.2">
      <c r="A2519" s="434" t="s">
        <v>541</v>
      </c>
      <c r="B2519" s="434" t="s">
        <v>541</v>
      </c>
      <c r="C2519" s="446" t="s">
        <v>541</v>
      </c>
      <c r="D2519" s="446" t="s">
        <v>541</v>
      </c>
      <c r="E2519" s="446" t="s">
        <v>541</v>
      </c>
      <c r="F2519" s="446" t="s">
        <v>541</v>
      </c>
      <c r="G2519" s="259" t="s">
        <v>702</v>
      </c>
      <c r="H2519" s="259" t="s">
        <v>701</v>
      </c>
      <c r="I2519" s="259" t="s">
        <v>702</v>
      </c>
      <c r="J2519" s="259" t="s">
        <v>701</v>
      </c>
      <c r="K2519" s="446" t="s">
        <v>541</v>
      </c>
    </row>
    <row r="2520" spans="1:11" ht="21.95" customHeight="1" x14ac:dyDescent="0.2">
      <c r="A2520" s="258" t="s">
        <v>922</v>
      </c>
      <c r="B2520" s="437" t="s">
        <v>921</v>
      </c>
      <c r="C2520" s="448"/>
      <c r="D2520" s="437"/>
      <c r="E2520" s="437"/>
      <c r="F2520" s="257" t="s">
        <v>643</v>
      </c>
      <c r="G2520" s="257" t="s">
        <v>979</v>
      </c>
      <c r="H2520" s="257" t="s">
        <v>978</v>
      </c>
      <c r="I2520" s="257" t="s">
        <v>920</v>
      </c>
      <c r="J2520" s="257" t="s">
        <v>908</v>
      </c>
      <c r="K2520" s="257" t="s">
        <v>986</v>
      </c>
    </row>
    <row r="2521" spans="1:11" ht="21.95" customHeight="1" x14ac:dyDescent="0.2">
      <c r="A2521" s="258" t="s">
        <v>918</v>
      </c>
      <c r="B2521" s="437" t="s">
        <v>917</v>
      </c>
      <c r="C2521" s="448"/>
      <c r="D2521" s="437"/>
      <c r="E2521" s="437"/>
      <c r="F2521" s="257" t="s">
        <v>643</v>
      </c>
      <c r="G2521" s="257" t="s">
        <v>985</v>
      </c>
      <c r="H2521" s="257" t="s">
        <v>984</v>
      </c>
      <c r="I2521" s="257" t="s">
        <v>914</v>
      </c>
      <c r="J2521" s="257" t="s">
        <v>908</v>
      </c>
      <c r="K2521" s="257" t="s">
        <v>983</v>
      </c>
    </row>
    <row r="2522" spans="1:11" ht="21.95" customHeight="1" x14ac:dyDescent="0.2">
      <c r="A2522" s="258" t="s">
        <v>912</v>
      </c>
      <c r="B2522" s="437" t="s">
        <v>911</v>
      </c>
      <c r="C2522" s="448"/>
      <c r="D2522" s="437"/>
      <c r="E2522" s="437"/>
      <c r="F2522" s="257" t="s">
        <v>643</v>
      </c>
      <c r="G2522" s="257" t="s">
        <v>982</v>
      </c>
      <c r="H2522" s="257" t="s">
        <v>981</v>
      </c>
      <c r="I2522" s="257" t="s">
        <v>909</v>
      </c>
      <c r="J2522" s="257" t="s">
        <v>908</v>
      </c>
      <c r="K2522" s="257" t="s">
        <v>980</v>
      </c>
    </row>
    <row r="2523" spans="1:11" ht="21.95" customHeight="1" x14ac:dyDescent="0.2">
      <c r="A2523" s="258" t="s">
        <v>906</v>
      </c>
      <c r="B2523" s="437" t="s">
        <v>905</v>
      </c>
      <c r="C2523" s="448"/>
      <c r="D2523" s="437"/>
      <c r="E2523" s="437"/>
      <c r="F2523" s="257" t="s">
        <v>643</v>
      </c>
      <c r="G2523" s="257" t="s">
        <v>979</v>
      </c>
      <c r="H2523" s="257" t="s">
        <v>978</v>
      </c>
      <c r="I2523" s="257" t="s">
        <v>902</v>
      </c>
      <c r="J2523" s="257" t="s">
        <v>691</v>
      </c>
      <c r="K2523" s="257" t="s">
        <v>977</v>
      </c>
    </row>
    <row r="2524" spans="1:11" ht="21.95" customHeight="1" x14ac:dyDescent="0.2">
      <c r="A2524" s="258" t="s">
        <v>900</v>
      </c>
      <c r="B2524" s="437" t="s">
        <v>899</v>
      </c>
      <c r="C2524" s="448"/>
      <c r="D2524" s="437"/>
      <c r="E2524" s="437"/>
      <c r="F2524" s="257" t="s">
        <v>643</v>
      </c>
      <c r="G2524" s="257" t="s">
        <v>976</v>
      </c>
      <c r="H2524" s="257" t="s">
        <v>975</v>
      </c>
      <c r="I2524" s="257" t="s">
        <v>897</v>
      </c>
      <c r="J2524" s="257" t="s">
        <v>896</v>
      </c>
      <c r="K2524" s="257" t="s">
        <v>974</v>
      </c>
    </row>
    <row r="2525" spans="1:11" ht="21.95" customHeight="1" x14ac:dyDescent="0.2">
      <c r="A2525" s="258" t="s">
        <v>865</v>
      </c>
      <c r="B2525" s="437" t="s">
        <v>864</v>
      </c>
      <c r="C2525" s="448"/>
      <c r="D2525" s="437"/>
      <c r="E2525" s="437"/>
      <c r="F2525" s="257" t="s">
        <v>973</v>
      </c>
      <c r="G2525" s="257" t="s">
        <v>687</v>
      </c>
      <c r="H2525" s="257" t="s">
        <v>686</v>
      </c>
      <c r="I2525" s="257" t="s">
        <v>863</v>
      </c>
      <c r="J2525" s="257" t="s">
        <v>698</v>
      </c>
      <c r="K2525" s="257" t="s">
        <v>972</v>
      </c>
    </row>
    <row r="2526" spans="1:11" ht="20.100000000000001" customHeight="1" x14ac:dyDescent="0.2">
      <c r="A2526" s="439"/>
      <c r="B2526" s="439"/>
      <c r="C2526" s="439"/>
      <c r="D2526" s="439"/>
      <c r="E2526" s="439"/>
      <c r="F2526" s="439"/>
      <c r="G2526" s="439"/>
      <c r="H2526" s="439" t="s">
        <v>683</v>
      </c>
      <c r="I2526" s="439"/>
      <c r="J2526" s="439"/>
      <c r="K2526" s="252" t="s">
        <v>971</v>
      </c>
    </row>
    <row r="2527" spans="1:11" ht="30" customHeight="1" x14ac:dyDescent="0.2">
      <c r="A2527" s="260" t="s">
        <v>681</v>
      </c>
      <c r="B2527" s="434" t="s">
        <v>680</v>
      </c>
      <c r="C2527" s="434" t="s">
        <v>541</v>
      </c>
      <c r="D2527" s="434" t="s">
        <v>541</v>
      </c>
      <c r="E2527" s="434" t="s">
        <v>541</v>
      </c>
      <c r="F2527" s="259" t="s">
        <v>653</v>
      </c>
      <c r="G2527" s="446" t="s">
        <v>679</v>
      </c>
      <c r="H2527" s="447" t="s">
        <v>541</v>
      </c>
      <c r="I2527" s="447" t="s">
        <v>541</v>
      </c>
      <c r="J2527" s="447" t="s">
        <v>541</v>
      </c>
      <c r="K2527" s="259" t="s">
        <v>651</v>
      </c>
    </row>
    <row r="2528" spans="1:11" ht="21.95" customHeight="1" x14ac:dyDescent="0.2">
      <c r="A2528" s="258" t="s">
        <v>891</v>
      </c>
      <c r="B2528" s="437" t="s">
        <v>890</v>
      </c>
      <c r="C2528" s="448"/>
      <c r="D2528" s="437"/>
      <c r="E2528" s="437"/>
      <c r="F2528" s="257" t="s">
        <v>643</v>
      </c>
      <c r="G2528" s="257"/>
      <c r="H2528" s="257"/>
      <c r="I2528" s="257"/>
      <c r="J2528" s="257" t="s">
        <v>889</v>
      </c>
      <c r="K2528" s="257" t="s">
        <v>889</v>
      </c>
    </row>
    <row r="2529" spans="1:11" ht="21.95" customHeight="1" x14ac:dyDescent="0.2">
      <c r="A2529" s="258" t="s">
        <v>670</v>
      </c>
      <c r="B2529" s="437" t="s">
        <v>669</v>
      </c>
      <c r="C2529" s="448"/>
      <c r="D2529" s="437"/>
      <c r="E2529" s="437"/>
      <c r="F2529" s="257" t="s">
        <v>888</v>
      </c>
      <c r="G2529" s="257"/>
      <c r="H2529" s="257"/>
      <c r="I2529" s="257"/>
      <c r="J2529" s="257" t="s">
        <v>667</v>
      </c>
      <c r="K2529" s="257" t="s">
        <v>887</v>
      </c>
    </row>
    <row r="2530" spans="1:11" ht="20.100000000000001" customHeight="1" x14ac:dyDescent="0.2">
      <c r="A2530" s="439"/>
      <c r="B2530" s="439"/>
      <c r="C2530" s="439"/>
      <c r="D2530" s="439"/>
      <c r="E2530" s="439"/>
      <c r="F2530" s="439"/>
      <c r="G2530" s="439"/>
      <c r="H2530" s="439" t="s">
        <v>665</v>
      </c>
      <c r="I2530" s="439"/>
      <c r="J2530" s="439"/>
      <c r="K2530" s="252" t="s">
        <v>886</v>
      </c>
    </row>
    <row r="2531" spans="1:11" ht="20.100000000000001" customHeight="1" x14ac:dyDescent="0.2">
      <c r="A2531" s="439"/>
      <c r="B2531" s="439"/>
      <c r="C2531" s="439"/>
      <c r="D2531" s="439"/>
      <c r="E2531" s="439"/>
      <c r="F2531" s="439"/>
      <c r="G2531" s="439"/>
      <c r="H2531" s="439" t="s">
        <v>885</v>
      </c>
      <c r="I2531" s="439"/>
      <c r="J2531" s="439"/>
      <c r="K2531" s="252" t="s">
        <v>884</v>
      </c>
    </row>
    <row r="2532" spans="1:11" ht="20.100000000000001" customHeight="1" x14ac:dyDescent="0.2">
      <c r="A2532" s="439"/>
      <c r="B2532" s="439"/>
      <c r="C2532" s="439"/>
      <c r="D2532" s="439"/>
      <c r="E2532" s="439"/>
      <c r="F2532" s="439"/>
      <c r="G2532" s="439"/>
      <c r="H2532" s="439" t="s">
        <v>661</v>
      </c>
      <c r="I2532" s="439"/>
      <c r="J2532" s="439"/>
      <c r="K2532" s="252" t="s">
        <v>970</v>
      </c>
    </row>
    <row r="2533" spans="1:11" ht="20.100000000000001" customHeight="1" x14ac:dyDescent="0.2">
      <c r="A2533" s="439"/>
      <c r="B2533" s="439"/>
      <c r="C2533" s="439"/>
      <c r="D2533" s="439"/>
      <c r="E2533" s="439"/>
      <c r="F2533" s="439"/>
      <c r="G2533" s="439"/>
      <c r="H2533" s="439" t="s">
        <v>659</v>
      </c>
      <c r="I2533" s="439"/>
      <c r="J2533" s="439"/>
      <c r="K2533" s="252"/>
    </row>
    <row r="2534" spans="1:11" ht="20.100000000000001" customHeight="1" x14ac:dyDescent="0.2">
      <c r="A2534" s="439"/>
      <c r="B2534" s="439"/>
      <c r="C2534" s="439"/>
      <c r="D2534" s="439"/>
      <c r="E2534" s="439"/>
      <c r="F2534" s="439"/>
      <c r="G2534" s="439"/>
      <c r="H2534" s="439" t="s">
        <v>658</v>
      </c>
      <c r="I2534" s="439"/>
      <c r="J2534" s="439"/>
      <c r="K2534" s="252">
        <v>75</v>
      </c>
    </row>
    <row r="2535" spans="1:11" ht="20.100000000000001" customHeight="1" x14ac:dyDescent="0.2">
      <c r="A2535" s="439"/>
      <c r="B2535" s="439"/>
      <c r="C2535" s="439"/>
      <c r="D2535" s="439"/>
      <c r="E2535" s="439"/>
      <c r="F2535" s="439"/>
      <c r="G2535" s="439"/>
      <c r="H2535" s="439" t="s">
        <v>657</v>
      </c>
      <c r="I2535" s="439"/>
      <c r="J2535" s="439"/>
      <c r="K2535" s="252" t="s">
        <v>969</v>
      </c>
    </row>
    <row r="2536" spans="1:11" ht="30" customHeight="1" x14ac:dyDescent="0.2">
      <c r="A2536" s="260" t="s">
        <v>503</v>
      </c>
      <c r="B2536" s="434" t="s">
        <v>881</v>
      </c>
      <c r="C2536" s="434" t="s">
        <v>541</v>
      </c>
      <c r="D2536" s="434" t="s">
        <v>541</v>
      </c>
      <c r="E2536" s="434" t="s">
        <v>541</v>
      </c>
      <c r="F2536" s="259" t="s">
        <v>653</v>
      </c>
      <c r="G2536" s="259" t="s">
        <v>652</v>
      </c>
      <c r="H2536" s="446" t="s">
        <v>499</v>
      </c>
      <c r="I2536" s="447" t="s">
        <v>541</v>
      </c>
      <c r="J2536" s="447" t="s">
        <v>541</v>
      </c>
      <c r="K2536" s="259" t="s">
        <v>651</v>
      </c>
    </row>
    <row r="2537" spans="1:11" ht="21.95" customHeight="1" x14ac:dyDescent="0.2">
      <c r="A2537" s="272" t="s">
        <v>968</v>
      </c>
      <c r="B2537" s="436" t="s">
        <v>967</v>
      </c>
      <c r="C2537" s="449"/>
      <c r="D2537" s="436"/>
      <c r="E2537" s="436"/>
      <c r="F2537" s="270" t="s">
        <v>643</v>
      </c>
      <c r="G2537" s="270" t="s">
        <v>112</v>
      </c>
      <c r="H2537" s="449" t="s">
        <v>966</v>
      </c>
      <c r="I2537" s="449"/>
      <c r="J2537" s="449"/>
      <c r="K2537" s="270" t="s">
        <v>966</v>
      </c>
    </row>
    <row r="2538" spans="1:11" ht="20.100000000000001" customHeight="1" x14ac:dyDescent="0.2">
      <c r="A2538" s="439"/>
      <c r="B2538" s="439"/>
      <c r="C2538" s="439"/>
      <c r="D2538" s="439"/>
      <c r="E2538" s="439"/>
      <c r="F2538" s="439"/>
      <c r="G2538" s="439"/>
      <c r="H2538" s="439" t="s">
        <v>640</v>
      </c>
      <c r="I2538" s="439"/>
      <c r="J2538" s="439"/>
      <c r="K2538" s="252" t="s">
        <v>966</v>
      </c>
    </row>
    <row r="2539" spans="1:11" x14ac:dyDescent="0.2">
      <c r="A2539" s="256"/>
      <c r="B2539" s="256"/>
      <c r="C2539" s="256"/>
      <c r="D2539" s="256"/>
      <c r="E2539" s="256"/>
      <c r="F2539" s="256" t="s">
        <v>638</v>
      </c>
      <c r="G2539" s="256" t="s">
        <v>877</v>
      </c>
      <c r="H2539" s="256" t="s">
        <v>636</v>
      </c>
      <c r="I2539" s="256" t="s">
        <v>876</v>
      </c>
      <c r="J2539" s="256" t="s">
        <v>634</v>
      </c>
      <c r="K2539" s="256" t="s">
        <v>875</v>
      </c>
    </row>
    <row r="2540" spans="1:11" x14ac:dyDescent="0.2">
      <c r="A2540" s="256"/>
      <c r="B2540" s="256"/>
      <c r="C2540" s="256"/>
      <c r="D2540" s="256"/>
      <c r="E2540" s="256"/>
      <c r="F2540" s="256" t="s">
        <v>632</v>
      </c>
      <c r="G2540" s="256" t="s">
        <v>965</v>
      </c>
      <c r="H2540" s="438" t="s">
        <v>630</v>
      </c>
      <c r="I2540" s="438"/>
      <c r="J2540" s="438" t="s">
        <v>964</v>
      </c>
      <c r="K2540" s="438"/>
    </row>
    <row r="2541" spans="1:11" ht="30" customHeight="1" thickBot="1" x14ac:dyDescent="0.25">
      <c r="A2541" s="256"/>
      <c r="B2541" s="256"/>
      <c r="C2541" s="256"/>
      <c r="D2541" s="256"/>
      <c r="E2541" s="256"/>
      <c r="F2541" s="256" t="s">
        <v>628</v>
      </c>
      <c r="G2541" s="256" t="s">
        <v>1467</v>
      </c>
      <c r="H2541" s="439" t="s">
        <v>626</v>
      </c>
      <c r="I2541" s="439"/>
      <c r="J2541" s="439" t="s">
        <v>1476</v>
      </c>
      <c r="K2541" s="439"/>
    </row>
    <row r="2542" spans="1:11" ht="0.95" customHeight="1" thickTop="1" x14ac:dyDescent="0.2">
      <c r="A2542" s="255"/>
      <c r="B2542" s="255"/>
      <c r="C2542" s="255"/>
      <c r="D2542" s="255"/>
      <c r="E2542" s="255"/>
      <c r="F2542" s="255"/>
      <c r="G2542" s="255"/>
      <c r="H2542" s="255"/>
      <c r="I2542" s="255"/>
      <c r="J2542" s="255"/>
      <c r="K2542" s="255"/>
    </row>
    <row r="2543" spans="1:11" ht="18" customHeight="1" x14ac:dyDescent="0.2">
      <c r="A2543" s="260"/>
      <c r="B2543" s="260" t="s">
        <v>719</v>
      </c>
      <c r="C2543" s="259" t="s">
        <v>718</v>
      </c>
      <c r="D2543" s="260" t="s">
        <v>717</v>
      </c>
      <c r="E2543" s="260" t="s">
        <v>716</v>
      </c>
      <c r="F2543" s="434" t="s">
        <v>715</v>
      </c>
      <c r="G2543" s="434"/>
      <c r="H2543" s="264" t="s">
        <v>714</v>
      </c>
      <c r="I2543" s="259" t="s">
        <v>713</v>
      </c>
      <c r="J2543" s="259" t="s">
        <v>712</v>
      </c>
      <c r="K2543" s="259" t="s">
        <v>515</v>
      </c>
    </row>
    <row r="2544" spans="1:11" ht="21.95" customHeight="1" x14ac:dyDescent="0.2">
      <c r="A2544" s="263" t="s">
        <v>711</v>
      </c>
      <c r="B2544" s="263" t="s">
        <v>1475</v>
      </c>
      <c r="C2544" s="261" t="s">
        <v>869</v>
      </c>
      <c r="D2544" s="263" t="s">
        <v>76</v>
      </c>
      <c r="E2544" s="263" t="s">
        <v>868</v>
      </c>
      <c r="F2544" s="435" t="s">
        <v>867</v>
      </c>
      <c r="G2544" s="435"/>
      <c r="H2544" s="262" t="s">
        <v>91</v>
      </c>
      <c r="I2544" s="261">
        <v>1</v>
      </c>
      <c r="J2544" s="261" t="s">
        <v>866</v>
      </c>
      <c r="K2544" s="261" t="s">
        <v>866</v>
      </c>
    </row>
    <row r="2545" spans="1:11" ht="21.95" customHeight="1" x14ac:dyDescent="0.2">
      <c r="A2545" s="434" t="s">
        <v>706</v>
      </c>
      <c r="B2545" s="434" t="s">
        <v>705</v>
      </c>
      <c r="C2545" s="434" t="s">
        <v>541</v>
      </c>
      <c r="D2545" s="434" t="s">
        <v>541</v>
      </c>
      <c r="E2545" s="434" t="s">
        <v>541</v>
      </c>
      <c r="F2545" s="446" t="s">
        <v>653</v>
      </c>
      <c r="G2545" s="447" t="s">
        <v>704</v>
      </c>
      <c r="H2545" s="447" t="s">
        <v>541</v>
      </c>
      <c r="I2545" s="447" t="s">
        <v>703</v>
      </c>
      <c r="J2545" s="447" t="s">
        <v>541</v>
      </c>
      <c r="K2545" s="446" t="s">
        <v>651</v>
      </c>
    </row>
    <row r="2546" spans="1:11" ht="21.95" customHeight="1" x14ac:dyDescent="0.2">
      <c r="A2546" s="434" t="s">
        <v>541</v>
      </c>
      <c r="B2546" s="434" t="s">
        <v>541</v>
      </c>
      <c r="C2546" s="446" t="s">
        <v>541</v>
      </c>
      <c r="D2546" s="446" t="s">
        <v>541</v>
      </c>
      <c r="E2546" s="446" t="s">
        <v>541</v>
      </c>
      <c r="F2546" s="446" t="s">
        <v>541</v>
      </c>
      <c r="G2546" s="259" t="s">
        <v>702</v>
      </c>
      <c r="H2546" s="259" t="s">
        <v>701</v>
      </c>
      <c r="I2546" s="259" t="s">
        <v>702</v>
      </c>
      <c r="J2546" s="259" t="s">
        <v>701</v>
      </c>
      <c r="K2546" s="446" t="s">
        <v>541</v>
      </c>
    </row>
    <row r="2547" spans="1:11" ht="21.95" customHeight="1" x14ac:dyDescent="0.2">
      <c r="A2547" s="258" t="s">
        <v>865</v>
      </c>
      <c r="B2547" s="437" t="s">
        <v>864</v>
      </c>
      <c r="C2547" s="448"/>
      <c r="D2547" s="437"/>
      <c r="E2547" s="437"/>
      <c r="F2547" s="257" t="s">
        <v>643</v>
      </c>
      <c r="G2547" s="257" t="s">
        <v>687</v>
      </c>
      <c r="H2547" s="257" t="s">
        <v>686</v>
      </c>
      <c r="I2547" s="257" t="s">
        <v>863</v>
      </c>
      <c r="J2547" s="257" t="s">
        <v>698</v>
      </c>
      <c r="K2547" s="257" t="s">
        <v>863</v>
      </c>
    </row>
    <row r="2548" spans="1:11" ht="20.100000000000001" customHeight="1" x14ac:dyDescent="0.2">
      <c r="A2548" s="439"/>
      <c r="B2548" s="439"/>
      <c r="C2548" s="439"/>
      <c r="D2548" s="439"/>
      <c r="E2548" s="439"/>
      <c r="F2548" s="439"/>
      <c r="G2548" s="439"/>
      <c r="H2548" s="439" t="s">
        <v>683</v>
      </c>
      <c r="I2548" s="439"/>
      <c r="J2548" s="439"/>
      <c r="K2548" s="252" t="s">
        <v>863</v>
      </c>
    </row>
    <row r="2549" spans="1:11" ht="20.100000000000001" customHeight="1" x14ac:dyDescent="0.2">
      <c r="A2549" s="439"/>
      <c r="B2549" s="439"/>
      <c r="C2549" s="439"/>
      <c r="D2549" s="439"/>
      <c r="E2549" s="439"/>
      <c r="F2549" s="439"/>
      <c r="G2549" s="439"/>
      <c r="H2549" s="439" t="s">
        <v>661</v>
      </c>
      <c r="I2549" s="439"/>
      <c r="J2549" s="439"/>
      <c r="K2549" s="252" t="s">
        <v>863</v>
      </c>
    </row>
    <row r="2550" spans="1:11" ht="20.100000000000001" customHeight="1" x14ac:dyDescent="0.2">
      <c r="A2550" s="439"/>
      <c r="B2550" s="439"/>
      <c r="C2550" s="439"/>
      <c r="D2550" s="439"/>
      <c r="E2550" s="439"/>
      <c r="F2550" s="439"/>
      <c r="G2550" s="439"/>
      <c r="H2550" s="439" t="s">
        <v>659</v>
      </c>
      <c r="I2550" s="439"/>
      <c r="J2550" s="439"/>
      <c r="K2550" s="252"/>
    </row>
    <row r="2551" spans="1:11" ht="20.100000000000001" customHeight="1" x14ac:dyDescent="0.2">
      <c r="A2551" s="439"/>
      <c r="B2551" s="439"/>
      <c r="C2551" s="439"/>
      <c r="D2551" s="439"/>
      <c r="E2551" s="439"/>
      <c r="F2551" s="439"/>
      <c r="G2551" s="439"/>
      <c r="H2551" s="439" t="s">
        <v>658</v>
      </c>
      <c r="I2551" s="439"/>
      <c r="J2551" s="439"/>
      <c r="K2551" s="252">
        <v>374</v>
      </c>
    </row>
    <row r="2552" spans="1:11" ht="20.100000000000001" customHeight="1" x14ac:dyDescent="0.2">
      <c r="A2552" s="439"/>
      <c r="B2552" s="439"/>
      <c r="C2552" s="439"/>
      <c r="D2552" s="439"/>
      <c r="E2552" s="439"/>
      <c r="F2552" s="439"/>
      <c r="G2552" s="439"/>
      <c r="H2552" s="439" t="s">
        <v>657</v>
      </c>
      <c r="I2552" s="439"/>
      <c r="J2552" s="439"/>
      <c r="K2552" s="252" t="s">
        <v>862</v>
      </c>
    </row>
    <row r="2553" spans="1:11" x14ac:dyDescent="0.2">
      <c r="A2553" s="256"/>
      <c r="B2553" s="256"/>
      <c r="C2553" s="256"/>
      <c r="D2553" s="256"/>
      <c r="E2553" s="256"/>
      <c r="F2553" s="256" t="s">
        <v>638</v>
      </c>
      <c r="G2553" s="256" t="s">
        <v>686</v>
      </c>
      <c r="H2553" s="256" t="s">
        <v>636</v>
      </c>
      <c r="I2553" s="256" t="s">
        <v>686</v>
      </c>
      <c r="J2553" s="256" t="s">
        <v>634</v>
      </c>
      <c r="K2553" s="256" t="s">
        <v>686</v>
      </c>
    </row>
    <row r="2554" spans="1:11" x14ac:dyDescent="0.2">
      <c r="A2554" s="256"/>
      <c r="B2554" s="256"/>
      <c r="C2554" s="256"/>
      <c r="D2554" s="256"/>
      <c r="E2554" s="256"/>
      <c r="F2554" s="256" t="s">
        <v>632</v>
      </c>
      <c r="G2554" s="256" t="s">
        <v>861</v>
      </c>
      <c r="H2554" s="438" t="s">
        <v>630</v>
      </c>
      <c r="I2554" s="438"/>
      <c r="J2554" s="438" t="s">
        <v>860</v>
      </c>
      <c r="K2554" s="438"/>
    </row>
    <row r="2555" spans="1:11" ht="30" customHeight="1" thickBot="1" x14ac:dyDescent="0.25">
      <c r="A2555" s="256"/>
      <c r="B2555" s="256"/>
      <c r="C2555" s="256"/>
      <c r="D2555" s="256"/>
      <c r="E2555" s="256"/>
      <c r="F2555" s="256" t="s">
        <v>628</v>
      </c>
      <c r="G2555" s="256" t="s">
        <v>1464</v>
      </c>
      <c r="H2555" s="439" t="s">
        <v>626</v>
      </c>
      <c r="I2555" s="439"/>
      <c r="J2555" s="439" t="s">
        <v>1463</v>
      </c>
      <c r="K2555" s="439"/>
    </row>
    <row r="2556" spans="1:11" ht="0.95" customHeight="1" thickTop="1" x14ac:dyDescent="0.2">
      <c r="A2556" s="255"/>
      <c r="B2556" s="255"/>
      <c r="C2556" s="255"/>
      <c r="D2556" s="255"/>
      <c r="E2556" s="255"/>
      <c r="F2556" s="255"/>
      <c r="G2556" s="255"/>
      <c r="H2556" s="255"/>
      <c r="I2556" s="255"/>
      <c r="J2556" s="255"/>
      <c r="K2556" s="255"/>
    </row>
    <row r="2557" spans="1:11" ht="21.95" customHeight="1" x14ac:dyDescent="0.2">
      <c r="A2557" s="266" t="s">
        <v>737</v>
      </c>
      <c r="B2557" s="266" t="s">
        <v>1474</v>
      </c>
      <c r="C2557" s="265"/>
      <c r="D2557" s="266"/>
      <c r="E2557" s="266" t="s">
        <v>1473</v>
      </c>
      <c r="F2557" s="440"/>
      <c r="G2557" s="441"/>
      <c r="H2557" s="265"/>
      <c r="I2557" s="265"/>
      <c r="J2557" s="265"/>
      <c r="K2557" s="265" t="s">
        <v>1472</v>
      </c>
    </row>
    <row r="2558" spans="1:11" ht="18" customHeight="1" x14ac:dyDescent="0.2">
      <c r="A2558" s="260"/>
      <c r="B2558" s="260" t="s">
        <v>719</v>
      </c>
      <c r="C2558" s="259" t="s">
        <v>718</v>
      </c>
      <c r="D2558" s="260" t="s">
        <v>717</v>
      </c>
      <c r="E2558" s="260" t="s">
        <v>716</v>
      </c>
      <c r="F2558" s="434" t="s">
        <v>715</v>
      </c>
      <c r="G2558" s="434"/>
      <c r="H2558" s="264" t="s">
        <v>714</v>
      </c>
      <c r="I2558" s="259" t="s">
        <v>713</v>
      </c>
      <c r="J2558" s="259" t="s">
        <v>712</v>
      </c>
      <c r="K2558" s="259" t="s">
        <v>515</v>
      </c>
    </row>
    <row r="2559" spans="1:11" ht="21.95" customHeight="1" x14ac:dyDescent="0.2">
      <c r="A2559" s="263" t="s">
        <v>711</v>
      </c>
      <c r="B2559" s="263" t="s">
        <v>1471</v>
      </c>
      <c r="C2559" s="261" t="s">
        <v>957</v>
      </c>
      <c r="D2559" s="263" t="s">
        <v>76</v>
      </c>
      <c r="E2559" s="263" t="s">
        <v>84</v>
      </c>
      <c r="F2559" s="435" t="s">
        <v>956</v>
      </c>
      <c r="G2559" s="435"/>
      <c r="H2559" s="262" t="s">
        <v>20</v>
      </c>
      <c r="I2559" s="261">
        <v>1</v>
      </c>
      <c r="J2559" s="261" t="s">
        <v>955</v>
      </c>
      <c r="K2559" s="261" t="s">
        <v>955</v>
      </c>
    </row>
    <row r="2560" spans="1:11" ht="21.95" customHeight="1" x14ac:dyDescent="0.2">
      <c r="A2560" s="434" t="s">
        <v>706</v>
      </c>
      <c r="B2560" s="434" t="s">
        <v>705</v>
      </c>
      <c r="C2560" s="434" t="s">
        <v>541</v>
      </c>
      <c r="D2560" s="434" t="s">
        <v>541</v>
      </c>
      <c r="E2560" s="434" t="s">
        <v>541</v>
      </c>
      <c r="F2560" s="446" t="s">
        <v>653</v>
      </c>
      <c r="G2560" s="447" t="s">
        <v>704</v>
      </c>
      <c r="H2560" s="447" t="s">
        <v>541</v>
      </c>
      <c r="I2560" s="447" t="s">
        <v>703</v>
      </c>
      <c r="J2560" s="447" t="s">
        <v>541</v>
      </c>
      <c r="K2560" s="446" t="s">
        <v>651</v>
      </c>
    </row>
    <row r="2561" spans="1:11" ht="21.95" customHeight="1" x14ac:dyDescent="0.2">
      <c r="A2561" s="434" t="s">
        <v>541</v>
      </c>
      <c r="B2561" s="434" t="s">
        <v>541</v>
      </c>
      <c r="C2561" s="446" t="s">
        <v>541</v>
      </c>
      <c r="D2561" s="446" t="s">
        <v>541</v>
      </c>
      <c r="E2561" s="446" t="s">
        <v>541</v>
      </c>
      <c r="F2561" s="446" t="s">
        <v>541</v>
      </c>
      <c r="G2561" s="259" t="s">
        <v>702</v>
      </c>
      <c r="H2561" s="259" t="s">
        <v>701</v>
      </c>
      <c r="I2561" s="259" t="s">
        <v>702</v>
      </c>
      <c r="J2561" s="259" t="s">
        <v>701</v>
      </c>
      <c r="K2561" s="446" t="s">
        <v>541</v>
      </c>
    </row>
    <row r="2562" spans="1:11" ht="21.95" customHeight="1" x14ac:dyDescent="0.2">
      <c r="A2562" s="258" t="s">
        <v>922</v>
      </c>
      <c r="B2562" s="437" t="s">
        <v>921</v>
      </c>
      <c r="C2562" s="448"/>
      <c r="D2562" s="437"/>
      <c r="E2562" s="437"/>
      <c r="F2562" s="257" t="s">
        <v>643</v>
      </c>
      <c r="G2562" s="257" t="s">
        <v>953</v>
      </c>
      <c r="H2562" s="257" t="s">
        <v>952</v>
      </c>
      <c r="I2562" s="257" t="s">
        <v>920</v>
      </c>
      <c r="J2562" s="257" t="s">
        <v>908</v>
      </c>
      <c r="K2562" s="257" t="s">
        <v>954</v>
      </c>
    </row>
    <row r="2563" spans="1:11" ht="21.95" customHeight="1" x14ac:dyDescent="0.2">
      <c r="A2563" s="258" t="s">
        <v>906</v>
      </c>
      <c r="B2563" s="437" t="s">
        <v>905</v>
      </c>
      <c r="C2563" s="448"/>
      <c r="D2563" s="437"/>
      <c r="E2563" s="437"/>
      <c r="F2563" s="257" t="s">
        <v>643</v>
      </c>
      <c r="G2563" s="257" t="s">
        <v>953</v>
      </c>
      <c r="H2563" s="257" t="s">
        <v>952</v>
      </c>
      <c r="I2563" s="257" t="s">
        <v>902</v>
      </c>
      <c r="J2563" s="257" t="s">
        <v>691</v>
      </c>
      <c r="K2563" s="257" t="s">
        <v>951</v>
      </c>
    </row>
    <row r="2564" spans="1:11" ht="21.95" customHeight="1" x14ac:dyDescent="0.2">
      <c r="A2564" s="258" t="s">
        <v>950</v>
      </c>
      <c r="B2564" s="437" t="s">
        <v>949</v>
      </c>
      <c r="C2564" s="448"/>
      <c r="D2564" s="437"/>
      <c r="E2564" s="437"/>
      <c r="F2564" s="257" t="s">
        <v>673</v>
      </c>
      <c r="G2564" s="257" t="s">
        <v>687</v>
      </c>
      <c r="H2564" s="257" t="s">
        <v>686</v>
      </c>
      <c r="I2564" s="257" t="s">
        <v>948</v>
      </c>
      <c r="J2564" s="257" t="s">
        <v>691</v>
      </c>
      <c r="K2564" s="257" t="s">
        <v>947</v>
      </c>
    </row>
    <row r="2565" spans="1:11" ht="21.95" customHeight="1" x14ac:dyDescent="0.2">
      <c r="A2565" s="258" t="s">
        <v>946</v>
      </c>
      <c r="B2565" s="437" t="s">
        <v>945</v>
      </c>
      <c r="C2565" s="448"/>
      <c r="D2565" s="437"/>
      <c r="E2565" s="437"/>
      <c r="F2565" s="257" t="s">
        <v>643</v>
      </c>
      <c r="G2565" s="257" t="s">
        <v>687</v>
      </c>
      <c r="H2565" s="257" t="s">
        <v>686</v>
      </c>
      <c r="I2565" s="257" t="s">
        <v>944</v>
      </c>
      <c r="J2565" s="257" t="s">
        <v>698</v>
      </c>
      <c r="K2565" s="257" t="s">
        <v>944</v>
      </c>
    </row>
    <row r="2566" spans="1:11" ht="20.100000000000001" customHeight="1" x14ac:dyDescent="0.2">
      <c r="A2566" s="439"/>
      <c r="B2566" s="439"/>
      <c r="C2566" s="439"/>
      <c r="D2566" s="439"/>
      <c r="E2566" s="439"/>
      <c r="F2566" s="439"/>
      <c r="G2566" s="439"/>
      <c r="H2566" s="439" t="s">
        <v>683</v>
      </c>
      <c r="I2566" s="439"/>
      <c r="J2566" s="439"/>
      <c r="K2566" s="252" t="s">
        <v>943</v>
      </c>
    </row>
    <row r="2567" spans="1:11" ht="30" customHeight="1" x14ac:dyDescent="0.2">
      <c r="A2567" s="260" t="s">
        <v>681</v>
      </c>
      <c r="B2567" s="434" t="s">
        <v>680</v>
      </c>
      <c r="C2567" s="434" t="s">
        <v>541</v>
      </c>
      <c r="D2567" s="434" t="s">
        <v>541</v>
      </c>
      <c r="E2567" s="434" t="s">
        <v>541</v>
      </c>
      <c r="F2567" s="259" t="s">
        <v>653</v>
      </c>
      <c r="G2567" s="446" t="s">
        <v>679</v>
      </c>
      <c r="H2567" s="447" t="s">
        <v>541</v>
      </c>
      <c r="I2567" s="447" t="s">
        <v>541</v>
      </c>
      <c r="J2567" s="447" t="s">
        <v>541</v>
      </c>
      <c r="K2567" s="259" t="s">
        <v>651</v>
      </c>
    </row>
    <row r="2568" spans="1:11" ht="21.95" customHeight="1" x14ac:dyDescent="0.2">
      <c r="A2568" s="258" t="s">
        <v>891</v>
      </c>
      <c r="B2568" s="437" t="s">
        <v>890</v>
      </c>
      <c r="C2568" s="448"/>
      <c r="D2568" s="437"/>
      <c r="E2568" s="437"/>
      <c r="F2568" s="257" t="s">
        <v>643</v>
      </c>
      <c r="G2568" s="257"/>
      <c r="H2568" s="257"/>
      <c r="I2568" s="257"/>
      <c r="J2568" s="257" t="s">
        <v>889</v>
      </c>
      <c r="K2568" s="257" t="s">
        <v>889</v>
      </c>
    </row>
    <row r="2569" spans="1:11" ht="21.95" customHeight="1" x14ac:dyDescent="0.2">
      <c r="A2569" s="258" t="s">
        <v>670</v>
      </c>
      <c r="B2569" s="437" t="s">
        <v>669</v>
      </c>
      <c r="C2569" s="448"/>
      <c r="D2569" s="437"/>
      <c r="E2569" s="437"/>
      <c r="F2569" s="257" t="s">
        <v>942</v>
      </c>
      <c r="G2569" s="257"/>
      <c r="H2569" s="257"/>
      <c r="I2569" s="257"/>
      <c r="J2569" s="257" t="s">
        <v>667</v>
      </c>
      <c r="K2569" s="257" t="s">
        <v>941</v>
      </c>
    </row>
    <row r="2570" spans="1:11" ht="20.100000000000001" customHeight="1" x14ac:dyDescent="0.2">
      <c r="A2570" s="439"/>
      <c r="B2570" s="439"/>
      <c r="C2570" s="439"/>
      <c r="D2570" s="439"/>
      <c r="E2570" s="439"/>
      <c r="F2570" s="439"/>
      <c r="G2570" s="439"/>
      <c r="H2570" s="439" t="s">
        <v>665</v>
      </c>
      <c r="I2570" s="439"/>
      <c r="J2570" s="439"/>
      <c r="K2570" s="252" t="s">
        <v>940</v>
      </c>
    </row>
    <row r="2571" spans="1:11" ht="20.100000000000001" customHeight="1" x14ac:dyDescent="0.2">
      <c r="A2571" s="439"/>
      <c r="B2571" s="439"/>
      <c r="C2571" s="439"/>
      <c r="D2571" s="439"/>
      <c r="E2571" s="439"/>
      <c r="F2571" s="439"/>
      <c r="G2571" s="439"/>
      <c r="H2571" s="439" t="s">
        <v>663</v>
      </c>
      <c r="I2571" s="439"/>
      <c r="J2571" s="439"/>
      <c r="K2571" s="252" t="s">
        <v>939</v>
      </c>
    </row>
    <row r="2572" spans="1:11" ht="20.100000000000001" customHeight="1" x14ac:dyDescent="0.2">
      <c r="A2572" s="439"/>
      <c r="B2572" s="439"/>
      <c r="C2572" s="439"/>
      <c r="D2572" s="439"/>
      <c r="E2572" s="439"/>
      <c r="F2572" s="439"/>
      <c r="G2572" s="439"/>
      <c r="H2572" s="439" t="s">
        <v>661</v>
      </c>
      <c r="I2572" s="439"/>
      <c r="J2572" s="439"/>
      <c r="K2572" s="252" t="s">
        <v>938</v>
      </c>
    </row>
    <row r="2573" spans="1:11" ht="20.100000000000001" customHeight="1" x14ac:dyDescent="0.2">
      <c r="A2573" s="439"/>
      <c r="B2573" s="439"/>
      <c r="C2573" s="439"/>
      <c r="D2573" s="439"/>
      <c r="E2573" s="439"/>
      <c r="F2573" s="439"/>
      <c r="G2573" s="439"/>
      <c r="H2573" s="439" t="s">
        <v>659</v>
      </c>
      <c r="I2573" s="439"/>
      <c r="J2573" s="439"/>
      <c r="K2573" s="252"/>
    </row>
    <row r="2574" spans="1:11" ht="20.100000000000001" customHeight="1" x14ac:dyDescent="0.2">
      <c r="A2574" s="439"/>
      <c r="B2574" s="439"/>
      <c r="C2574" s="439"/>
      <c r="D2574" s="439"/>
      <c r="E2574" s="439"/>
      <c r="F2574" s="439"/>
      <c r="G2574" s="439"/>
      <c r="H2574" s="439" t="s">
        <v>658</v>
      </c>
      <c r="I2574" s="439"/>
      <c r="J2574" s="439"/>
      <c r="K2574" s="252">
        <v>1687</v>
      </c>
    </row>
    <row r="2575" spans="1:11" ht="20.100000000000001" customHeight="1" x14ac:dyDescent="0.2">
      <c r="A2575" s="439"/>
      <c r="B2575" s="439"/>
      <c r="C2575" s="439"/>
      <c r="D2575" s="439"/>
      <c r="E2575" s="439"/>
      <c r="F2575" s="439"/>
      <c r="G2575" s="439"/>
      <c r="H2575" s="439" t="s">
        <v>657</v>
      </c>
      <c r="I2575" s="439"/>
      <c r="J2575" s="439"/>
      <c r="K2575" s="252" t="s">
        <v>937</v>
      </c>
    </row>
    <row r="2576" spans="1:11" ht="30" customHeight="1" x14ac:dyDescent="0.2">
      <c r="A2576" s="260" t="s">
        <v>655</v>
      </c>
      <c r="B2576" s="434" t="s">
        <v>654</v>
      </c>
      <c r="C2576" s="434" t="s">
        <v>541</v>
      </c>
      <c r="D2576" s="434" t="s">
        <v>541</v>
      </c>
      <c r="E2576" s="434" t="s">
        <v>541</v>
      </c>
      <c r="F2576" s="259" t="s">
        <v>653</v>
      </c>
      <c r="G2576" s="259" t="s">
        <v>652</v>
      </c>
      <c r="H2576" s="446" t="s">
        <v>499</v>
      </c>
      <c r="I2576" s="447" t="s">
        <v>541</v>
      </c>
      <c r="J2576" s="447" t="s">
        <v>541</v>
      </c>
      <c r="K2576" s="259" t="s">
        <v>651</v>
      </c>
    </row>
    <row r="2577" spans="1:11" ht="21.95" customHeight="1" x14ac:dyDescent="0.2">
      <c r="A2577" s="258" t="s">
        <v>936</v>
      </c>
      <c r="B2577" s="437" t="s">
        <v>935</v>
      </c>
      <c r="C2577" s="448"/>
      <c r="D2577" s="437"/>
      <c r="E2577" s="437"/>
      <c r="F2577" s="257" t="s">
        <v>934</v>
      </c>
      <c r="G2577" s="257" t="s">
        <v>112</v>
      </c>
      <c r="H2577" s="448" t="s">
        <v>933</v>
      </c>
      <c r="I2577" s="448"/>
      <c r="J2577" s="448"/>
      <c r="K2577" s="257" t="s">
        <v>933</v>
      </c>
    </row>
    <row r="2578" spans="1:11" ht="20.100000000000001" customHeight="1" x14ac:dyDescent="0.2">
      <c r="A2578" s="439"/>
      <c r="B2578" s="439"/>
      <c r="C2578" s="439"/>
      <c r="D2578" s="439"/>
      <c r="E2578" s="439"/>
      <c r="F2578" s="439"/>
      <c r="G2578" s="439"/>
      <c r="H2578" s="439" t="s">
        <v>640</v>
      </c>
      <c r="I2578" s="439"/>
      <c r="J2578" s="439"/>
      <c r="K2578" s="252" t="s">
        <v>932</v>
      </c>
    </row>
    <row r="2579" spans="1:11" x14ac:dyDescent="0.2">
      <c r="A2579" s="256"/>
      <c r="B2579" s="256"/>
      <c r="C2579" s="256"/>
      <c r="D2579" s="256"/>
      <c r="E2579" s="256"/>
      <c r="F2579" s="256" t="s">
        <v>638</v>
      </c>
      <c r="G2579" s="256" t="s">
        <v>931</v>
      </c>
      <c r="H2579" s="256" t="s">
        <v>636</v>
      </c>
      <c r="I2579" s="256" t="s">
        <v>931</v>
      </c>
      <c r="J2579" s="256" t="s">
        <v>634</v>
      </c>
      <c r="K2579" s="256" t="s">
        <v>930</v>
      </c>
    </row>
    <row r="2580" spans="1:11" x14ac:dyDescent="0.2">
      <c r="A2580" s="256"/>
      <c r="B2580" s="256"/>
      <c r="C2580" s="256"/>
      <c r="D2580" s="256"/>
      <c r="E2580" s="256"/>
      <c r="F2580" s="256" t="s">
        <v>632</v>
      </c>
      <c r="G2580" s="256" t="s">
        <v>929</v>
      </c>
      <c r="H2580" s="438" t="s">
        <v>630</v>
      </c>
      <c r="I2580" s="438"/>
      <c r="J2580" s="438" t="s">
        <v>928</v>
      </c>
      <c r="K2580" s="438"/>
    </row>
    <row r="2581" spans="1:11" ht="30" customHeight="1" thickBot="1" x14ac:dyDescent="0.25">
      <c r="A2581" s="256"/>
      <c r="B2581" s="256"/>
      <c r="C2581" s="256"/>
      <c r="D2581" s="256"/>
      <c r="E2581" s="256"/>
      <c r="F2581" s="256" t="s">
        <v>628</v>
      </c>
      <c r="G2581" s="256" t="s">
        <v>1470</v>
      </c>
      <c r="H2581" s="439" t="s">
        <v>626</v>
      </c>
      <c r="I2581" s="439"/>
      <c r="J2581" s="439" t="s">
        <v>1469</v>
      </c>
      <c r="K2581" s="439"/>
    </row>
    <row r="2582" spans="1:11" ht="0.95" customHeight="1" thickTop="1" x14ac:dyDescent="0.2">
      <c r="A2582" s="255"/>
      <c r="B2582" s="255"/>
      <c r="C2582" s="255"/>
      <c r="D2582" s="255"/>
      <c r="E2582" s="255"/>
      <c r="F2582" s="255"/>
      <c r="G2582" s="255"/>
      <c r="H2582" s="255"/>
      <c r="I2582" s="255"/>
      <c r="J2582" s="255"/>
      <c r="K2582" s="255"/>
    </row>
    <row r="2583" spans="1:11" ht="18" customHeight="1" x14ac:dyDescent="0.2">
      <c r="A2583" s="260"/>
      <c r="B2583" s="260" t="s">
        <v>719</v>
      </c>
      <c r="C2583" s="259" t="s">
        <v>718</v>
      </c>
      <c r="D2583" s="260" t="s">
        <v>717</v>
      </c>
      <c r="E2583" s="260" t="s">
        <v>716</v>
      </c>
      <c r="F2583" s="434" t="s">
        <v>715</v>
      </c>
      <c r="G2583" s="434"/>
      <c r="H2583" s="264" t="s">
        <v>714</v>
      </c>
      <c r="I2583" s="259" t="s">
        <v>713</v>
      </c>
      <c r="J2583" s="259" t="s">
        <v>712</v>
      </c>
      <c r="K2583" s="259" t="s">
        <v>515</v>
      </c>
    </row>
    <row r="2584" spans="1:11" ht="21.95" customHeight="1" x14ac:dyDescent="0.2">
      <c r="A2584" s="263" t="s">
        <v>711</v>
      </c>
      <c r="B2584" s="263" t="s">
        <v>1468</v>
      </c>
      <c r="C2584" s="261" t="s">
        <v>924</v>
      </c>
      <c r="D2584" s="263" t="s">
        <v>76</v>
      </c>
      <c r="E2584" s="263" t="s">
        <v>279</v>
      </c>
      <c r="F2584" s="435" t="s">
        <v>867</v>
      </c>
      <c r="G2584" s="435"/>
      <c r="H2584" s="262" t="s">
        <v>112</v>
      </c>
      <c r="I2584" s="261">
        <v>1</v>
      </c>
      <c r="J2584" s="261" t="s">
        <v>923</v>
      </c>
      <c r="K2584" s="261" t="s">
        <v>923</v>
      </c>
    </row>
    <row r="2585" spans="1:11" ht="21.95" customHeight="1" x14ac:dyDescent="0.2">
      <c r="A2585" s="434" t="s">
        <v>706</v>
      </c>
      <c r="B2585" s="434" t="s">
        <v>705</v>
      </c>
      <c r="C2585" s="434" t="s">
        <v>541</v>
      </c>
      <c r="D2585" s="434" t="s">
        <v>541</v>
      </c>
      <c r="E2585" s="434" t="s">
        <v>541</v>
      </c>
      <c r="F2585" s="446" t="s">
        <v>653</v>
      </c>
      <c r="G2585" s="447" t="s">
        <v>704</v>
      </c>
      <c r="H2585" s="447" t="s">
        <v>541</v>
      </c>
      <c r="I2585" s="447" t="s">
        <v>703</v>
      </c>
      <c r="J2585" s="447" t="s">
        <v>541</v>
      </c>
      <c r="K2585" s="446" t="s">
        <v>651</v>
      </c>
    </row>
    <row r="2586" spans="1:11" ht="21.95" customHeight="1" x14ac:dyDescent="0.2">
      <c r="A2586" s="434" t="s">
        <v>541</v>
      </c>
      <c r="B2586" s="434" t="s">
        <v>541</v>
      </c>
      <c r="C2586" s="446" t="s">
        <v>541</v>
      </c>
      <c r="D2586" s="446" t="s">
        <v>541</v>
      </c>
      <c r="E2586" s="446" t="s">
        <v>541</v>
      </c>
      <c r="F2586" s="446" t="s">
        <v>541</v>
      </c>
      <c r="G2586" s="259" t="s">
        <v>702</v>
      </c>
      <c r="H2586" s="259" t="s">
        <v>701</v>
      </c>
      <c r="I2586" s="259" t="s">
        <v>702</v>
      </c>
      <c r="J2586" s="259" t="s">
        <v>701</v>
      </c>
      <c r="K2586" s="446" t="s">
        <v>541</v>
      </c>
    </row>
    <row r="2587" spans="1:11" ht="21.95" customHeight="1" x14ac:dyDescent="0.2">
      <c r="A2587" s="258" t="s">
        <v>922</v>
      </c>
      <c r="B2587" s="437" t="s">
        <v>921</v>
      </c>
      <c r="C2587" s="448"/>
      <c r="D2587" s="437"/>
      <c r="E2587" s="437"/>
      <c r="F2587" s="257" t="s">
        <v>643</v>
      </c>
      <c r="G2587" s="257" t="s">
        <v>904</v>
      </c>
      <c r="H2587" s="257" t="s">
        <v>903</v>
      </c>
      <c r="I2587" s="257" t="s">
        <v>920</v>
      </c>
      <c r="J2587" s="257" t="s">
        <v>908</v>
      </c>
      <c r="K2587" s="257" t="s">
        <v>919</v>
      </c>
    </row>
    <row r="2588" spans="1:11" ht="21.95" customHeight="1" x14ac:dyDescent="0.2">
      <c r="A2588" s="258" t="s">
        <v>918</v>
      </c>
      <c r="B2588" s="437" t="s">
        <v>917</v>
      </c>
      <c r="C2588" s="448"/>
      <c r="D2588" s="437"/>
      <c r="E2588" s="437"/>
      <c r="F2588" s="257" t="s">
        <v>643</v>
      </c>
      <c r="G2588" s="257" t="s">
        <v>916</v>
      </c>
      <c r="H2588" s="257" t="s">
        <v>915</v>
      </c>
      <c r="I2588" s="257" t="s">
        <v>914</v>
      </c>
      <c r="J2588" s="257" t="s">
        <v>908</v>
      </c>
      <c r="K2588" s="257" t="s">
        <v>913</v>
      </c>
    </row>
    <row r="2589" spans="1:11" ht="21.95" customHeight="1" x14ac:dyDescent="0.2">
      <c r="A2589" s="258" t="s">
        <v>912</v>
      </c>
      <c r="B2589" s="437" t="s">
        <v>911</v>
      </c>
      <c r="C2589" s="448"/>
      <c r="D2589" s="437"/>
      <c r="E2589" s="437"/>
      <c r="F2589" s="257" t="s">
        <v>673</v>
      </c>
      <c r="G2589" s="257" t="s">
        <v>745</v>
      </c>
      <c r="H2589" s="257" t="s">
        <v>910</v>
      </c>
      <c r="I2589" s="257" t="s">
        <v>909</v>
      </c>
      <c r="J2589" s="257" t="s">
        <v>908</v>
      </c>
      <c r="K2589" s="257" t="s">
        <v>907</v>
      </c>
    </row>
    <row r="2590" spans="1:11" ht="21.95" customHeight="1" x14ac:dyDescent="0.2">
      <c r="A2590" s="258" t="s">
        <v>906</v>
      </c>
      <c r="B2590" s="437" t="s">
        <v>905</v>
      </c>
      <c r="C2590" s="448"/>
      <c r="D2590" s="437"/>
      <c r="E2590" s="437"/>
      <c r="F2590" s="257" t="s">
        <v>643</v>
      </c>
      <c r="G2590" s="257" t="s">
        <v>904</v>
      </c>
      <c r="H2590" s="257" t="s">
        <v>903</v>
      </c>
      <c r="I2590" s="257" t="s">
        <v>902</v>
      </c>
      <c r="J2590" s="257" t="s">
        <v>691</v>
      </c>
      <c r="K2590" s="257" t="s">
        <v>901</v>
      </c>
    </row>
    <row r="2591" spans="1:11" ht="21.95" customHeight="1" x14ac:dyDescent="0.2">
      <c r="A2591" s="258" t="s">
        <v>900</v>
      </c>
      <c r="B2591" s="437" t="s">
        <v>899</v>
      </c>
      <c r="C2591" s="448"/>
      <c r="D2591" s="437"/>
      <c r="E2591" s="437"/>
      <c r="F2591" s="257" t="s">
        <v>643</v>
      </c>
      <c r="G2591" s="257" t="s">
        <v>898</v>
      </c>
      <c r="H2591" s="257" t="s">
        <v>861</v>
      </c>
      <c r="I2591" s="257" t="s">
        <v>897</v>
      </c>
      <c r="J2591" s="257" t="s">
        <v>896</v>
      </c>
      <c r="K2591" s="257" t="s">
        <v>895</v>
      </c>
    </row>
    <row r="2592" spans="1:11" ht="21.95" customHeight="1" x14ac:dyDescent="0.2">
      <c r="A2592" s="258" t="s">
        <v>865</v>
      </c>
      <c r="B2592" s="437" t="s">
        <v>864</v>
      </c>
      <c r="C2592" s="448"/>
      <c r="D2592" s="437"/>
      <c r="E2592" s="437"/>
      <c r="F2592" s="257" t="s">
        <v>894</v>
      </c>
      <c r="G2592" s="257" t="s">
        <v>687</v>
      </c>
      <c r="H2592" s="257" t="s">
        <v>686</v>
      </c>
      <c r="I2592" s="257" t="s">
        <v>863</v>
      </c>
      <c r="J2592" s="257" t="s">
        <v>698</v>
      </c>
      <c r="K2592" s="257" t="s">
        <v>893</v>
      </c>
    </row>
    <row r="2593" spans="1:11" ht="20.100000000000001" customHeight="1" x14ac:dyDescent="0.2">
      <c r="A2593" s="439"/>
      <c r="B2593" s="439"/>
      <c r="C2593" s="439"/>
      <c r="D2593" s="439"/>
      <c r="E2593" s="439"/>
      <c r="F2593" s="439"/>
      <c r="G2593" s="439"/>
      <c r="H2593" s="439" t="s">
        <v>683</v>
      </c>
      <c r="I2593" s="439"/>
      <c r="J2593" s="439"/>
      <c r="K2593" s="252" t="s">
        <v>892</v>
      </c>
    </row>
    <row r="2594" spans="1:11" ht="30" customHeight="1" x14ac:dyDescent="0.2">
      <c r="A2594" s="260" t="s">
        <v>681</v>
      </c>
      <c r="B2594" s="434" t="s">
        <v>680</v>
      </c>
      <c r="C2594" s="434" t="s">
        <v>541</v>
      </c>
      <c r="D2594" s="434" t="s">
        <v>541</v>
      </c>
      <c r="E2594" s="434" t="s">
        <v>541</v>
      </c>
      <c r="F2594" s="259" t="s">
        <v>653</v>
      </c>
      <c r="G2594" s="446" t="s">
        <v>679</v>
      </c>
      <c r="H2594" s="447" t="s">
        <v>541</v>
      </c>
      <c r="I2594" s="447" t="s">
        <v>541</v>
      </c>
      <c r="J2594" s="447" t="s">
        <v>541</v>
      </c>
      <c r="K2594" s="259" t="s">
        <v>651</v>
      </c>
    </row>
    <row r="2595" spans="1:11" ht="21.95" customHeight="1" x14ac:dyDescent="0.2">
      <c r="A2595" s="258" t="s">
        <v>891</v>
      </c>
      <c r="B2595" s="437" t="s">
        <v>890</v>
      </c>
      <c r="C2595" s="448"/>
      <c r="D2595" s="437"/>
      <c r="E2595" s="437"/>
      <c r="F2595" s="257" t="s">
        <v>643</v>
      </c>
      <c r="G2595" s="257"/>
      <c r="H2595" s="257"/>
      <c r="I2595" s="257"/>
      <c r="J2595" s="257" t="s">
        <v>889</v>
      </c>
      <c r="K2595" s="257" t="s">
        <v>889</v>
      </c>
    </row>
    <row r="2596" spans="1:11" ht="21.95" customHeight="1" x14ac:dyDescent="0.2">
      <c r="A2596" s="258" t="s">
        <v>670</v>
      </c>
      <c r="B2596" s="437" t="s">
        <v>669</v>
      </c>
      <c r="C2596" s="448"/>
      <c r="D2596" s="437"/>
      <c r="E2596" s="437"/>
      <c r="F2596" s="257" t="s">
        <v>888</v>
      </c>
      <c r="G2596" s="257"/>
      <c r="H2596" s="257"/>
      <c r="I2596" s="257"/>
      <c r="J2596" s="257" t="s">
        <v>667</v>
      </c>
      <c r="K2596" s="257" t="s">
        <v>887</v>
      </c>
    </row>
    <row r="2597" spans="1:11" ht="20.100000000000001" customHeight="1" x14ac:dyDescent="0.2">
      <c r="A2597" s="439"/>
      <c r="B2597" s="439"/>
      <c r="C2597" s="439"/>
      <c r="D2597" s="439"/>
      <c r="E2597" s="439"/>
      <c r="F2597" s="439"/>
      <c r="G2597" s="439"/>
      <c r="H2597" s="439" t="s">
        <v>665</v>
      </c>
      <c r="I2597" s="439"/>
      <c r="J2597" s="439"/>
      <c r="K2597" s="252" t="s">
        <v>886</v>
      </c>
    </row>
    <row r="2598" spans="1:11" ht="20.100000000000001" customHeight="1" x14ac:dyDescent="0.2">
      <c r="A2598" s="439"/>
      <c r="B2598" s="439"/>
      <c r="C2598" s="439"/>
      <c r="D2598" s="439"/>
      <c r="E2598" s="439"/>
      <c r="F2598" s="439"/>
      <c r="G2598" s="439"/>
      <c r="H2598" s="439" t="s">
        <v>885</v>
      </c>
      <c r="I2598" s="439"/>
      <c r="J2598" s="439"/>
      <c r="K2598" s="252" t="s">
        <v>884</v>
      </c>
    </row>
    <row r="2599" spans="1:11" ht="20.100000000000001" customHeight="1" x14ac:dyDescent="0.2">
      <c r="A2599" s="439"/>
      <c r="B2599" s="439"/>
      <c r="C2599" s="439"/>
      <c r="D2599" s="439"/>
      <c r="E2599" s="439"/>
      <c r="F2599" s="439"/>
      <c r="G2599" s="439"/>
      <c r="H2599" s="439" t="s">
        <v>661</v>
      </c>
      <c r="I2599" s="439"/>
      <c r="J2599" s="439"/>
      <c r="K2599" s="252" t="s">
        <v>883</v>
      </c>
    </row>
    <row r="2600" spans="1:11" ht="20.100000000000001" customHeight="1" x14ac:dyDescent="0.2">
      <c r="A2600" s="439"/>
      <c r="B2600" s="439"/>
      <c r="C2600" s="439"/>
      <c r="D2600" s="439"/>
      <c r="E2600" s="439"/>
      <c r="F2600" s="439"/>
      <c r="G2600" s="439"/>
      <c r="H2600" s="439" t="s">
        <v>659</v>
      </c>
      <c r="I2600" s="439"/>
      <c r="J2600" s="439"/>
      <c r="K2600" s="252"/>
    </row>
    <row r="2601" spans="1:11" ht="20.100000000000001" customHeight="1" x14ac:dyDescent="0.2">
      <c r="A2601" s="439"/>
      <c r="B2601" s="439"/>
      <c r="C2601" s="439"/>
      <c r="D2601" s="439"/>
      <c r="E2601" s="439"/>
      <c r="F2601" s="439"/>
      <c r="G2601" s="439"/>
      <c r="H2601" s="439" t="s">
        <v>658</v>
      </c>
      <c r="I2601" s="439"/>
      <c r="J2601" s="439"/>
      <c r="K2601" s="252">
        <v>75</v>
      </c>
    </row>
    <row r="2602" spans="1:11" ht="20.100000000000001" customHeight="1" x14ac:dyDescent="0.2">
      <c r="A2602" s="439"/>
      <c r="B2602" s="439"/>
      <c r="C2602" s="439"/>
      <c r="D2602" s="439"/>
      <c r="E2602" s="439"/>
      <c r="F2602" s="439"/>
      <c r="G2602" s="439"/>
      <c r="H2602" s="439" t="s">
        <v>657</v>
      </c>
      <c r="I2602" s="439"/>
      <c r="J2602" s="439"/>
      <c r="K2602" s="252" t="s">
        <v>882</v>
      </c>
    </row>
    <row r="2603" spans="1:11" ht="30" customHeight="1" x14ac:dyDescent="0.2">
      <c r="A2603" s="260" t="s">
        <v>503</v>
      </c>
      <c r="B2603" s="434" t="s">
        <v>881</v>
      </c>
      <c r="C2603" s="434" t="s">
        <v>541</v>
      </c>
      <c r="D2603" s="434" t="s">
        <v>541</v>
      </c>
      <c r="E2603" s="434" t="s">
        <v>541</v>
      </c>
      <c r="F2603" s="259" t="s">
        <v>653</v>
      </c>
      <c r="G2603" s="259" t="s">
        <v>652</v>
      </c>
      <c r="H2603" s="446" t="s">
        <v>499</v>
      </c>
      <c r="I2603" s="447" t="s">
        <v>541</v>
      </c>
      <c r="J2603" s="447" t="s">
        <v>541</v>
      </c>
      <c r="K2603" s="259" t="s">
        <v>651</v>
      </c>
    </row>
    <row r="2604" spans="1:11" ht="21.95" customHeight="1" x14ac:dyDescent="0.2">
      <c r="A2604" s="272" t="s">
        <v>880</v>
      </c>
      <c r="B2604" s="436" t="s">
        <v>879</v>
      </c>
      <c r="C2604" s="449"/>
      <c r="D2604" s="436"/>
      <c r="E2604" s="436"/>
      <c r="F2604" s="270" t="s">
        <v>643</v>
      </c>
      <c r="G2604" s="270" t="s">
        <v>112</v>
      </c>
      <c r="H2604" s="449" t="s">
        <v>878</v>
      </c>
      <c r="I2604" s="449"/>
      <c r="J2604" s="449"/>
      <c r="K2604" s="270" t="s">
        <v>878</v>
      </c>
    </row>
    <row r="2605" spans="1:11" ht="20.100000000000001" customHeight="1" x14ac:dyDescent="0.2">
      <c r="A2605" s="439"/>
      <c r="B2605" s="439"/>
      <c r="C2605" s="439"/>
      <c r="D2605" s="439"/>
      <c r="E2605" s="439"/>
      <c r="F2605" s="439"/>
      <c r="G2605" s="439"/>
      <c r="H2605" s="439" t="s">
        <v>640</v>
      </c>
      <c r="I2605" s="439"/>
      <c r="J2605" s="439"/>
      <c r="K2605" s="252" t="s">
        <v>878</v>
      </c>
    </row>
    <row r="2606" spans="1:11" x14ac:dyDescent="0.2">
      <c r="A2606" s="256"/>
      <c r="B2606" s="256"/>
      <c r="C2606" s="256"/>
      <c r="D2606" s="256"/>
      <c r="E2606" s="256"/>
      <c r="F2606" s="256" t="s">
        <v>638</v>
      </c>
      <c r="G2606" s="256" t="s">
        <v>877</v>
      </c>
      <c r="H2606" s="256" t="s">
        <v>636</v>
      </c>
      <c r="I2606" s="256" t="s">
        <v>876</v>
      </c>
      <c r="J2606" s="256" t="s">
        <v>634</v>
      </c>
      <c r="K2606" s="256" t="s">
        <v>875</v>
      </c>
    </row>
    <row r="2607" spans="1:11" x14ac:dyDescent="0.2">
      <c r="A2607" s="256"/>
      <c r="B2607" s="256"/>
      <c r="C2607" s="256"/>
      <c r="D2607" s="256"/>
      <c r="E2607" s="256"/>
      <c r="F2607" s="256" t="s">
        <v>632</v>
      </c>
      <c r="G2607" s="256" t="s">
        <v>874</v>
      </c>
      <c r="H2607" s="438" t="s">
        <v>630</v>
      </c>
      <c r="I2607" s="438"/>
      <c r="J2607" s="438" t="s">
        <v>873</v>
      </c>
      <c r="K2607" s="438"/>
    </row>
    <row r="2608" spans="1:11" ht="30" customHeight="1" thickBot="1" x14ac:dyDescent="0.25">
      <c r="A2608" s="256"/>
      <c r="B2608" s="256"/>
      <c r="C2608" s="256"/>
      <c r="D2608" s="256"/>
      <c r="E2608" s="256"/>
      <c r="F2608" s="256" t="s">
        <v>628</v>
      </c>
      <c r="G2608" s="256" t="s">
        <v>1467</v>
      </c>
      <c r="H2608" s="439" t="s">
        <v>626</v>
      </c>
      <c r="I2608" s="439"/>
      <c r="J2608" s="439" t="s">
        <v>1466</v>
      </c>
      <c r="K2608" s="439"/>
    </row>
    <row r="2609" spans="1:11" ht="0.95" customHeight="1" thickTop="1" x14ac:dyDescent="0.2">
      <c r="A2609" s="255"/>
      <c r="B2609" s="255"/>
      <c r="C2609" s="255"/>
      <c r="D2609" s="255"/>
      <c r="E2609" s="255"/>
      <c r="F2609" s="255"/>
      <c r="G2609" s="255"/>
      <c r="H2609" s="255"/>
      <c r="I2609" s="255"/>
      <c r="J2609" s="255"/>
      <c r="K2609" s="255"/>
    </row>
    <row r="2610" spans="1:11" ht="18" customHeight="1" x14ac:dyDescent="0.2">
      <c r="A2610" s="260"/>
      <c r="B2610" s="260" t="s">
        <v>719</v>
      </c>
      <c r="C2610" s="259" t="s">
        <v>718</v>
      </c>
      <c r="D2610" s="260" t="s">
        <v>717</v>
      </c>
      <c r="E2610" s="260" t="s">
        <v>716</v>
      </c>
      <c r="F2610" s="434" t="s">
        <v>715</v>
      </c>
      <c r="G2610" s="434"/>
      <c r="H2610" s="264" t="s">
        <v>714</v>
      </c>
      <c r="I2610" s="259" t="s">
        <v>713</v>
      </c>
      <c r="J2610" s="259" t="s">
        <v>712</v>
      </c>
      <c r="K2610" s="259" t="s">
        <v>515</v>
      </c>
    </row>
    <row r="2611" spans="1:11" ht="21.95" customHeight="1" x14ac:dyDescent="0.2">
      <c r="A2611" s="263" t="s">
        <v>711</v>
      </c>
      <c r="B2611" s="263" t="s">
        <v>1465</v>
      </c>
      <c r="C2611" s="261" t="s">
        <v>869</v>
      </c>
      <c r="D2611" s="263" t="s">
        <v>76</v>
      </c>
      <c r="E2611" s="263" t="s">
        <v>868</v>
      </c>
      <c r="F2611" s="435" t="s">
        <v>867</v>
      </c>
      <c r="G2611" s="435"/>
      <c r="H2611" s="262" t="s">
        <v>91</v>
      </c>
      <c r="I2611" s="261">
        <v>1</v>
      </c>
      <c r="J2611" s="261" t="s">
        <v>866</v>
      </c>
      <c r="K2611" s="261" t="s">
        <v>866</v>
      </c>
    </row>
    <row r="2612" spans="1:11" ht="21.95" customHeight="1" x14ac:dyDescent="0.2">
      <c r="A2612" s="434" t="s">
        <v>706</v>
      </c>
      <c r="B2612" s="434" t="s">
        <v>705</v>
      </c>
      <c r="C2612" s="434" t="s">
        <v>541</v>
      </c>
      <c r="D2612" s="434" t="s">
        <v>541</v>
      </c>
      <c r="E2612" s="434" t="s">
        <v>541</v>
      </c>
      <c r="F2612" s="446" t="s">
        <v>653</v>
      </c>
      <c r="G2612" s="447" t="s">
        <v>704</v>
      </c>
      <c r="H2612" s="447" t="s">
        <v>541</v>
      </c>
      <c r="I2612" s="447" t="s">
        <v>703</v>
      </c>
      <c r="J2612" s="447" t="s">
        <v>541</v>
      </c>
      <c r="K2612" s="446" t="s">
        <v>651</v>
      </c>
    </row>
    <row r="2613" spans="1:11" ht="21.95" customHeight="1" x14ac:dyDescent="0.2">
      <c r="A2613" s="434" t="s">
        <v>541</v>
      </c>
      <c r="B2613" s="434" t="s">
        <v>541</v>
      </c>
      <c r="C2613" s="446" t="s">
        <v>541</v>
      </c>
      <c r="D2613" s="446" t="s">
        <v>541</v>
      </c>
      <c r="E2613" s="446" t="s">
        <v>541</v>
      </c>
      <c r="F2613" s="446" t="s">
        <v>541</v>
      </c>
      <c r="G2613" s="259" t="s">
        <v>702</v>
      </c>
      <c r="H2613" s="259" t="s">
        <v>701</v>
      </c>
      <c r="I2613" s="259" t="s">
        <v>702</v>
      </c>
      <c r="J2613" s="259" t="s">
        <v>701</v>
      </c>
      <c r="K2613" s="446" t="s">
        <v>541</v>
      </c>
    </row>
    <row r="2614" spans="1:11" ht="21.95" customHeight="1" x14ac:dyDescent="0.2">
      <c r="A2614" s="258" t="s">
        <v>865</v>
      </c>
      <c r="B2614" s="437" t="s">
        <v>864</v>
      </c>
      <c r="C2614" s="448"/>
      <c r="D2614" s="437"/>
      <c r="E2614" s="437"/>
      <c r="F2614" s="257" t="s">
        <v>643</v>
      </c>
      <c r="G2614" s="257" t="s">
        <v>687</v>
      </c>
      <c r="H2614" s="257" t="s">
        <v>686</v>
      </c>
      <c r="I2614" s="257" t="s">
        <v>863</v>
      </c>
      <c r="J2614" s="257" t="s">
        <v>698</v>
      </c>
      <c r="K2614" s="257" t="s">
        <v>863</v>
      </c>
    </row>
    <row r="2615" spans="1:11" ht="20.100000000000001" customHeight="1" x14ac:dyDescent="0.2">
      <c r="A2615" s="439"/>
      <c r="B2615" s="439"/>
      <c r="C2615" s="439"/>
      <c r="D2615" s="439"/>
      <c r="E2615" s="439"/>
      <c r="F2615" s="439"/>
      <c r="G2615" s="439"/>
      <c r="H2615" s="439" t="s">
        <v>683</v>
      </c>
      <c r="I2615" s="439"/>
      <c r="J2615" s="439"/>
      <c r="K2615" s="252" t="s">
        <v>863</v>
      </c>
    </row>
    <row r="2616" spans="1:11" ht="20.100000000000001" customHeight="1" x14ac:dyDescent="0.2">
      <c r="A2616" s="439"/>
      <c r="B2616" s="439"/>
      <c r="C2616" s="439"/>
      <c r="D2616" s="439"/>
      <c r="E2616" s="439"/>
      <c r="F2616" s="439"/>
      <c r="G2616" s="439"/>
      <c r="H2616" s="439" t="s">
        <v>661</v>
      </c>
      <c r="I2616" s="439"/>
      <c r="J2616" s="439"/>
      <c r="K2616" s="252" t="s">
        <v>863</v>
      </c>
    </row>
    <row r="2617" spans="1:11" ht="20.100000000000001" customHeight="1" x14ac:dyDescent="0.2">
      <c r="A2617" s="439"/>
      <c r="B2617" s="439"/>
      <c r="C2617" s="439"/>
      <c r="D2617" s="439"/>
      <c r="E2617" s="439"/>
      <c r="F2617" s="439"/>
      <c r="G2617" s="439"/>
      <c r="H2617" s="439" t="s">
        <v>659</v>
      </c>
      <c r="I2617" s="439"/>
      <c r="J2617" s="439"/>
      <c r="K2617" s="252"/>
    </row>
    <row r="2618" spans="1:11" ht="20.100000000000001" customHeight="1" x14ac:dyDescent="0.2">
      <c r="A2618" s="439"/>
      <c r="B2618" s="439"/>
      <c r="C2618" s="439"/>
      <c r="D2618" s="439"/>
      <c r="E2618" s="439"/>
      <c r="F2618" s="439"/>
      <c r="G2618" s="439"/>
      <c r="H2618" s="439" t="s">
        <v>658</v>
      </c>
      <c r="I2618" s="439"/>
      <c r="J2618" s="439"/>
      <c r="K2618" s="252">
        <v>374</v>
      </c>
    </row>
    <row r="2619" spans="1:11" ht="20.100000000000001" customHeight="1" x14ac:dyDescent="0.2">
      <c r="A2619" s="439"/>
      <c r="B2619" s="439"/>
      <c r="C2619" s="439"/>
      <c r="D2619" s="439"/>
      <c r="E2619" s="439"/>
      <c r="F2619" s="439"/>
      <c r="G2619" s="439"/>
      <c r="H2619" s="439" t="s">
        <v>657</v>
      </c>
      <c r="I2619" s="439"/>
      <c r="J2619" s="439"/>
      <c r="K2619" s="252" t="s">
        <v>862</v>
      </c>
    </row>
    <row r="2620" spans="1:11" x14ac:dyDescent="0.2">
      <c r="A2620" s="256"/>
      <c r="B2620" s="256"/>
      <c r="C2620" s="256"/>
      <c r="D2620" s="256"/>
      <c r="E2620" s="256"/>
      <c r="F2620" s="256" t="s">
        <v>638</v>
      </c>
      <c r="G2620" s="256" t="s">
        <v>686</v>
      </c>
      <c r="H2620" s="256" t="s">
        <v>636</v>
      </c>
      <c r="I2620" s="256" t="s">
        <v>686</v>
      </c>
      <c r="J2620" s="256" t="s">
        <v>634</v>
      </c>
      <c r="K2620" s="256" t="s">
        <v>686</v>
      </c>
    </row>
    <row r="2621" spans="1:11" x14ac:dyDescent="0.2">
      <c r="A2621" s="256"/>
      <c r="B2621" s="256"/>
      <c r="C2621" s="256"/>
      <c r="D2621" s="256"/>
      <c r="E2621" s="256"/>
      <c r="F2621" s="256" t="s">
        <v>632</v>
      </c>
      <c r="G2621" s="256" t="s">
        <v>861</v>
      </c>
      <c r="H2621" s="438" t="s">
        <v>630</v>
      </c>
      <c r="I2621" s="438"/>
      <c r="J2621" s="438" t="s">
        <v>860</v>
      </c>
      <c r="K2621" s="438"/>
    </row>
    <row r="2622" spans="1:11" ht="30" customHeight="1" thickBot="1" x14ac:dyDescent="0.25">
      <c r="A2622" s="256"/>
      <c r="B2622" s="256"/>
      <c r="C2622" s="256"/>
      <c r="D2622" s="256"/>
      <c r="E2622" s="256"/>
      <c r="F2622" s="256" t="s">
        <v>628</v>
      </c>
      <c r="G2622" s="256" t="s">
        <v>1464</v>
      </c>
      <c r="H2622" s="439" t="s">
        <v>626</v>
      </c>
      <c r="I2622" s="439"/>
      <c r="J2622" s="439" t="s">
        <v>1463</v>
      </c>
      <c r="K2622" s="439"/>
    </row>
    <row r="2623" spans="1:11" ht="0.95" customHeight="1" thickTop="1" x14ac:dyDescent="0.2">
      <c r="A2623" s="255"/>
      <c r="B2623" s="255"/>
      <c r="C2623" s="255"/>
      <c r="D2623" s="255"/>
      <c r="E2623" s="255"/>
      <c r="F2623" s="255"/>
      <c r="G2623" s="255"/>
      <c r="H2623" s="255"/>
      <c r="I2623" s="255"/>
      <c r="J2623" s="255"/>
      <c r="K2623" s="255"/>
    </row>
    <row r="2624" spans="1:11" ht="33" customHeight="1" x14ac:dyDescent="0.2">
      <c r="A2624" s="266" t="s">
        <v>737</v>
      </c>
      <c r="B2624" s="266" t="s">
        <v>1462</v>
      </c>
      <c r="C2624" s="265"/>
      <c r="D2624" s="266"/>
      <c r="E2624" s="266" t="s">
        <v>856</v>
      </c>
      <c r="F2624" s="440"/>
      <c r="G2624" s="441"/>
      <c r="H2624" s="265"/>
      <c r="I2624" s="265"/>
      <c r="J2624" s="265"/>
      <c r="K2624" s="265" t="s">
        <v>1461</v>
      </c>
    </row>
    <row r="2625" spans="1:11" ht="18" customHeight="1" x14ac:dyDescent="0.2">
      <c r="A2625" s="260"/>
      <c r="B2625" s="260" t="s">
        <v>719</v>
      </c>
      <c r="C2625" s="259" t="s">
        <v>718</v>
      </c>
      <c r="D2625" s="260" t="s">
        <v>717</v>
      </c>
      <c r="E2625" s="260" t="s">
        <v>716</v>
      </c>
      <c r="F2625" s="434" t="s">
        <v>715</v>
      </c>
      <c r="G2625" s="434"/>
      <c r="H2625" s="264" t="s">
        <v>714</v>
      </c>
      <c r="I2625" s="259" t="s">
        <v>713</v>
      </c>
      <c r="J2625" s="259" t="s">
        <v>712</v>
      </c>
      <c r="K2625" s="259" t="s">
        <v>515</v>
      </c>
    </row>
    <row r="2626" spans="1:11" ht="21.95" customHeight="1" x14ac:dyDescent="0.2">
      <c r="A2626" s="274" t="s">
        <v>846</v>
      </c>
      <c r="B2626" s="274" t="s">
        <v>1460</v>
      </c>
      <c r="C2626" s="273" t="s">
        <v>853</v>
      </c>
      <c r="D2626" s="274" t="s">
        <v>51</v>
      </c>
      <c r="E2626" s="274" t="s">
        <v>852</v>
      </c>
      <c r="F2626" s="450" t="s">
        <v>842</v>
      </c>
      <c r="G2626" s="451"/>
      <c r="H2626" s="273" t="s">
        <v>841</v>
      </c>
      <c r="I2626" s="273" t="s">
        <v>840</v>
      </c>
      <c r="J2626" s="273" t="s">
        <v>851</v>
      </c>
      <c r="K2626" s="273" t="s">
        <v>849</v>
      </c>
    </row>
    <row r="2627" spans="1:11" x14ac:dyDescent="0.2">
      <c r="A2627" s="256"/>
      <c r="B2627" s="256"/>
      <c r="C2627" s="256"/>
      <c r="D2627" s="256"/>
      <c r="E2627" s="256"/>
      <c r="F2627" s="256" t="s">
        <v>638</v>
      </c>
      <c r="G2627" s="256" t="s">
        <v>686</v>
      </c>
      <c r="H2627" s="256" t="s">
        <v>636</v>
      </c>
      <c r="I2627" s="256" t="s">
        <v>686</v>
      </c>
      <c r="J2627" s="256" t="s">
        <v>634</v>
      </c>
      <c r="K2627" s="256" t="s">
        <v>686</v>
      </c>
    </row>
    <row r="2628" spans="1:11" x14ac:dyDescent="0.2">
      <c r="A2628" s="256"/>
      <c r="B2628" s="256"/>
      <c r="C2628" s="256"/>
      <c r="D2628" s="256"/>
      <c r="E2628" s="256"/>
      <c r="F2628" s="256" t="s">
        <v>632</v>
      </c>
      <c r="G2628" s="256" t="s">
        <v>850</v>
      </c>
      <c r="H2628" s="438" t="s">
        <v>630</v>
      </c>
      <c r="I2628" s="438"/>
      <c r="J2628" s="438" t="s">
        <v>849</v>
      </c>
      <c r="K2628" s="438"/>
    </row>
    <row r="2629" spans="1:11" ht="30" customHeight="1" thickBot="1" x14ac:dyDescent="0.25">
      <c r="A2629" s="256"/>
      <c r="B2629" s="256"/>
      <c r="C2629" s="256"/>
      <c r="D2629" s="256"/>
      <c r="E2629" s="256"/>
      <c r="F2629" s="256" t="s">
        <v>628</v>
      </c>
      <c r="G2629" s="256" t="s">
        <v>1459</v>
      </c>
      <c r="H2629" s="439" t="s">
        <v>626</v>
      </c>
      <c r="I2629" s="439"/>
      <c r="J2629" s="439" t="s">
        <v>1458</v>
      </c>
      <c r="K2629" s="439"/>
    </row>
    <row r="2630" spans="1:11" ht="0.95" customHeight="1" thickTop="1" x14ac:dyDescent="0.2">
      <c r="A2630" s="255"/>
      <c r="B2630" s="255"/>
      <c r="C2630" s="255"/>
      <c r="D2630" s="255"/>
      <c r="E2630" s="255"/>
      <c r="F2630" s="255"/>
      <c r="G2630" s="255"/>
      <c r="H2630" s="255"/>
      <c r="I2630" s="255"/>
      <c r="J2630" s="255"/>
      <c r="K2630" s="255"/>
    </row>
    <row r="2631" spans="1:11" ht="18" customHeight="1" x14ac:dyDescent="0.2">
      <c r="A2631" s="260"/>
      <c r="B2631" s="260" t="s">
        <v>719</v>
      </c>
      <c r="C2631" s="259" t="s">
        <v>718</v>
      </c>
      <c r="D2631" s="260" t="s">
        <v>717</v>
      </c>
      <c r="E2631" s="260" t="s">
        <v>716</v>
      </c>
      <c r="F2631" s="434" t="s">
        <v>715</v>
      </c>
      <c r="G2631" s="434"/>
      <c r="H2631" s="264" t="s">
        <v>714</v>
      </c>
      <c r="I2631" s="259" t="s">
        <v>713</v>
      </c>
      <c r="J2631" s="259" t="s">
        <v>712</v>
      </c>
      <c r="K2631" s="259" t="s">
        <v>515</v>
      </c>
    </row>
    <row r="2632" spans="1:11" ht="21.95" customHeight="1" x14ac:dyDescent="0.2">
      <c r="A2632" s="274" t="s">
        <v>846</v>
      </c>
      <c r="B2632" s="274" t="s">
        <v>1457</v>
      </c>
      <c r="C2632" s="273" t="s">
        <v>844</v>
      </c>
      <c r="D2632" s="274" t="s">
        <v>51</v>
      </c>
      <c r="E2632" s="274" t="s">
        <v>843</v>
      </c>
      <c r="F2632" s="450" t="s">
        <v>842</v>
      </c>
      <c r="G2632" s="451"/>
      <c r="H2632" s="273" t="s">
        <v>841</v>
      </c>
      <c r="I2632" s="273" t="s">
        <v>840</v>
      </c>
      <c r="J2632" s="273" t="s">
        <v>839</v>
      </c>
      <c r="K2632" s="273" t="s">
        <v>837</v>
      </c>
    </row>
    <row r="2633" spans="1:11" x14ac:dyDescent="0.2">
      <c r="A2633" s="256"/>
      <c r="B2633" s="256"/>
      <c r="C2633" s="256"/>
      <c r="D2633" s="256"/>
      <c r="E2633" s="256"/>
      <c r="F2633" s="256" t="s">
        <v>638</v>
      </c>
      <c r="G2633" s="256" t="s">
        <v>686</v>
      </c>
      <c r="H2633" s="256" t="s">
        <v>636</v>
      </c>
      <c r="I2633" s="256" t="s">
        <v>686</v>
      </c>
      <c r="J2633" s="256" t="s">
        <v>634</v>
      </c>
      <c r="K2633" s="256" t="s">
        <v>686</v>
      </c>
    </row>
    <row r="2634" spans="1:11" x14ac:dyDescent="0.2">
      <c r="A2634" s="256"/>
      <c r="B2634" s="256"/>
      <c r="C2634" s="256"/>
      <c r="D2634" s="256"/>
      <c r="E2634" s="256"/>
      <c r="F2634" s="256" t="s">
        <v>632</v>
      </c>
      <c r="G2634" s="256" t="s">
        <v>838</v>
      </c>
      <c r="H2634" s="438" t="s">
        <v>630</v>
      </c>
      <c r="I2634" s="438"/>
      <c r="J2634" s="438" t="s">
        <v>837</v>
      </c>
      <c r="K2634" s="438"/>
    </row>
    <row r="2635" spans="1:11" ht="30" customHeight="1" thickBot="1" x14ac:dyDescent="0.25">
      <c r="A2635" s="256"/>
      <c r="B2635" s="256"/>
      <c r="C2635" s="256"/>
      <c r="D2635" s="256"/>
      <c r="E2635" s="256"/>
      <c r="F2635" s="256" t="s">
        <v>628</v>
      </c>
      <c r="G2635" s="256" t="s">
        <v>1456</v>
      </c>
      <c r="H2635" s="439" t="s">
        <v>626</v>
      </c>
      <c r="I2635" s="439"/>
      <c r="J2635" s="439" t="s">
        <v>1455</v>
      </c>
      <c r="K2635" s="439"/>
    </row>
    <row r="2636" spans="1:11" ht="0.95" customHeight="1" thickTop="1" x14ac:dyDescent="0.2">
      <c r="A2636" s="255"/>
      <c r="B2636" s="255"/>
      <c r="C2636" s="255"/>
      <c r="D2636" s="255"/>
      <c r="E2636" s="255"/>
      <c r="F2636" s="255"/>
      <c r="G2636" s="255"/>
      <c r="H2636" s="255"/>
      <c r="I2636" s="255"/>
      <c r="J2636" s="255"/>
      <c r="K2636" s="255"/>
    </row>
    <row r="2637" spans="1:11" ht="21.95" customHeight="1" x14ac:dyDescent="0.2">
      <c r="A2637" s="266" t="s">
        <v>737</v>
      </c>
      <c r="B2637" s="266" t="s">
        <v>1454</v>
      </c>
      <c r="C2637" s="265"/>
      <c r="D2637" s="266"/>
      <c r="E2637" s="266" t="s">
        <v>1453</v>
      </c>
      <c r="F2637" s="440"/>
      <c r="G2637" s="441"/>
      <c r="H2637" s="265"/>
      <c r="I2637" s="265"/>
      <c r="J2637" s="265"/>
      <c r="K2637" s="265" t="s">
        <v>1452</v>
      </c>
    </row>
    <row r="2638" spans="1:11" ht="21.95" customHeight="1" x14ac:dyDescent="0.2">
      <c r="A2638" s="266" t="s">
        <v>737</v>
      </c>
      <c r="B2638" s="266" t="s">
        <v>1451</v>
      </c>
      <c r="C2638" s="265"/>
      <c r="D2638" s="266"/>
      <c r="E2638" s="266" t="s">
        <v>1450</v>
      </c>
      <c r="F2638" s="440"/>
      <c r="G2638" s="441"/>
      <c r="H2638" s="265"/>
      <c r="I2638" s="265"/>
      <c r="J2638" s="265"/>
      <c r="K2638" s="265" t="s">
        <v>1449</v>
      </c>
    </row>
    <row r="2639" spans="1:11" ht="18" customHeight="1" x14ac:dyDescent="0.2">
      <c r="A2639" s="260"/>
      <c r="B2639" s="260" t="s">
        <v>719</v>
      </c>
      <c r="C2639" s="259" t="s">
        <v>718</v>
      </c>
      <c r="D2639" s="260" t="s">
        <v>717</v>
      </c>
      <c r="E2639" s="260" t="s">
        <v>716</v>
      </c>
      <c r="F2639" s="434" t="s">
        <v>715</v>
      </c>
      <c r="G2639" s="434"/>
      <c r="H2639" s="264" t="s">
        <v>714</v>
      </c>
      <c r="I2639" s="259" t="s">
        <v>713</v>
      </c>
      <c r="J2639" s="259" t="s">
        <v>712</v>
      </c>
      <c r="K2639" s="259" t="s">
        <v>515</v>
      </c>
    </row>
    <row r="2640" spans="1:11" ht="21.95" customHeight="1" x14ac:dyDescent="0.2">
      <c r="A2640" s="263" t="s">
        <v>711</v>
      </c>
      <c r="B2640" s="263" t="s">
        <v>1448</v>
      </c>
      <c r="C2640" s="261" t="s">
        <v>1153</v>
      </c>
      <c r="D2640" s="263" t="s">
        <v>76</v>
      </c>
      <c r="E2640" s="263" t="s">
        <v>77</v>
      </c>
      <c r="F2640" s="435" t="s">
        <v>988</v>
      </c>
      <c r="G2640" s="435"/>
      <c r="H2640" s="262" t="s">
        <v>78</v>
      </c>
      <c r="I2640" s="261">
        <v>1</v>
      </c>
      <c r="J2640" s="261" t="s">
        <v>1152</v>
      </c>
      <c r="K2640" s="261" t="s">
        <v>1152</v>
      </c>
    </row>
    <row r="2641" spans="1:11" ht="21.95" customHeight="1" x14ac:dyDescent="0.2">
      <c r="A2641" s="434" t="s">
        <v>706</v>
      </c>
      <c r="B2641" s="434" t="s">
        <v>705</v>
      </c>
      <c r="C2641" s="434" t="s">
        <v>541</v>
      </c>
      <c r="D2641" s="434" t="s">
        <v>541</v>
      </c>
      <c r="E2641" s="434" t="s">
        <v>541</v>
      </c>
      <c r="F2641" s="446" t="s">
        <v>653</v>
      </c>
      <c r="G2641" s="447" t="s">
        <v>704</v>
      </c>
      <c r="H2641" s="447" t="s">
        <v>541</v>
      </c>
      <c r="I2641" s="447" t="s">
        <v>703</v>
      </c>
      <c r="J2641" s="447" t="s">
        <v>541</v>
      </c>
      <c r="K2641" s="446" t="s">
        <v>651</v>
      </c>
    </row>
    <row r="2642" spans="1:11" ht="21.95" customHeight="1" x14ac:dyDescent="0.2">
      <c r="A2642" s="434" t="s">
        <v>541</v>
      </c>
      <c r="B2642" s="434" t="s">
        <v>541</v>
      </c>
      <c r="C2642" s="446" t="s">
        <v>541</v>
      </c>
      <c r="D2642" s="446" t="s">
        <v>541</v>
      </c>
      <c r="E2642" s="446" t="s">
        <v>541</v>
      </c>
      <c r="F2642" s="446" t="s">
        <v>541</v>
      </c>
      <c r="G2642" s="259" t="s">
        <v>702</v>
      </c>
      <c r="H2642" s="259" t="s">
        <v>701</v>
      </c>
      <c r="I2642" s="259" t="s">
        <v>702</v>
      </c>
      <c r="J2642" s="259" t="s">
        <v>701</v>
      </c>
      <c r="K2642" s="446" t="s">
        <v>541</v>
      </c>
    </row>
    <row r="2643" spans="1:11" ht="21.95" customHeight="1" x14ac:dyDescent="0.2">
      <c r="A2643" s="258" t="s">
        <v>1151</v>
      </c>
      <c r="B2643" s="437" t="s">
        <v>1150</v>
      </c>
      <c r="C2643" s="448"/>
      <c r="D2643" s="437"/>
      <c r="E2643" s="437"/>
      <c r="F2643" s="257" t="s">
        <v>643</v>
      </c>
      <c r="G2643" s="257" t="s">
        <v>687</v>
      </c>
      <c r="H2643" s="257" t="s">
        <v>686</v>
      </c>
      <c r="I2643" s="257" t="s">
        <v>1149</v>
      </c>
      <c r="J2643" s="257" t="s">
        <v>691</v>
      </c>
      <c r="K2643" s="257" t="s">
        <v>1149</v>
      </c>
    </row>
    <row r="2644" spans="1:11" ht="20.100000000000001" customHeight="1" x14ac:dyDescent="0.2">
      <c r="A2644" s="439"/>
      <c r="B2644" s="439"/>
      <c r="C2644" s="439"/>
      <c r="D2644" s="439"/>
      <c r="E2644" s="439"/>
      <c r="F2644" s="439"/>
      <c r="G2644" s="439"/>
      <c r="H2644" s="439" t="s">
        <v>683</v>
      </c>
      <c r="I2644" s="439"/>
      <c r="J2644" s="439"/>
      <c r="K2644" s="252" t="s">
        <v>1149</v>
      </c>
    </row>
    <row r="2645" spans="1:11" ht="30" customHeight="1" x14ac:dyDescent="0.2">
      <c r="A2645" s="260" t="s">
        <v>681</v>
      </c>
      <c r="B2645" s="434" t="s">
        <v>680</v>
      </c>
      <c r="C2645" s="434" t="s">
        <v>541</v>
      </c>
      <c r="D2645" s="434" t="s">
        <v>541</v>
      </c>
      <c r="E2645" s="434" t="s">
        <v>541</v>
      </c>
      <c r="F2645" s="259" t="s">
        <v>653</v>
      </c>
      <c r="G2645" s="446" t="s">
        <v>679</v>
      </c>
      <c r="H2645" s="447" t="s">
        <v>541</v>
      </c>
      <c r="I2645" s="447" t="s">
        <v>541</v>
      </c>
      <c r="J2645" s="447" t="s">
        <v>541</v>
      </c>
      <c r="K2645" s="259" t="s">
        <v>651</v>
      </c>
    </row>
    <row r="2646" spans="1:11" ht="21.95" customHeight="1" x14ac:dyDescent="0.2">
      <c r="A2646" s="258" t="s">
        <v>678</v>
      </c>
      <c r="B2646" s="437" t="s">
        <v>677</v>
      </c>
      <c r="C2646" s="448"/>
      <c r="D2646" s="437"/>
      <c r="E2646" s="437"/>
      <c r="F2646" s="257" t="s">
        <v>1071</v>
      </c>
      <c r="G2646" s="257"/>
      <c r="H2646" s="257"/>
      <c r="I2646" s="257"/>
      <c r="J2646" s="257" t="s">
        <v>676</v>
      </c>
      <c r="K2646" s="257" t="s">
        <v>1070</v>
      </c>
    </row>
    <row r="2647" spans="1:11" ht="21.95" customHeight="1" x14ac:dyDescent="0.2">
      <c r="A2647" s="258" t="s">
        <v>670</v>
      </c>
      <c r="B2647" s="437" t="s">
        <v>669</v>
      </c>
      <c r="C2647" s="448"/>
      <c r="D2647" s="437"/>
      <c r="E2647" s="437"/>
      <c r="F2647" s="257" t="s">
        <v>1148</v>
      </c>
      <c r="G2647" s="257"/>
      <c r="H2647" s="257"/>
      <c r="I2647" s="257"/>
      <c r="J2647" s="257" t="s">
        <v>667</v>
      </c>
      <c r="K2647" s="257" t="s">
        <v>1147</v>
      </c>
    </row>
    <row r="2648" spans="1:11" ht="20.100000000000001" customHeight="1" x14ac:dyDescent="0.2">
      <c r="A2648" s="439"/>
      <c r="B2648" s="439"/>
      <c r="C2648" s="439"/>
      <c r="D2648" s="439"/>
      <c r="E2648" s="439"/>
      <c r="F2648" s="439"/>
      <c r="G2648" s="439"/>
      <c r="H2648" s="439" t="s">
        <v>665</v>
      </c>
      <c r="I2648" s="439"/>
      <c r="J2648" s="439"/>
      <c r="K2648" s="252" t="s">
        <v>1146</v>
      </c>
    </row>
    <row r="2649" spans="1:11" ht="20.100000000000001" customHeight="1" x14ac:dyDescent="0.2">
      <c r="A2649" s="439"/>
      <c r="B2649" s="439"/>
      <c r="C2649" s="439"/>
      <c r="D2649" s="439"/>
      <c r="E2649" s="439"/>
      <c r="F2649" s="439"/>
      <c r="G2649" s="439"/>
      <c r="H2649" s="439" t="s">
        <v>663</v>
      </c>
      <c r="I2649" s="439"/>
      <c r="J2649" s="439"/>
      <c r="K2649" s="252" t="s">
        <v>1145</v>
      </c>
    </row>
    <row r="2650" spans="1:11" ht="20.100000000000001" customHeight="1" x14ac:dyDescent="0.2">
      <c r="A2650" s="439"/>
      <c r="B2650" s="439"/>
      <c r="C2650" s="439"/>
      <c r="D2650" s="439"/>
      <c r="E2650" s="439"/>
      <c r="F2650" s="439"/>
      <c r="G2650" s="439"/>
      <c r="H2650" s="439" t="s">
        <v>661</v>
      </c>
      <c r="I2650" s="439"/>
      <c r="J2650" s="439"/>
      <c r="K2650" s="252" t="s">
        <v>1144</v>
      </c>
    </row>
    <row r="2651" spans="1:11" ht="20.100000000000001" customHeight="1" x14ac:dyDescent="0.2">
      <c r="A2651" s="439"/>
      <c r="B2651" s="439"/>
      <c r="C2651" s="439"/>
      <c r="D2651" s="439"/>
      <c r="E2651" s="439"/>
      <c r="F2651" s="439"/>
      <c r="G2651" s="439"/>
      <c r="H2651" s="439" t="s">
        <v>659</v>
      </c>
      <c r="I2651" s="439"/>
      <c r="J2651" s="439"/>
      <c r="K2651" s="252"/>
    </row>
    <row r="2652" spans="1:11" ht="20.100000000000001" customHeight="1" x14ac:dyDescent="0.2">
      <c r="A2652" s="439"/>
      <c r="B2652" s="439"/>
      <c r="C2652" s="439"/>
      <c r="D2652" s="439"/>
      <c r="E2652" s="439"/>
      <c r="F2652" s="439"/>
      <c r="G2652" s="439"/>
      <c r="H2652" s="439" t="s">
        <v>658</v>
      </c>
      <c r="I2652" s="439"/>
      <c r="J2652" s="439"/>
      <c r="K2652" s="252">
        <v>3</v>
      </c>
    </row>
    <row r="2653" spans="1:11" ht="20.100000000000001" customHeight="1" x14ac:dyDescent="0.2">
      <c r="A2653" s="439"/>
      <c r="B2653" s="439"/>
      <c r="C2653" s="439"/>
      <c r="D2653" s="439"/>
      <c r="E2653" s="439"/>
      <c r="F2653" s="439"/>
      <c r="G2653" s="439"/>
      <c r="H2653" s="439" t="s">
        <v>657</v>
      </c>
      <c r="I2653" s="439"/>
      <c r="J2653" s="439"/>
      <c r="K2653" s="252" t="s">
        <v>1143</v>
      </c>
    </row>
    <row r="2654" spans="1:11" x14ac:dyDescent="0.2">
      <c r="A2654" s="256"/>
      <c r="B2654" s="256"/>
      <c r="C2654" s="256"/>
      <c r="D2654" s="256"/>
      <c r="E2654" s="256"/>
      <c r="F2654" s="256" t="s">
        <v>638</v>
      </c>
      <c r="G2654" s="256" t="s">
        <v>1142</v>
      </c>
      <c r="H2654" s="256" t="s">
        <v>636</v>
      </c>
      <c r="I2654" s="256" t="s">
        <v>1141</v>
      </c>
      <c r="J2654" s="256" t="s">
        <v>634</v>
      </c>
      <c r="K2654" s="256" t="s">
        <v>1140</v>
      </c>
    </row>
    <row r="2655" spans="1:11" x14ac:dyDescent="0.2">
      <c r="A2655" s="256"/>
      <c r="B2655" s="256"/>
      <c r="C2655" s="256"/>
      <c r="D2655" s="256"/>
      <c r="E2655" s="256"/>
      <c r="F2655" s="256" t="s">
        <v>632</v>
      </c>
      <c r="G2655" s="256" t="s">
        <v>1139</v>
      </c>
      <c r="H2655" s="438" t="s">
        <v>630</v>
      </c>
      <c r="I2655" s="438"/>
      <c r="J2655" s="438" t="s">
        <v>1138</v>
      </c>
      <c r="K2655" s="438"/>
    </row>
    <row r="2656" spans="1:11" ht="30" customHeight="1" thickBot="1" x14ac:dyDescent="0.25">
      <c r="A2656" s="256"/>
      <c r="B2656" s="256"/>
      <c r="C2656" s="256"/>
      <c r="D2656" s="256"/>
      <c r="E2656" s="256"/>
      <c r="F2656" s="256" t="s">
        <v>628</v>
      </c>
      <c r="G2656" s="256" t="s">
        <v>1433</v>
      </c>
      <c r="H2656" s="439" t="s">
        <v>626</v>
      </c>
      <c r="I2656" s="439"/>
      <c r="J2656" s="439" t="s">
        <v>1447</v>
      </c>
      <c r="K2656" s="439"/>
    </row>
    <row r="2657" spans="1:11" ht="0.95" customHeight="1" thickTop="1" x14ac:dyDescent="0.2">
      <c r="A2657" s="255"/>
      <c r="B2657" s="255"/>
      <c r="C2657" s="255"/>
      <c r="D2657" s="255"/>
      <c r="E2657" s="255"/>
      <c r="F2657" s="255"/>
      <c r="G2657" s="255"/>
      <c r="H2657" s="255"/>
      <c r="I2657" s="255"/>
      <c r="J2657" s="255"/>
      <c r="K2657" s="255"/>
    </row>
    <row r="2658" spans="1:11" ht="18" customHeight="1" x14ac:dyDescent="0.2">
      <c r="A2658" s="260"/>
      <c r="B2658" s="260" t="s">
        <v>719</v>
      </c>
      <c r="C2658" s="259" t="s">
        <v>718</v>
      </c>
      <c r="D2658" s="260" t="s">
        <v>717</v>
      </c>
      <c r="E2658" s="260" t="s">
        <v>716</v>
      </c>
      <c r="F2658" s="434" t="s">
        <v>715</v>
      </c>
      <c r="G2658" s="434"/>
      <c r="H2658" s="264" t="s">
        <v>714</v>
      </c>
      <c r="I2658" s="259" t="s">
        <v>713</v>
      </c>
      <c r="J2658" s="259" t="s">
        <v>712</v>
      </c>
      <c r="K2658" s="259" t="s">
        <v>515</v>
      </c>
    </row>
    <row r="2659" spans="1:11" ht="21.95" customHeight="1" x14ac:dyDescent="0.2">
      <c r="A2659" s="263" t="s">
        <v>711</v>
      </c>
      <c r="B2659" s="263" t="s">
        <v>1446</v>
      </c>
      <c r="C2659" s="261" t="s">
        <v>1135</v>
      </c>
      <c r="D2659" s="263" t="s">
        <v>76</v>
      </c>
      <c r="E2659" s="263" t="s">
        <v>81</v>
      </c>
      <c r="F2659" s="435" t="s">
        <v>956</v>
      </c>
      <c r="G2659" s="435"/>
      <c r="H2659" s="262" t="s">
        <v>78</v>
      </c>
      <c r="I2659" s="261">
        <v>1</v>
      </c>
      <c r="J2659" s="261" t="s">
        <v>1134</v>
      </c>
      <c r="K2659" s="261" t="s">
        <v>1134</v>
      </c>
    </row>
    <row r="2660" spans="1:11" ht="20.100000000000001" customHeight="1" x14ac:dyDescent="0.2">
      <c r="A2660" s="439"/>
      <c r="B2660" s="439"/>
      <c r="C2660" s="439"/>
      <c r="D2660" s="439"/>
      <c r="E2660" s="439"/>
      <c r="F2660" s="439"/>
      <c r="G2660" s="439"/>
      <c r="H2660" s="439" t="s">
        <v>661</v>
      </c>
      <c r="I2660" s="439"/>
      <c r="J2660" s="439"/>
      <c r="K2660" s="252" t="s">
        <v>691</v>
      </c>
    </row>
    <row r="2661" spans="1:11" ht="20.100000000000001" customHeight="1" x14ac:dyDescent="0.2">
      <c r="A2661" s="439"/>
      <c r="B2661" s="439"/>
      <c r="C2661" s="439"/>
      <c r="D2661" s="439"/>
      <c r="E2661" s="439"/>
      <c r="F2661" s="439"/>
      <c r="G2661" s="439"/>
      <c r="H2661" s="439" t="s">
        <v>659</v>
      </c>
      <c r="I2661" s="439"/>
      <c r="J2661" s="439"/>
      <c r="K2661" s="252"/>
    </row>
    <row r="2662" spans="1:11" ht="20.100000000000001" customHeight="1" x14ac:dyDescent="0.2">
      <c r="A2662" s="439"/>
      <c r="B2662" s="439"/>
      <c r="C2662" s="439"/>
      <c r="D2662" s="439"/>
      <c r="E2662" s="439"/>
      <c r="F2662" s="439"/>
      <c r="G2662" s="439"/>
      <c r="H2662" s="439" t="s">
        <v>658</v>
      </c>
      <c r="I2662" s="439"/>
      <c r="J2662" s="439"/>
      <c r="K2662" s="252">
        <v>1</v>
      </c>
    </row>
    <row r="2663" spans="1:11" ht="20.100000000000001" customHeight="1" x14ac:dyDescent="0.2">
      <c r="A2663" s="439"/>
      <c r="B2663" s="439"/>
      <c r="C2663" s="439"/>
      <c r="D2663" s="439"/>
      <c r="E2663" s="439"/>
      <c r="F2663" s="439"/>
      <c r="G2663" s="439"/>
      <c r="H2663" s="439" t="s">
        <v>657</v>
      </c>
      <c r="I2663" s="439"/>
      <c r="J2663" s="439"/>
      <c r="K2663" s="252" t="s">
        <v>691</v>
      </c>
    </row>
    <row r="2664" spans="1:11" ht="30" customHeight="1" x14ac:dyDescent="0.2">
      <c r="A2664" s="260" t="s">
        <v>503</v>
      </c>
      <c r="B2664" s="434" t="s">
        <v>881</v>
      </c>
      <c r="C2664" s="434" t="s">
        <v>541</v>
      </c>
      <c r="D2664" s="434" t="s">
        <v>541</v>
      </c>
      <c r="E2664" s="434" t="s">
        <v>541</v>
      </c>
      <c r="F2664" s="259" t="s">
        <v>653</v>
      </c>
      <c r="G2664" s="259" t="s">
        <v>652</v>
      </c>
      <c r="H2664" s="446" t="s">
        <v>499</v>
      </c>
      <c r="I2664" s="447" t="s">
        <v>541</v>
      </c>
      <c r="J2664" s="447" t="s">
        <v>541</v>
      </c>
      <c r="K2664" s="259" t="s">
        <v>651</v>
      </c>
    </row>
    <row r="2665" spans="1:11" ht="21.95" customHeight="1" x14ac:dyDescent="0.2">
      <c r="A2665" s="272" t="s">
        <v>1133</v>
      </c>
      <c r="B2665" s="436" t="s">
        <v>1132</v>
      </c>
      <c r="C2665" s="449"/>
      <c r="D2665" s="436"/>
      <c r="E2665" s="436"/>
      <c r="F2665" s="270" t="s">
        <v>1131</v>
      </c>
      <c r="G2665" s="270" t="s">
        <v>78</v>
      </c>
      <c r="H2665" s="449" t="s">
        <v>1130</v>
      </c>
      <c r="I2665" s="449"/>
      <c r="J2665" s="449"/>
      <c r="K2665" s="270" t="s">
        <v>1129</v>
      </c>
    </row>
    <row r="2666" spans="1:11" ht="20.100000000000001" customHeight="1" x14ac:dyDescent="0.2">
      <c r="A2666" s="439"/>
      <c r="B2666" s="439"/>
      <c r="C2666" s="439"/>
      <c r="D2666" s="439"/>
      <c r="E2666" s="439"/>
      <c r="F2666" s="439"/>
      <c r="G2666" s="439"/>
      <c r="H2666" s="439" t="s">
        <v>640</v>
      </c>
      <c r="I2666" s="439"/>
      <c r="J2666" s="439"/>
      <c r="K2666" s="252" t="s">
        <v>1129</v>
      </c>
    </row>
    <row r="2667" spans="1:11" x14ac:dyDescent="0.2">
      <c r="A2667" s="256"/>
      <c r="B2667" s="256"/>
      <c r="C2667" s="256"/>
      <c r="D2667" s="256"/>
      <c r="E2667" s="256"/>
      <c r="F2667" s="256" t="s">
        <v>638</v>
      </c>
      <c r="G2667" s="256" t="s">
        <v>686</v>
      </c>
      <c r="H2667" s="256" t="s">
        <v>636</v>
      </c>
      <c r="I2667" s="256" t="s">
        <v>686</v>
      </c>
      <c r="J2667" s="256" t="s">
        <v>634</v>
      </c>
      <c r="K2667" s="256" t="s">
        <v>686</v>
      </c>
    </row>
    <row r="2668" spans="1:11" x14ac:dyDescent="0.2">
      <c r="A2668" s="256"/>
      <c r="B2668" s="256"/>
      <c r="C2668" s="256"/>
      <c r="D2668" s="256"/>
      <c r="E2668" s="256"/>
      <c r="F2668" s="256" t="s">
        <v>632</v>
      </c>
      <c r="G2668" s="256" t="s">
        <v>1128</v>
      </c>
      <c r="H2668" s="438" t="s">
        <v>630</v>
      </c>
      <c r="I2668" s="438"/>
      <c r="J2668" s="438" t="s">
        <v>1127</v>
      </c>
      <c r="K2668" s="438"/>
    </row>
    <row r="2669" spans="1:11" ht="30" customHeight="1" thickBot="1" x14ac:dyDescent="0.25">
      <c r="A2669" s="256"/>
      <c r="B2669" s="256"/>
      <c r="C2669" s="256"/>
      <c r="D2669" s="256"/>
      <c r="E2669" s="256"/>
      <c r="F2669" s="256" t="s">
        <v>628</v>
      </c>
      <c r="G2669" s="256" t="s">
        <v>1445</v>
      </c>
      <c r="H2669" s="439" t="s">
        <v>626</v>
      </c>
      <c r="I2669" s="439"/>
      <c r="J2669" s="439" t="s">
        <v>1444</v>
      </c>
      <c r="K2669" s="439"/>
    </row>
    <row r="2670" spans="1:11" ht="0.95" customHeight="1" thickTop="1" x14ac:dyDescent="0.2">
      <c r="A2670" s="255"/>
      <c r="B2670" s="255"/>
      <c r="C2670" s="255"/>
      <c r="D2670" s="255"/>
      <c r="E2670" s="255"/>
      <c r="F2670" s="255"/>
      <c r="G2670" s="255"/>
      <c r="H2670" s="255"/>
      <c r="I2670" s="255"/>
      <c r="J2670" s="255"/>
      <c r="K2670" s="255"/>
    </row>
    <row r="2671" spans="1:11" ht="18" customHeight="1" x14ac:dyDescent="0.2">
      <c r="A2671" s="260"/>
      <c r="B2671" s="260" t="s">
        <v>719</v>
      </c>
      <c r="C2671" s="259" t="s">
        <v>718</v>
      </c>
      <c r="D2671" s="260" t="s">
        <v>717</v>
      </c>
      <c r="E2671" s="260" t="s">
        <v>716</v>
      </c>
      <c r="F2671" s="434" t="s">
        <v>715</v>
      </c>
      <c r="G2671" s="434"/>
      <c r="H2671" s="264" t="s">
        <v>714</v>
      </c>
      <c r="I2671" s="259" t="s">
        <v>713</v>
      </c>
      <c r="J2671" s="259" t="s">
        <v>712</v>
      </c>
      <c r="K2671" s="259" t="s">
        <v>515</v>
      </c>
    </row>
    <row r="2672" spans="1:11" ht="21.95" customHeight="1" x14ac:dyDescent="0.2">
      <c r="A2672" s="263" t="s">
        <v>711</v>
      </c>
      <c r="B2672" s="263" t="s">
        <v>1443</v>
      </c>
      <c r="C2672" s="261" t="s">
        <v>957</v>
      </c>
      <c r="D2672" s="263" t="s">
        <v>76</v>
      </c>
      <c r="E2672" s="263" t="s">
        <v>84</v>
      </c>
      <c r="F2672" s="435" t="s">
        <v>956</v>
      </c>
      <c r="G2672" s="435"/>
      <c r="H2672" s="262" t="s">
        <v>20</v>
      </c>
      <c r="I2672" s="261">
        <v>1</v>
      </c>
      <c r="J2672" s="261" t="s">
        <v>955</v>
      </c>
      <c r="K2672" s="261" t="s">
        <v>955</v>
      </c>
    </row>
    <row r="2673" spans="1:11" ht="21.95" customHeight="1" x14ac:dyDescent="0.2">
      <c r="A2673" s="434" t="s">
        <v>706</v>
      </c>
      <c r="B2673" s="434" t="s">
        <v>705</v>
      </c>
      <c r="C2673" s="434" t="s">
        <v>541</v>
      </c>
      <c r="D2673" s="434" t="s">
        <v>541</v>
      </c>
      <c r="E2673" s="434" t="s">
        <v>541</v>
      </c>
      <c r="F2673" s="446" t="s">
        <v>653</v>
      </c>
      <c r="G2673" s="447" t="s">
        <v>704</v>
      </c>
      <c r="H2673" s="447" t="s">
        <v>541</v>
      </c>
      <c r="I2673" s="447" t="s">
        <v>703</v>
      </c>
      <c r="J2673" s="447" t="s">
        <v>541</v>
      </c>
      <c r="K2673" s="446" t="s">
        <v>651</v>
      </c>
    </row>
    <row r="2674" spans="1:11" ht="21.95" customHeight="1" x14ac:dyDescent="0.2">
      <c r="A2674" s="434" t="s">
        <v>541</v>
      </c>
      <c r="B2674" s="434" t="s">
        <v>541</v>
      </c>
      <c r="C2674" s="446" t="s">
        <v>541</v>
      </c>
      <c r="D2674" s="446" t="s">
        <v>541</v>
      </c>
      <c r="E2674" s="446" t="s">
        <v>541</v>
      </c>
      <c r="F2674" s="446" t="s">
        <v>541</v>
      </c>
      <c r="G2674" s="259" t="s">
        <v>702</v>
      </c>
      <c r="H2674" s="259" t="s">
        <v>701</v>
      </c>
      <c r="I2674" s="259" t="s">
        <v>702</v>
      </c>
      <c r="J2674" s="259" t="s">
        <v>701</v>
      </c>
      <c r="K2674" s="446" t="s">
        <v>541</v>
      </c>
    </row>
    <row r="2675" spans="1:11" ht="21.95" customHeight="1" x14ac:dyDescent="0.2">
      <c r="A2675" s="258" t="s">
        <v>922</v>
      </c>
      <c r="B2675" s="437" t="s">
        <v>921</v>
      </c>
      <c r="C2675" s="448"/>
      <c r="D2675" s="437"/>
      <c r="E2675" s="437"/>
      <c r="F2675" s="257" t="s">
        <v>643</v>
      </c>
      <c r="G2675" s="257" t="s">
        <v>953</v>
      </c>
      <c r="H2675" s="257" t="s">
        <v>952</v>
      </c>
      <c r="I2675" s="257" t="s">
        <v>920</v>
      </c>
      <c r="J2675" s="257" t="s">
        <v>908</v>
      </c>
      <c r="K2675" s="257" t="s">
        <v>954</v>
      </c>
    </row>
    <row r="2676" spans="1:11" ht="21.95" customHeight="1" x14ac:dyDescent="0.2">
      <c r="A2676" s="258" t="s">
        <v>906</v>
      </c>
      <c r="B2676" s="437" t="s">
        <v>905</v>
      </c>
      <c r="C2676" s="448"/>
      <c r="D2676" s="437"/>
      <c r="E2676" s="437"/>
      <c r="F2676" s="257" t="s">
        <v>643</v>
      </c>
      <c r="G2676" s="257" t="s">
        <v>953</v>
      </c>
      <c r="H2676" s="257" t="s">
        <v>952</v>
      </c>
      <c r="I2676" s="257" t="s">
        <v>902</v>
      </c>
      <c r="J2676" s="257" t="s">
        <v>691</v>
      </c>
      <c r="K2676" s="257" t="s">
        <v>951</v>
      </c>
    </row>
    <row r="2677" spans="1:11" ht="21.95" customHeight="1" x14ac:dyDescent="0.2">
      <c r="A2677" s="258" t="s">
        <v>950</v>
      </c>
      <c r="B2677" s="437" t="s">
        <v>949</v>
      </c>
      <c r="C2677" s="448"/>
      <c r="D2677" s="437"/>
      <c r="E2677" s="437"/>
      <c r="F2677" s="257" t="s">
        <v>673</v>
      </c>
      <c r="G2677" s="257" t="s">
        <v>687</v>
      </c>
      <c r="H2677" s="257" t="s">
        <v>686</v>
      </c>
      <c r="I2677" s="257" t="s">
        <v>948</v>
      </c>
      <c r="J2677" s="257" t="s">
        <v>691</v>
      </c>
      <c r="K2677" s="257" t="s">
        <v>947</v>
      </c>
    </row>
    <row r="2678" spans="1:11" ht="21.95" customHeight="1" x14ac:dyDescent="0.2">
      <c r="A2678" s="258" t="s">
        <v>946</v>
      </c>
      <c r="B2678" s="437" t="s">
        <v>945</v>
      </c>
      <c r="C2678" s="448"/>
      <c r="D2678" s="437"/>
      <c r="E2678" s="437"/>
      <c r="F2678" s="257" t="s">
        <v>643</v>
      </c>
      <c r="G2678" s="257" t="s">
        <v>687</v>
      </c>
      <c r="H2678" s="257" t="s">
        <v>686</v>
      </c>
      <c r="I2678" s="257" t="s">
        <v>944</v>
      </c>
      <c r="J2678" s="257" t="s">
        <v>698</v>
      </c>
      <c r="K2678" s="257" t="s">
        <v>944</v>
      </c>
    </row>
    <row r="2679" spans="1:11" ht="20.100000000000001" customHeight="1" x14ac:dyDescent="0.2">
      <c r="A2679" s="439"/>
      <c r="B2679" s="439"/>
      <c r="C2679" s="439"/>
      <c r="D2679" s="439"/>
      <c r="E2679" s="439"/>
      <c r="F2679" s="439"/>
      <c r="G2679" s="439"/>
      <c r="H2679" s="439" t="s">
        <v>683</v>
      </c>
      <c r="I2679" s="439"/>
      <c r="J2679" s="439"/>
      <c r="K2679" s="252" t="s">
        <v>943</v>
      </c>
    </row>
    <row r="2680" spans="1:11" ht="30" customHeight="1" x14ac:dyDescent="0.2">
      <c r="A2680" s="260" t="s">
        <v>681</v>
      </c>
      <c r="B2680" s="434" t="s">
        <v>680</v>
      </c>
      <c r="C2680" s="434" t="s">
        <v>541</v>
      </c>
      <c r="D2680" s="434" t="s">
        <v>541</v>
      </c>
      <c r="E2680" s="434" t="s">
        <v>541</v>
      </c>
      <c r="F2680" s="259" t="s">
        <v>653</v>
      </c>
      <c r="G2680" s="446" t="s">
        <v>679</v>
      </c>
      <c r="H2680" s="447" t="s">
        <v>541</v>
      </c>
      <c r="I2680" s="447" t="s">
        <v>541</v>
      </c>
      <c r="J2680" s="447" t="s">
        <v>541</v>
      </c>
      <c r="K2680" s="259" t="s">
        <v>651</v>
      </c>
    </row>
    <row r="2681" spans="1:11" ht="21.95" customHeight="1" x14ac:dyDescent="0.2">
      <c r="A2681" s="258" t="s">
        <v>891</v>
      </c>
      <c r="B2681" s="437" t="s">
        <v>890</v>
      </c>
      <c r="C2681" s="448"/>
      <c r="D2681" s="437"/>
      <c r="E2681" s="437"/>
      <c r="F2681" s="257" t="s">
        <v>643</v>
      </c>
      <c r="G2681" s="257"/>
      <c r="H2681" s="257"/>
      <c r="I2681" s="257"/>
      <c r="J2681" s="257" t="s">
        <v>889</v>
      </c>
      <c r="K2681" s="257" t="s">
        <v>889</v>
      </c>
    </row>
    <row r="2682" spans="1:11" ht="21.95" customHeight="1" x14ac:dyDescent="0.2">
      <c r="A2682" s="258" t="s">
        <v>670</v>
      </c>
      <c r="B2682" s="437" t="s">
        <v>669</v>
      </c>
      <c r="C2682" s="448"/>
      <c r="D2682" s="437"/>
      <c r="E2682" s="437"/>
      <c r="F2682" s="257" t="s">
        <v>942</v>
      </c>
      <c r="G2682" s="257"/>
      <c r="H2682" s="257"/>
      <c r="I2682" s="257"/>
      <c r="J2682" s="257" t="s">
        <v>667</v>
      </c>
      <c r="K2682" s="257" t="s">
        <v>941</v>
      </c>
    </row>
    <row r="2683" spans="1:11" ht="20.100000000000001" customHeight="1" x14ac:dyDescent="0.2">
      <c r="A2683" s="439"/>
      <c r="B2683" s="439"/>
      <c r="C2683" s="439"/>
      <c r="D2683" s="439"/>
      <c r="E2683" s="439"/>
      <c r="F2683" s="439"/>
      <c r="G2683" s="439"/>
      <c r="H2683" s="439" t="s">
        <v>665</v>
      </c>
      <c r="I2683" s="439"/>
      <c r="J2683" s="439"/>
      <c r="K2683" s="252" t="s">
        <v>940</v>
      </c>
    </row>
    <row r="2684" spans="1:11" ht="20.100000000000001" customHeight="1" x14ac:dyDescent="0.2">
      <c r="A2684" s="439"/>
      <c r="B2684" s="439"/>
      <c r="C2684" s="439"/>
      <c r="D2684" s="439"/>
      <c r="E2684" s="439"/>
      <c r="F2684" s="439"/>
      <c r="G2684" s="439"/>
      <c r="H2684" s="439" t="s">
        <v>663</v>
      </c>
      <c r="I2684" s="439"/>
      <c r="J2684" s="439"/>
      <c r="K2684" s="252" t="s">
        <v>939</v>
      </c>
    </row>
    <row r="2685" spans="1:11" ht="20.100000000000001" customHeight="1" x14ac:dyDescent="0.2">
      <c r="A2685" s="439"/>
      <c r="B2685" s="439"/>
      <c r="C2685" s="439"/>
      <c r="D2685" s="439"/>
      <c r="E2685" s="439"/>
      <c r="F2685" s="439"/>
      <c r="G2685" s="439"/>
      <c r="H2685" s="439" t="s">
        <v>661</v>
      </c>
      <c r="I2685" s="439"/>
      <c r="J2685" s="439"/>
      <c r="K2685" s="252" t="s">
        <v>938</v>
      </c>
    </row>
    <row r="2686" spans="1:11" ht="20.100000000000001" customHeight="1" x14ac:dyDescent="0.2">
      <c r="A2686" s="439"/>
      <c r="B2686" s="439"/>
      <c r="C2686" s="439"/>
      <c r="D2686" s="439"/>
      <c r="E2686" s="439"/>
      <c r="F2686" s="439"/>
      <c r="G2686" s="439"/>
      <c r="H2686" s="439" t="s">
        <v>659</v>
      </c>
      <c r="I2686" s="439"/>
      <c r="J2686" s="439"/>
      <c r="K2686" s="252"/>
    </row>
    <row r="2687" spans="1:11" ht="20.100000000000001" customHeight="1" x14ac:dyDescent="0.2">
      <c r="A2687" s="439"/>
      <c r="B2687" s="439"/>
      <c r="C2687" s="439"/>
      <c r="D2687" s="439"/>
      <c r="E2687" s="439"/>
      <c r="F2687" s="439"/>
      <c r="G2687" s="439"/>
      <c r="H2687" s="439" t="s">
        <v>658</v>
      </c>
      <c r="I2687" s="439"/>
      <c r="J2687" s="439"/>
      <c r="K2687" s="252">
        <v>1687</v>
      </c>
    </row>
    <row r="2688" spans="1:11" ht="20.100000000000001" customHeight="1" x14ac:dyDescent="0.2">
      <c r="A2688" s="439"/>
      <c r="B2688" s="439"/>
      <c r="C2688" s="439"/>
      <c r="D2688" s="439"/>
      <c r="E2688" s="439"/>
      <c r="F2688" s="439"/>
      <c r="G2688" s="439"/>
      <c r="H2688" s="439" t="s">
        <v>657</v>
      </c>
      <c r="I2688" s="439"/>
      <c r="J2688" s="439"/>
      <c r="K2688" s="252" t="s">
        <v>937</v>
      </c>
    </row>
    <row r="2689" spans="1:11" ht="30" customHeight="1" x14ac:dyDescent="0.2">
      <c r="A2689" s="260" t="s">
        <v>655</v>
      </c>
      <c r="B2689" s="434" t="s">
        <v>654</v>
      </c>
      <c r="C2689" s="434" t="s">
        <v>541</v>
      </c>
      <c r="D2689" s="434" t="s">
        <v>541</v>
      </c>
      <c r="E2689" s="434" t="s">
        <v>541</v>
      </c>
      <c r="F2689" s="259" t="s">
        <v>653</v>
      </c>
      <c r="G2689" s="259" t="s">
        <v>652</v>
      </c>
      <c r="H2689" s="446" t="s">
        <v>499</v>
      </c>
      <c r="I2689" s="447" t="s">
        <v>541</v>
      </c>
      <c r="J2689" s="447" t="s">
        <v>541</v>
      </c>
      <c r="K2689" s="259" t="s">
        <v>651</v>
      </c>
    </row>
    <row r="2690" spans="1:11" ht="21.95" customHeight="1" x14ac:dyDescent="0.2">
      <c r="A2690" s="258" t="s">
        <v>936</v>
      </c>
      <c r="B2690" s="437" t="s">
        <v>935</v>
      </c>
      <c r="C2690" s="448"/>
      <c r="D2690" s="437"/>
      <c r="E2690" s="437"/>
      <c r="F2690" s="257" t="s">
        <v>934</v>
      </c>
      <c r="G2690" s="257" t="s">
        <v>112</v>
      </c>
      <c r="H2690" s="448" t="s">
        <v>933</v>
      </c>
      <c r="I2690" s="448"/>
      <c r="J2690" s="448"/>
      <c r="K2690" s="257" t="s">
        <v>933</v>
      </c>
    </row>
    <row r="2691" spans="1:11" ht="20.100000000000001" customHeight="1" x14ac:dyDescent="0.2">
      <c r="A2691" s="439"/>
      <c r="B2691" s="439"/>
      <c r="C2691" s="439"/>
      <c r="D2691" s="439"/>
      <c r="E2691" s="439"/>
      <c r="F2691" s="439"/>
      <c r="G2691" s="439"/>
      <c r="H2691" s="439" t="s">
        <v>640</v>
      </c>
      <c r="I2691" s="439"/>
      <c r="J2691" s="439"/>
      <c r="K2691" s="252" t="s">
        <v>932</v>
      </c>
    </row>
    <row r="2692" spans="1:11" x14ac:dyDescent="0.2">
      <c r="A2692" s="256"/>
      <c r="B2692" s="256"/>
      <c r="C2692" s="256"/>
      <c r="D2692" s="256"/>
      <c r="E2692" s="256"/>
      <c r="F2692" s="256" t="s">
        <v>638</v>
      </c>
      <c r="G2692" s="256" t="s">
        <v>931</v>
      </c>
      <c r="H2692" s="256" t="s">
        <v>636</v>
      </c>
      <c r="I2692" s="256" t="s">
        <v>931</v>
      </c>
      <c r="J2692" s="256" t="s">
        <v>634</v>
      </c>
      <c r="K2692" s="256" t="s">
        <v>930</v>
      </c>
    </row>
    <row r="2693" spans="1:11" x14ac:dyDescent="0.2">
      <c r="A2693" s="256"/>
      <c r="B2693" s="256"/>
      <c r="C2693" s="256"/>
      <c r="D2693" s="256"/>
      <c r="E2693" s="256"/>
      <c r="F2693" s="256" t="s">
        <v>632</v>
      </c>
      <c r="G2693" s="256" t="s">
        <v>929</v>
      </c>
      <c r="H2693" s="438" t="s">
        <v>630</v>
      </c>
      <c r="I2693" s="438"/>
      <c r="J2693" s="438" t="s">
        <v>928</v>
      </c>
      <c r="K2693" s="438"/>
    </row>
    <row r="2694" spans="1:11" ht="30" customHeight="1" thickBot="1" x14ac:dyDescent="0.25">
      <c r="A2694" s="256"/>
      <c r="B2694" s="256"/>
      <c r="C2694" s="256"/>
      <c r="D2694" s="256"/>
      <c r="E2694" s="256"/>
      <c r="F2694" s="256" t="s">
        <v>628</v>
      </c>
      <c r="G2694" s="256" t="s">
        <v>1442</v>
      </c>
      <c r="H2694" s="439" t="s">
        <v>626</v>
      </c>
      <c r="I2694" s="439"/>
      <c r="J2694" s="439" t="s">
        <v>1441</v>
      </c>
      <c r="K2694" s="439"/>
    </row>
    <row r="2695" spans="1:11" ht="0.95" customHeight="1" thickTop="1" x14ac:dyDescent="0.2">
      <c r="A2695" s="255"/>
      <c r="B2695" s="255"/>
      <c r="C2695" s="255"/>
      <c r="D2695" s="255"/>
      <c r="E2695" s="255"/>
      <c r="F2695" s="255"/>
      <c r="G2695" s="255"/>
      <c r="H2695" s="255"/>
      <c r="I2695" s="255"/>
      <c r="J2695" s="255"/>
      <c r="K2695" s="255"/>
    </row>
    <row r="2696" spans="1:11" ht="18" customHeight="1" x14ac:dyDescent="0.2">
      <c r="A2696" s="260"/>
      <c r="B2696" s="260" t="s">
        <v>719</v>
      </c>
      <c r="C2696" s="259" t="s">
        <v>718</v>
      </c>
      <c r="D2696" s="260" t="s">
        <v>717</v>
      </c>
      <c r="E2696" s="260" t="s">
        <v>716</v>
      </c>
      <c r="F2696" s="434" t="s">
        <v>715</v>
      </c>
      <c r="G2696" s="434"/>
      <c r="H2696" s="264" t="s">
        <v>714</v>
      </c>
      <c r="I2696" s="259" t="s">
        <v>713</v>
      </c>
      <c r="J2696" s="259" t="s">
        <v>712</v>
      </c>
      <c r="K2696" s="259" t="s">
        <v>515</v>
      </c>
    </row>
    <row r="2697" spans="1:11" ht="21.95" customHeight="1" x14ac:dyDescent="0.2">
      <c r="A2697" s="263" t="s">
        <v>711</v>
      </c>
      <c r="B2697" s="263" t="s">
        <v>1440</v>
      </c>
      <c r="C2697" s="261" t="s">
        <v>1120</v>
      </c>
      <c r="D2697" s="263" t="s">
        <v>76</v>
      </c>
      <c r="E2697" s="263" t="s">
        <v>313</v>
      </c>
      <c r="F2697" s="435" t="s">
        <v>956</v>
      </c>
      <c r="G2697" s="435"/>
      <c r="H2697" s="262" t="s">
        <v>78</v>
      </c>
      <c r="I2697" s="261">
        <v>1</v>
      </c>
      <c r="J2697" s="261" t="s">
        <v>1119</v>
      </c>
      <c r="K2697" s="261" t="s">
        <v>1119</v>
      </c>
    </row>
    <row r="2698" spans="1:11" ht="21.95" customHeight="1" x14ac:dyDescent="0.2">
      <c r="A2698" s="434" t="s">
        <v>706</v>
      </c>
      <c r="B2698" s="434" t="s">
        <v>705</v>
      </c>
      <c r="C2698" s="434" t="s">
        <v>541</v>
      </c>
      <c r="D2698" s="434" t="s">
        <v>541</v>
      </c>
      <c r="E2698" s="434" t="s">
        <v>541</v>
      </c>
      <c r="F2698" s="446" t="s">
        <v>653</v>
      </c>
      <c r="G2698" s="447" t="s">
        <v>704</v>
      </c>
      <c r="H2698" s="447" t="s">
        <v>541</v>
      </c>
      <c r="I2698" s="447" t="s">
        <v>703</v>
      </c>
      <c r="J2698" s="447" t="s">
        <v>541</v>
      </c>
      <c r="K2698" s="446" t="s">
        <v>651</v>
      </c>
    </row>
    <row r="2699" spans="1:11" ht="21.95" customHeight="1" x14ac:dyDescent="0.2">
      <c r="A2699" s="434" t="s">
        <v>541</v>
      </c>
      <c r="B2699" s="434" t="s">
        <v>541</v>
      </c>
      <c r="C2699" s="446" t="s">
        <v>541</v>
      </c>
      <c r="D2699" s="446" t="s">
        <v>541</v>
      </c>
      <c r="E2699" s="446" t="s">
        <v>541</v>
      </c>
      <c r="F2699" s="446" t="s">
        <v>541</v>
      </c>
      <c r="G2699" s="259" t="s">
        <v>702</v>
      </c>
      <c r="H2699" s="259" t="s">
        <v>701</v>
      </c>
      <c r="I2699" s="259" t="s">
        <v>702</v>
      </c>
      <c r="J2699" s="259" t="s">
        <v>701</v>
      </c>
      <c r="K2699" s="446" t="s">
        <v>541</v>
      </c>
    </row>
    <row r="2700" spans="1:11" ht="21.95" customHeight="1" x14ac:dyDescent="0.2">
      <c r="A2700" s="258" t="s">
        <v>1118</v>
      </c>
      <c r="B2700" s="437" t="s">
        <v>1117</v>
      </c>
      <c r="C2700" s="448"/>
      <c r="D2700" s="437"/>
      <c r="E2700" s="437"/>
      <c r="F2700" s="257" t="s">
        <v>643</v>
      </c>
      <c r="G2700" s="257" t="s">
        <v>1104</v>
      </c>
      <c r="H2700" s="257" t="s">
        <v>1103</v>
      </c>
      <c r="I2700" s="257" t="s">
        <v>1116</v>
      </c>
      <c r="J2700" s="257" t="s">
        <v>908</v>
      </c>
      <c r="K2700" s="257" t="s">
        <v>1115</v>
      </c>
    </row>
    <row r="2701" spans="1:11" ht="21.95" customHeight="1" x14ac:dyDescent="0.2">
      <c r="A2701" s="258" t="s">
        <v>1114</v>
      </c>
      <c r="B2701" s="437" t="s">
        <v>1113</v>
      </c>
      <c r="C2701" s="448"/>
      <c r="D2701" s="437"/>
      <c r="E2701" s="437"/>
      <c r="F2701" s="257" t="s">
        <v>643</v>
      </c>
      <c r="G2701" s="257" t="s">
        <v>1104</v>
      </c>
      <c r="H2701" s="257" t="s">
        <v>1103</v>
      </c>
      <c r="I2701" s="257" t="s">
        <v>1112</v>
      </c>
      <c r="J2701" s="257" t="s">
        <v>672</v>
      </c>
      <c r="K2701" s="257" t="s">
        <v>1111</v>
      </c>
    </row>
    <row r="2702" spans="1:11" ht="33" customHeight="1" x14ac:dyDescent="0.2">
      <c r="A2702" s="258" t="s">
        <v>1110</v>
      </c>
      <c r="B2702" s="437" t="s">
        <v>1109</v>
      </c>
      <c r="C2702" s="448"/>
      <c r="D2702" s="437"/>
      <c r="E2702" s="437"/>
      <c r="F2702" s="257" t="s">
        <v>643</v>
      </c>
      <c r="G2702" s="257" t="s">
        <v>1104</v>
      </c>
      <c r="H2702" s="257" t="s">
        <v>1103</v>
      </c>
      <c r="I2702" s="257" t="s">
        <v>1108</v>
      </c>
      <c r="J2702" s="257" t="s">
        <v>691</v>
      </c>
      <c r="K2702" s="257" t="s">
        <v>1107</v>
      </c>
    </row>
    <row r="2703" spans="1:11" ht="21.95" customHeight="1" x14ac:dyDescent="0.2">
      <c r="A2703" s="258" t="s">
        <v>1106</v>
      </c>
      <c r="B2703" s="437" t="s">
        <v>1105</v>
      </c>
      <c r="C2703" s="448"/>
      <c r="D2703" s="437"/>
      <c r="E2703" s="437"/>
      <c r="F2703" s="257" t="s">
        <v>643</v>
      </c>
      <c r="G2703" s="257" t="s">
        <v>1104</v>
      </c>
      <c r="H2703" s="257" t="s">
        <v>1103</v>
      </c>
      <c r="I2703" s="257" t="s">
        <v>1102</v>
      </c>
      <c r="J2703" s="257" t="s">
        <v>672</v>
      </c>
      <c r="K2703" s="257" t="s">
        <v>1101</v>
      </c>
    </row>
    <row r="2704" spans="1:11" ht="20.100000000000001" customHeight="1" x14ac:dyDescent="0.2">
      <c r="A2704" s="439"/>
      <c r="B2704" s="439"/>
      <c r="C2704" s="439"/>
      <c r="D2704" s="439"/>
      <c r="E2704" s="439"/>
      <c r="F2704" s="439"/>
      <c r="G2704" s="439"/>
      <c r="H2704" s="439" t="s">
        <v>683</v>
      </c>
      <c r="I2704" s="439"/>
      <c r="J2704" s="439"/>
      <c r="K2704" s="252" t="s">
        <v>1100</v>
      </c>
    </row>
    <row r="2705" spans="1:11" ht="30" customHeight="1" x14ac:dyDescent="0.2">
      <c r="A2705" s="260" t="s">
        <v>681</v>
      </c>
      <c r="B2705" s="434" t="s">
        <v>680</v>
      </c>
      <c r="C2705" s="434" t="s">
        <v>541</v>
      </c>
      <c r="D2705" s="434" t="s">
        <v>541</v>
      </c>
      <c r="E2705" s="434" t="s">
        <v>541</v>
      </c>
      <c r="F2705" s="259" t="s">
        <v>653</v>
      </c>
      <c r="G2705" s="446" t="s">
        <v>679</v>
      </c>
      <c r="H2705" s="447" t="s">
        <v>541</v>
      </c>
      <c r="I2705" s="447" t="s">
        <v>541</v>
      </c>
      <c r="J2705" s="447" t="s">
        <v>541</v>
      </c>
      <c r="K2705" s="259" t="s">
        <v>651</v>
      </c>
    </row>
    <row r="2706" spans="1:11" ht="21.95" customHeight="1" x14ac:dyDescent="0.2">
      <c r="A2706" s="258" t="s">
        <v>678</v>
      </c>
      <c r="B2706" s="437" t="s">
        <v>677</v>
      </c>
      <c r="C2706" s="448"/>
      <c r="D2706" s="437"/>
      <c r="E2706" s="437"/>
      <c r="F2706" s="257" t="s">
        <v>643</v>
      </c>
      <c r="G2706" s="257"/>
      <c r="H2706" s="257"/>
      <c r="I2706" s="257"/>
      <c r="J2706" s="257" t="s">
        <v>676</v>
      </c>
      <c r="K2706" s="257" t="s">
        <v>676</v>
      </c>
    </row>
    <row r="2707" spans="1:11" ht="21.95" customHeight="1" x14ac:dyDescent="0.2">
      <c r="A2707" s="258" t="s">
        <v>670</v>
      </c>
      <c r="B2707" s="437" t="s">
        <v>669</v>
      </c>
      <c r="C2707" s="448"/>
      <c r="D2707" s="437"/>
      <c r="E2707" s="437"/>
      <c r="F2707" s="257" t="s">
        <v>1099</v>
      </c>
      <c r="G2707" s="257"/>
      <c r="H2707" s="257"/>
      <c r="I2707" s="257"/>
      <c r="J2707" s="257" t="s">
        <v>667</v>
      </c>
      <c r="K2707" s="257" t="s">
        <v>1098</v>
      </c>
    </row>
    <row r="2708" spans="1:11" ht="20.100000000000001" customHeight="1" x14ac:dyDescent="0.2">
      <c r="A2708" s="439"/>
      <c r="B2708" s="439"/>
      <c r="C2708" s="439"/>
      <c r="D2708" s="439"/>
      <c r="E2708" s="439"/>
      <c r="F2708" s="439"/>
      <c r="G2708" s="439"/>
      <c r="H2708" s="439" t="s">
        <v>665</v>
      </c>
      <c r="I2708" s="439"/>
      <c r="J2708" s="439"/>
      <c r="K2708" s="252" t="s">
        <v>1097</v>
      </c>
    </row>
    <row r="2709" spans="1:11" ht="20.100000000000001" customHeight="1" x14ac:dyDescent="0.2">
      <c r="A2709" s="439"/>
      <c r="B2709" s="439"/>
      <c r="C2709" s="439"/>
      <c r="D2709" s="439"/>
      <c r="E2709" s="439"/>
      <c r="F2709" s="439"/>
      <c r="G2709" s="439"/>
      <c r="H2709" s="439" t="s">
        <v>663</v>
      </c>
      <c r="I2709" s="439"/>
      <c r="J2709" s="439"/>
      <c r="K2709" s="252" t="s">
        <v>1096</v>
      </c>
    </row>
    <row r="2710" spans="1:11" ht="20.100000000000001" customHeight="1" x14ac:dyDescent="0.2">
      <c r="A2710" s="439"/>
      <c r="B2710" s="439"/>
      <c r="C2710" s="439"/>
      <c r="D2710" s="439"/>
      <c r="E2710" s="439"/>
      <c r="F2710" s="439"/>
      <c r="G2710" s="439"/>
      <c r="H2710" s="439" t="s">
        <v>661</v>
      </c>
      <c r="I2710" s="439"/>
      <c r="J2710" s="439"/>
      <c r="K2710" s="252" t="s">
        <v>1095</v>
      </c>
    </row>
    <row r="2711" spans="1:11" ht="20.100000000000001" customHeight="1" x14ac:dyDescent="0.2">
      <c r="A2711" s="439"/>
      <c r="B2711" s="439"/>
      <c r="C2711" s="439"/>
      <c r="D2711" s="439"/>
      <c r="E2711" s="439"/>
      <c r="F2711" s="439"/>
      <c r="G2711" s="439"/>
      <c r="H2711" s="439" t="s">
        <v>659</v>
      </c>
      <c r="I2711" s="439"/>
      <c r="J2711" s="439"/>
      <c r="K2711" s="252"/>
    </row>
    <row r="2712" spans="1:11" ht="20.100000000000001" customHeight="1" x14ac:dyDescent="0.2">
      <c r="A2712" s="439"/>
      <c r="B2712" s="439"/>
      <c r="C2712" s="439"/>
      <c r="D2712" s="439"/>
      <c r="E2712" s="439"/>
      <c r="F2712" s="439"/>
      <c r="G2712" s="439"/>
      <c r="H2712" s="439" t="s">
        <v>658</v>
      </c>
      <c r="I2712" s="439"/>
      <c r="J2712" s="439"/>
      <c r="K2712" s="252">
        <v>1</v>
      </c>
    </row>
    <row r="2713" spans="1:11" ht="20.100000000000001" customHeight="1" x14ac:dyDescent="0.2">
      <c r="A2713" s="439"/>
      <c r="B2713" s="439"/>
      <c r="C2713" s="439"/>
      <c r="D2713" s="439"/>
      <c r="E2713" s="439"/>
      <c r="F2713" s="439"/>
      <c r="G2713" s="439"/>
      <c r="H2713" s="439" t="s">
        <v>657</v>
      </c>
      <c r="I2713" s="439"/>
      <c r="J2713" s="439"/>
      <c r="K2713" s="252" t="s">
        <v>1095</v>
      </c>
    </row>
    <row r="2714" spans="1:11" ht="30" customHeight="1" x14ac:dyDescent="0.2">
      <c r="A2714" s="260" t="s">
        <v>655</v>
      </c>
      <c r="B2714" s="434" t="s">
        <v>654</v>
      </c>
      <c r="C2714" s="434" t="s">
        <v>541</v>
      </c>
      <c r="D2714" s="434" t="s">
        <v>541</v>
      </c>
      <c r="E2714" s="434" t="s">
        <v>541</v>
      </c>
      <c r="F2714" s="259" t="s">
        <v>653</v>
      </c>
      <c r="G2714" s="259" t="s">
        <v>652</v>
      </c>
      <c r="H2714" s="446" t="s">
        <v>499</v>
      </c>
      <c r="I2714" s="447" t="s">
        <v>541</v>
      </c>
      <c r="J2714" s="447" t="s">
        <v>541</v>
      </c>
      <c r="K2714" s="259" t="s">
        <v>651</v>
      </c>
    </row>
    <row r="2715" spans="1:11" ht="21.95" customHeight="1" x14ac:dyDescent="0.2">
      <c r="A2715" s="258" t="s">
        <v>1094</v>
      </c>
      <c r="B2715" s="437" t="s">
        <v>1093</v>
      </c>
      <c r="C2715" s="448"/>
      <c r="D2715" s="437"/>
      <c r="E2715" s="437"/>
      <c r="F2715" s="257" t="s">
        <v>1092</v>
      </c>
      <c r="G2715" s="257" t="s">
        <v>642</v>
      </c>
      <c r="H2715" s="448" t="s">
        <v>1091</v>
      </c>
      <c r="I2715" s="448"/>
      <c r="J2715" s="448"/>
      <c r="K2715" s="257" t="s">
        <v>1091</v>
      </c>
    </row>
    <row r="2716" spans="1:11" ht="20.100000000000001" customHeight="1" x14ac:dyDescent="0.2">
      <c r="A2716" s="439"/>
      <c r="B2716" s="439"/>
      <c r="C2716" s="439"/>
      <c r="D2716" s="439"/>
      <c r="E2716" s="439"/>
      <c r="F2716" s="439"/>
      <c r="G2716" s="439"/>
      <c r="H2716" s="439" t="s">
        <v>640</v>
      </c>
      <c r="I2716" s="439"/>
      <c r="J2716" s="439"/>
      <c r="K2716" s="252" t="s">
        <v>1090</v>
      </c>
    </row>
    <row r="2717" spans="1:11" ht="30" customHeight="1" x14ac:dyDescent="0.2">
      <c r="A2717" s="260" t="s">
        <v>503</v>
      </c>
      <c r="B2717" s="434" t="s">
        <v>881</v>
      </c>
      <c r="C2717" s="434" t="s">
        <v>541</v>
      </c>
      <c r="D2717" s="434" t="s">
        <v>541</v>
      </c>
      <c r="E2717" s="434" t="s">
        <v>541</v>
      </c>
      <c r="F2717" s="259" t="s">
        <v>653</v>
      </c>
      <c r="G2717" s="259" t="s">
        <v>652</v>
      </c>
      <c r="H2717" s="446" t="s">
        <v>499</v>
      </c>
      <c r="I2717" s="447" t="s">
        <v>541</v>
      </c>
      <c r="J2717" s="447" t="s">
        <v>541</v>
      </c>
      <c r="K2717" s="259" t="s">
        <v>651</v>
      </c>
    </row>
    <row r="2718" spans="1:11" ht="21.95" customHeight="1" x14ac:dyDescent="0.2">
      <c r="A2718" s="272" t="s">
        <v>1089</v>
      </c>
      <c r="B2718" s="436" t="s">
        <v>1088</v>
      </c>
      <c r="C2718" s="449"/>
      <c r="D2718" s="436"/>
      <c r="E2718" s="436"/>
      <c r="F2718" s="270" t="s">
        <v>1087</v>
      </c>
      <c r="G2718" s="270" t="s">
        <v>78</v>
      </c>
      <c r="H2718" s="449" t="s">
        <v>691</v>
      </c>
      <c r="I2718" s="449"/>
      <c r="J2718" s="449"/>
      <c r="K2718" s="270" t="s">
        <v>691</v>
      </c>
    </row>
    <row r="2719" spans="1:11" ht="20.100000000000001" customHeight="1" x14ac:dyDescent="0.2">
      <c r="A2719" s="439"/>
      <c r="B2719" s="439"/>
      <c r="C2719" s="439"/>
      <c r="D2719" s="439"/>
      <c r="E2719" s="439"/>
      <c r="F2719" s="439"/>
      <c r="G2719" s="439"/>
      <c r="H2719" s="439" t="s">
        <v>640</v>
      </c>
      <c r="I2719" s="439"/>
      <c r="J2719" s="439"/>
      <c r="K2719" s="252" t="s">
        <v>691</v>
      </c>
    </row>
    <row r="2720" spans="1:11" x14ac:dyDescent="0.2">
      <c r="A2720" s="256"/>
      <c r="B2720" s="256"/>
      <c r="C2720" s="256"/>
      <c r="D2720" s="256"/>
      <c r="E2720" s="256"/>
      <c r="F2720" s="256" t="s">
        <v>638</v>
      </c>
      <c r="G2720" s="256" t="s">
        <v>1086</v>
      </c>
      <c r="H2720" s="256" t="s">
        <v>636</v>
      </c>
      <c r="I2720" s="256" t="s">
        <v>1085</v>
      </c>
      <c r="J2720" s="256" t="s">
        <v>634</v>
      </c>
      <c r="K2720" s="256" t="s">
        <v>1084</v>
      </c>
    </row>
    <row r="2721" spans="1:11" x14ac:dyDescent="0.2">
      <c r="A2721" s="256"/>
      <c r="B2721" s="256"/>
      <c r="C2721" s="256"/>
      <c r="D2721" s="256"/>
      <c r="E2721" s="256"/>
      <c r="F2721" s="256" t="s">
        <v>632</v>
      </c>
      <c r="G2721" s="256" t="s">
        <v>1083</v>
      </c>
      <c r="H2721" s="438" t="s">
        <v>630</v>
      </c>
      <c r="I2721" s="438"/>
      <c r="J2721" s="438" t="s">
        <v>1082</v>
      </c>
      <c r="K2721" s="438"/>
    </row>
    <row r="2722" spans="1:11" ht="30" customHeight="1" thickBot="1" x14ac:dyDescent="0.25">
      <c r="A2722" s="256"/>
      <c r="B2722" s="256"/>
      <c r="C2722" s="256"/>
      <c r="D2722" s="256"/>
      <c r="E2722" s="256"/>
      <c r="F2722" s="256" t="s">
        <v>628</v>
      </c>
      <c r="G2722" s="256" t="s">
        <v>1439</v>
      </c>
      <c r="H2722" s="439" t="s">
        <v>626</v>
      </c>
      <c r="I2722" s="439"/>
      <c r="J2722" s="439" t="s">
        <v>1438</v>
      </c>
      <c r="K2722" s="439"/>
    </row>
    <row r="2723" spans="1:11" ht="0.95" customHeight="1" thickTop="1" x14ac:dyDescent="0.2">
      <c r="A2723" s="255"/>
      <c r="B2723" s="255"/>
      <c r="C2723" s="255"/>
      <c r="D2723" s="255"/>
      <c r="E2723" s="255"/>
      <c r="F2723" s="255"/>
      <c r="G2723" s="255"/>
      <c r="H2723" s="255"/>
      <c r="I2723" s="255"/>
      <c r="J2723" s="255"/>
      <c r="K2723" s="255"/>
    </row>
    <row r="2724" spans="1:11" ht="18" customHeight="1" x14ac:dyDescent="0.2">
      <c r="A2724" s="260"/>
      <c r="B2724" s="260" t="s">
        <v>719</v>
      </c>
      <c r="C2724" s="259" t="s">
        <v>718</v>
      </c>
      <c r="D2724" s="260" t="s">
        <v>717</v>
      </c>
      <c r="E2724" s="260" t="s">
        <v>716</v>
      </c>
      <c r="F2724" s="434" t="s">
        <v>715</v>
      </c>
      <c r="G2724" s="434"/>
      <c r="H2724" s="264" t="s">
        <v>714</v>
      </c>
      <c r="I2724" s="259" t="s">
        <v>713</v>
      </c>
      <c r="J2724" s="259" t="s">
        <v>712</v>
      </c>
      <c r="K2724" s="259" t="s">
        <v>515</v>
      </c>
    </row>
    <row r="2725" spans="1:11" ht="21.95" customHeight="1" x14ac:dyDescent="0.2">
      <c r="A2725" s="263" t="s">
        <v>711</v>
      </c>
      <c r="B2725" s="263" t="s">
        <v>1437</v>
      </c>
      <c r="C2725" s="261" t="s">
        <v>869</v>
      </c>
      <c r="D2725" s="263" t="s">
        <v>76</v>
      </c>
      <c r="E2725" s="263" t="s">
        <v>868</v>
      </c>
      <c r="F2725" s="435" t="s">
        <v>867</v>
      </c>
      <c r="G2725" s="435"/>
      <c r="H2725" s="262" t="s">
        <v>91</v>
      </c>
      <c r="I2725" s="261">
        <v>1</v>
      </c>
      <c r="J2725" s="261" t="s">
        <v>866</v>
      </c>
      <c r="K2725" s="261" t="s">
        <v>866</v>
      </c>
    </row>
    <row r="2726" spans="1:11" ht="21.95" customHeight="1" x14ac:dyDescent="0.2">
      <c r="A2726" s="434" t="s">
        <v>706</v>
      </c>
      <c r="B2726" s="434" t="s">
        <v>705</v>
      </c>
      <c r="C2726" s="434" t="s">
        <v>541</v>
      </c>
      <c r="D2726" s="434" t="s">
        <v>541</v>
      </c>
      <c r="E2726" s="434" t="s">
        <v>541</v>
      </c>
      <c r="F2726" s="446" t="s">
        <v>653</v>
      </c>
      <c r="G2726" s="447" t="s">
        <v>704</v>
      </c>
      <c r="H2726" s="447" t="s">
        <v>541</v>
      </c>
      <c r="I2726" s="447" t="s">
        <v>703</v>
      </c>
      <c r="J2726" s="447" t="s">
        <v>541</v>
      </c>
      <c r="K2726" s="446" t="s">
        <v>651</v>
      </c>
    </row>
    <row r="2727" spans="1:11" ht="21.95" customHeight="1" x14ac:dyDescent="0.2">
      <c r="A2727" s="434" t="s">
        <v>541</v>
      </c>
      <c r="B2727" s="434" t="s">
        <v>541</v>
      </c>
      <c r="C2727" s="446" t="s">
        <v>541</v>
      </c>
      <c r="D2727" s="446" t="s">
        <v>541</v>
      </c>
      <c r="E2727" s="446" t="s">
        <v>541</v>
      </c>
      <c r="F2727" s="446" t="s">
        <v>541</v>
      </c>
      <c r="G2727" s="259" t="s">
        <v>702</v>
      </c>
      <c r="H2727" s="259" t="s">
        <v>701</v>
      </c>
      <c r="I2727" s="259" t="s">
        <v>702</v>
      </c>
      <c r="J2727" s="259" t="s">
        <v>701</v>
      </c>
      <c r="K2727" s="446" t="s">
        <v>541</v>
      </c>
    </row>
    <row r="2728" spans="1:11" ht="21.95" customHeight="1" x14ac:dyDescent="0.2">
      <c r="A2728" s="258" t="s">
        <v>865</v>
      </c>
      <c r="B2728" s="437" t="s">
        <v>864</v>
      </c>
      <c r="C2728" s="448"/>
      <c r="D2728" s="437"/>
      <c r="E2728" s="437"/>
      <c r="F2728" s="257" t="s">
        <v>643</v>
      </c>
      <c r="G2728" s="257" t="s">
        <v>687</v>
      </c>
      <c r="H2728" s="257" t="s">
        <v>686</v>
      </c>
      <c r="I2728" s="257" t="s">
        <v>863</v>
      </c>
      <c r="J2728" s="257" t="s">
        <v>698</v>
      </c>
      <c r="K2728" s="257" t="s">
        <v>863</v>
      </c>
    </row>
    <row r="2729" spans="1:11" ht="20.100000000000001" customHeight="1" x14ac:dyDescent="0.2">
      <c r="A2729" s="439"/>
      <c r="B2729" s="439"/>
      <c r="C2729" s="439"/>
      <c r="D2729" s="439"/>
      <c r="E2729" s="439"/>
      <c r="F2729" s="439"/>
      <c r="G2729" s="439"/>
      <c r="H2729" s="439" t="s">
        <v>683</v>
      </c>
      <c r="I2729" s="439"/>
      <c r="J2729" s="439"/>
      <c r="K2729" s="252" t="s">
        <v>863</v>
      </c>
    </row>
    <row r="2730" spans="1:11" ht="20.100000000000001" customHeight="1" x14ac:dyDescent="0.2">
      <c r="A2730" s="439"/>
      <c r="B2730" s="439"/>
      <c r="C2730" s="439"/>
      <c r="D2730" s="439"/>
      <c r="E2730" s="439"/>
      <c r="F2730" s="439"/>
      <c r="G2730" s="439"/>
      <c r="H2730" s="439" t="s">
        <v>661</v>
      </c>
      <c r="I2730" s="439"/>
      <c r="J2730" s="439"/>
      <c r="K2730" s="252" t="s">
        <v>863</v>
      </c>
    </row>
    <row r="2731" spans="1:11" ht="20.100000000000001" customHeight="1" x14ac:dyDescent="0.2">
      <c r="A2731" s="439"/>
      <c r="B2731" s="439"/>
      <c r="C2731" s="439"/>
      <c r="D2731" s="439"/>
      <c r="E2731" s="439"/>
      <c r="F2731" s="439"/>
      <c r="G2731" s="439"/>
      <c r="H2731" s="439" t="s">
        <v>659</v>
      </c>
      <c r="I2731" s="439"/>
      <c r="J2731" s="439"/>
      <c r="K2731" s="252"/>
    </row>
    <row r="2732" spans="1:11" ht="20.100000000000001" customHeight="1" x14ac:dyDescent="0.2">
      <c r="A2732" s="439"/>
      <c r="B2732" s="439"/>
      <c r="C2732" s="439"/>
      <c r="D2732" s="439"/>
      <c r="E2732" s="439"/>
      <c r="F2732" s="439"/>
      <c r="G2732" s="439"/>
      <c r="H2732" s="439" t="s">
        <v>658</v>
      </c>
      <c r="I2732" s="439"/>
      <c r="J2732" s="439"/>
      <c r="K2732" s="252">
        <v>374</v>
      </c>
    </row>
    <row r="2733" spans="1:11" ht="20.100000000000001" customHeight="1" x14ac:dyDescent="0.2">
      <c r="A2733" s="439"/>
      <c r="B2733" s="439"/>
      <c r="C2733" s="439"/>
      <c r="D2733" s="439"/>
      <c r="E2733" s="439"/>
      <c r="F2733" s="439"/>
      <c r="G2733" s="439"/>
      <c r="H2733" s="439" t="s">
        <v>657</v>
      </c>
      <c r="I2733" s="439"/>
      <c r="J2733" s="439"/>
      <c r="K2733" s="252" t="s">
        <v>862</v>
      </c>
    </row>
    <row r="2734" spans="1:11" x14ac:dyDescent="0.2">
      <c r="A2734" s="256"/>
      <c r="B2734" s="256"/>
      <c r="C2734" s="256"/>
      <c r="D2734" s="256"/>
      <c r="E2734" s="256"/>
      <c r="F2734" s="256" t="s">
        <v>638</v>
      </c>
      <c r="G2734" s="256" t="s">
        <v>686</v>
      </c>
      <c r="H2734" s="256" t="s">
        <v>636</v>
      </c>
      <c r="I2734" s="256" t="s">
        <v>686</v>
      </c>
      <c r="J2734" s="256" t="s">
        <v>634</v>
      </c>
      <c r="K2734" s="256" t="s">
        <v>686</v>
      </c>
    </row>
    <row r="2735" spans="1:11" x14ac:dyDescent="0.2">
      <c r="A2735" s="256"/>
      <c r="B2735" s="256"/>
      <c r="C2735" s="256"/>
      <c r="D2735" s="256"/>
      <c r="E2735" s="256"/>
      <c r="F2735" s="256" t="s">
        <v>632</v>
      </c>
      <c r="G2735" s="256" t="s">
        <v>861</v>
      </c>
      <c r="H2735" s="438" t="s">
        <v>630</v>
      </c>
      <c r="I2735" s="438"/>
      <c r="J2735" s="438" t="s">
        <v>860</v>
      </c>
      <c r="K2735" s="438"/>
    </row>
    <row r="2736" spans="1:11" ht="30" customHeight="1" thickBot="1" x14ac:dyDescent="0.25">
      <c r="A2736" s="256"/>
      <c r="B2736" s="256"/>
      <c r="C2736" s="256"/>
      <c r="D2736" s="256"/>
      <c r="E2736" s="256"/>
      <c r="F2736" s="256" t="s">
        <v>628</v>
      </c>
      <c r="G2736" s="256" t="s">
        <v>1436</v>
      </c>
      <c r="H2736" s="439" t="s">
        <v>626</v>
      </c>
      <c r="I2736" s="439"/>
      <c r="J2736" s="439" t="s">
        <v>1435</v>
      </c>
      <c r="K2736" s="439"/>
    </row>
    <row r="2737" spans="1:11" ht="0.95" customHeight="1" thickTop="1" x14ac:dyDescent="0.2">
      <c r="A2737" s="255"/>
      <c r="B2737" s="255"/>
      <c r="C2737" s="255"/>
      <c r="D2737" s="255"/>
      <c r="E2737" s="255"/>
      <c r="F2737" s="255"/>
      <c r="G2737" s="255"/>
      <c r="H2737" s="255"/>
      <c r="I2737" s="255"/>
      <c r="J2737" s="255"/>
      <c r="K2737" s="255"/>
    </row>
    <row r="2738" spans="1:11" ht="18" customHeight="1" x14ac:dyDescent="0.2">
      <c r="A2738" s="260"/>
      <c r="B2738" s="260" t="s">
        <v>719</v>
      </c>
      <c r="C2738" s="259" t="s">
        <v>718</v>
      </c>
      <c r="D2738" s="260" t="s">
        <v>717</v>
      </c>
      <c r="E2738" s="260" t="s">
        <v>716</v>
      </c>
      <c r="F2738" s="434" t="s">
        <v>715</v>
      </c>
      <c r="G2738" s="434"/>
      <c r="H2738" s="264" t="s">
        <v>714</v>
      </c>
      <c r="I2738" s="259" t="s">
        <v>713</v>
      </c>
      <c r="J2738" s="259" t="s">
        <v>712</v>
      </c>
      <c r="K2738" s="259" t="s">
        <v>515</v>
      </c>
    </row>
    <row r="2739" spans="1:11" ht="21.95" customHeight="1" x14ac:dyDescent="0.2">
      <c r="A2739" s="263" t="s">
        <v>711</v>
      </c>
      <c r="B2739" s="263" t="s">
        <v>1434</v>
      </c>
      <c r="C2739" s="261" t="s">
        <v>1075</v>
      </c>
      <c r="D2739" s="263" t="s">
        <v>76</v>
      </c>
      <c r="E2739" s="263" t="s">
        <v>98</v>
      </c>
      <c r="F2739" s="435" t="s">
        <v>956</v>
      </c>
      <c r="G2739" s="435"/>
      <c r="H2739" s="262" t="s">
        <v>78</v>
      </c>
      <c r="I2739" s="261">
        <v>1</v>
      </c>
      <c r="J2739" s="261" t="s">
        <v>1074</v>
      </c>
      <c r="K2739" s="261" t="s">
        <v>1074</v>
      </c>
    </row>
    <row r="2740" spans="1:11" ht="21.95" customHeight="1" x14ac:dyDescent="0.2">
      <c r="A2740" s="434" t="s">
        <v>706</v>
      </c>
      <c r="B2740" s="434" t="s">
        <v>705</v>
      </c>
      <c r="C2740" s="434" t="s">
        <v>541</v>
      </c>
      <c r="D2740" s="434" t="s">
        <v>541</v>
      </c>
      <c r="E2740" s="434" t="s">
        <v>541</v>
      </c>
      <c r="F2740" s="446" t="s">
        <v>653</v>
      </c>
      <c r="G2740" s="447" t="s">
        <v>704</v>
      </c>
      <c r="H2740" s="447" t="s">
        <v>541</v>
      </c>
      <c r="I2740" s="447" t="s">
        <v>703</v>
      </c>
      <c r="J2740" s="447" t="s">
        <v>541</v>
      </c>
      <c r="K2740" s="446" t="s">
        <v>651</v>
      </c>
    </row>
    <row r="2741" spans="1:11" ht="21.95" customHeight="1" x14ac:dyDescent="0.2">
      <c r="A2741" s="434" t="s">
        <v>541</v>
      </c>
      <c r="B2741" s="434" t="s">
        <v>541</v>
      </c>
      <c r="C2741" s="446" t="s">
        <v>541</v>
      </c>
      <c r="D2741" s="446" t="s">
        <v>541</v>
      </c>
      <c r="E2741" s="446" t="s">
        <v>541</v>
      </c>
      <c r="F2741" s="446" t="s">
        <v>541</v>
      </c>
      <c r="G2741" s="259" t="s">
        <v>702</v>
      </c>
      <c r="H2741" s="259" t="s">
        <v>701</v>
      </c>
      <c r="I2741" s="259" t="s">
        <v>702</v>
      </c>
      <c r="J2741" s="259" t="s">
        <v>701</v>
      </c>
      <c r="K2741" s="446" t="s">
        <v>541</v>
      </c>
    </row>
    <row r="2742" spans="1:11" ht="21.95" customHeight="1" x14ac:dyDescent="0.2">
      <c r="A2742" s="258" t="s">
        <v>865</v>
      </c>
      <c r="B2742" s="437" t="s">
        <v>864</v>
      </c>
      <c r="C2742" s="448"/>
      <c r="D2742" s="437"/>
      <c r="E2742" s="437"/>
      <c r="F2742" s="257" t="s">
        <v>1073</v>
      </c>
      <c r="G2742" s="257" t="s">
        <v>687</v>
      </c>
      <c r="H2742" s="257" t="s">
        <v>686</v>
      </c>
      <c r="I2742" s="257" t="s">
        <v>863</v>
      </c>
      <c r="J2742" s="257" t="s">
        <v>698</v>
      </c>
      <c r="K2742" s="257" t="s">
        <v>1072</v>
      </c>
    </row>
    <row r="2743" spans="1:11" ht="20.100000000000001" customHeight="1" x14ac:dyDescent="0.2">
      <c r="A2743" s="439"/>
      <c r="B2743" s="439"/>
      <c r="C2743" s="439"/>
      <c r="D2743" s="439"/>
      <c r="E2743" s="439"/>
      <c r="F2743" s="439"/>
      <c r="G2743" s="439"/>
      <c r="H2743" s="439" t="s">
        <v>683</v>
      </c>
      <c r="I2743" s="439"/>
      <c r="J2743" s="439"/>
      <c r="K2743" s="252" t="s">
        <v>1072</v>
      </c>
    </row>
    <row r="2744" spans="1:11" ht="30" customHeight="1" x14ac:dyDescent="0.2">
      <c r="A2744" s="260" t="s">
        <v>681</v>
      </c>
      <c r="B2744" s="434" t="s">
        <v>680</v>
      </c>
      <c r="C2744" s="434" t="s">
        <v>541</v>
      </c>
      <c r="D2744" s="434" t="s">
        <v>541</v>
      </c>
      <c r="E2744" s="434" t="s">
        <v>541</v>
      </c>
      <c r="F2744" s="259" t="s">
        <v>653</v>
      </c>
      <c r="G2744" s="446" t="s">
        <v>679</v>
      </c>
      <c r="H2744" s="447" t="s">
        <v>541</v>
      </c>
      <c r="I2744" s="447" t="s">
        <v>541</v>
      </c>
      <c r="J2744" s="447" t="s">
        <v>541</v>
      </c>
      <c r="K2744" s="259" t="s">
        <v>651</v>
      </c>
    </row>
    <row r="2745" spans="1:11" ht="21.95" customHeight="1" x14ac:dyDescent="0.2">
      <c r="A2745" s="258" t="s">
        <v>678</v>
      </c>
      <c r="B2745" s="437" t="s">
        <v>677</v>
      </c>
      <c r="C2745" s="448"/>
      <c r="D2745" s="437"/>
      <c r="E2745" s="437"/>
      <c r="F2745" s="257" t="s">
        <v>1071</v>
      </c>
      <c r="G2745" s="257"/>
      <c r="H2745" s="257"/>
      <c r="I2745" s="257"/>
      <c r="J2745" s="257" t="s">
        <v>676</v>
      </c>
      <c r="K2745" s="257" t="s">
        <v>1070</v>
      </c>
    </row>
    <row r="2746" spans="1:11" ht="21.95" customHeight="1" x14ac:dyDescent="0.2">
      <c r="A2746" s="258" t="s">
        <v>670</v>
      </c>
      <c r="B2746" s="437" t="s">
        <v>669</v>
      </c>
      <c r="C2746" s="448"/>
      <c r="D2746" s="437"/>
      <c r="E2746" s="437"/>
      <c r="F2746" s="257" t="s">
        <v>1069</v>
      </c>
      <c r="G2746" s="257"/>
      <c r="H2746" s="257"/>
      <c r="I2746" s="257"/>
      <c r="J2746" s="257" t="s">
        <v>667</v>
      </c>
      <c r="K2746" s="257" t="s">
        <v>1068</v>
      </c>
    </row>
    <row r="2747" spans="1:11" ht="20.100000000000001" customHeight="1" x14ac:dyDescent="0.2">
      <c r="A2747" s="439"/>
      <c r="B2747" s="439"/>
      <c r="C2747" s="439"/>
      <c r="D2747" s="439"/>
      <c r="E2747" s="439"/>
      <c r="F2747" s="439"/>
      <c r="G2747" s="439"/>
      <c r="H2747" s="439" t="s">
        <v>665</v>
      </c>
      <c r="I2747" s="439"/>
      <c r="J2747" s="439"/>
      <c r="K2747" s="252" t="s">
        <v>1067</v>
      </c>
    </row>
    <row r="2748" spans="1:11" ht="20.100000000000001" customHeight="1" x14ac:dyDescent="0.2">
      <c r="A2748" s="439"/>
      <c r="B2748" s="439"/>
      <c r="C2748" s="439"/>
      <c r="D2748" s="439"/>
      <c r="E2748" s="439"/>
      <c r="F2748" s="439"/>
      <c r="G2748" s="439"/>
      <c r="H2748" s="439" t="s">
        <v>663</v>
      </c>
      <c r="I2748" s="439"/>
      <c r="J2748" s="439"/>
      <c r="K2748" s="252" t="s">
        <v>1066</v>
      </c>
    </row>
    <row r="2749" spans="1:11" ht="20.100000000000001" customHeight="1" x14ac:dyDescent="0.2">
      <c r="A2749" s="439"/>
      <c r="B2749" s="439"/>
      <c r="C2749" s="439"/>
      <c r="D2749" s="439"/>
      <c r="E2749" s="439"/>
      <c r="F2749" s="439"/>
      <c r="G2749" s="439"/>
      <c r="H2749" s="439" t="s">
        <v>661</v>
      </c>
      <c r="I2749" s="439"/>
      <c r="J2749" s="439"/>
      <c r="K2749" s="252" t="s">
        <v>1065</v>
      </c>
    </row>
    <row r="2750" spans="1:11" ht="20.100000000000001" customHeight="1" x14ac:dyDescent="0.2">
      <c r="A2750" s="439"/>
      <c r="B2750" s="439"/>
      <c r="C2750" s="439"/>
      <c r="D2750" s="439"/>
      <c r="E2750" s="439"/>
      <c r="F2750" s="439"/>
      <c r="G2750" s="439"/>
      <c r="H2750" s="439" t="s">
        <v>659</v>
      </c>
      <c r="I2750" s="439"/>
      <c r="J2750" s="439"/>
      <c r="K2750" s="252"/>
    </row>
    <row r="2751" spans="1:11" ht="20.100000000000001" customHeight="1" x14ac:dyDescent="0.2">
      <c r="A2751" s="439"/>
      <c r="B2751" s="439"/>
      <c r="C2751" s="439"/>
      <c r="D2751" s="439"/>
      <c r="E2751" s="439"/>
      <c r="F2751" s="439"/>
      <c r="G2751" s="439"/>
      <c r="H2751" s="439" t="s">
        <v>658</v>
      </c>
      <c r="I2751" s="439"/>
      <c r="J2751" s="439"/>
      <c r="K2751" s="252">
        <v>1</v>
      </c>
    </row>
    <row r="2752" spans="1:11" ht="20.100000000000001" customHeight="1" x14ac:dyDescent="0.2">
      <c r="A2752" s="439"/>
      <c r="B2752" s="439"/>
      <c r="C2752" s="439"/>
      <c r="D2752" s="439"/>
      <c r="E2752" s="439"/>
      <c r="F2752" s="439"/>
      <c r="G2752" s="439"/>
      <c r="H2752" s="439" t="s">
        <v>657</v>
      </c>
      <c r="I2752" s="439"/>
      <c r="J2752" s="439"/>
      <c r="K2752" s="252" t="s">
        <v>1065</v>
      </c>
    </row>
    <row r="2753" spans="1:11" x14ac:dyDescent="0.2">
      <c r="A2753" s="256"/>
      <c r="B2753" s="256"/>
      <c r="C2753" s="256"/>
      <c r="D2753" s="256"/>
      <c r="E2753" s="256"/>
      <c r="F2753" s="256" t="s">
        <v>638</v>
      </c>
      <c r="G2753" s="256" t="s">
        <v>1064</v>
      </c>
      <c r="H2753" s="256" t="s">
        <v>636</v>
      </c>
      <c r="I2753" s="256" t="s">
        <v>1063</v>
      </c>
      <c r="J2753" s="256" t="s">
        <v>634</v>
      </c>
      <c r="K2753" s="256" t="s">
        <v>1062</v>
      </c>
    </row>
    <row r="2754" spans="1:11" x14ac:dyDescent="0.2">
      <c r="A2754" s="256"/>
      <c r="B2754" s="256"/>
      <c r="C2754" s="256"/>
      <c r="D2754" s="256"/>
      <c r="E2754" s="256"/>
      <c r="F2754" s="256" t="s">
        <v>632</v>
      </c>
      <c r="G2754" s="256" t="s">
        <v>1061</v>
      </c>
      <c r="H2754" s="438" t="s">
        <v>630</v>
      </c>
      <c r="I2754" s="438"/>
      <c r="J2754" s="438" t="s">
        <v>1060</v>
      </c>
      <c r="K2754" s="438"/>
    </row>
    <row r="2755" spans="1:11" ht="30" customHeight="1" thickBot="1" x14ac:dyDescent="0.25">
      <c r="A2755" s="256"/>
      <c r="B2755" s="256"/>
      <c r="C2755" s="256"/>
      <c r="D2755" s="256"/>
      <c r="E2755" s="256"/>
      <c r="F2755" s="256" t="s">
        <v>628</v>
      </c>
      <c r="G2755" s="256" t="s">
        <v>1433</v>
      </c>
      <c r="H2755" s="439" t="s">
        <v>626</v>
      </c>
      <c r="I2755" s="439"/>
      <c r="J2755" s="439" t="s">
        <v>1432</v>
      </c>
      <c r="K2755" s="439"/>
    </row>
    <row r="2756" spans="1:11" ht="0.95" customHeight="1" thickTop="1" x14ac:dyDescent="0.2">
      <c r="A2756" s="255"/>
      <c r="B2756" s="255"/>
      <c r="C2756" s="255"/>
      <c r="D2756" s="255"/>
      <c r="E2756" s="255"/>
      <c r="F2756" s="255"/>
      <c r="G2756" s="255"/>
      <c r="H2756" s="255"/>
      <c r="I2756" s="255"/>
      <c r="J2756" s="255"/>
      <c r="K2756" s="255"/>
    </row>
    <row r="2757" spans="1:11" ht="33" customHeight="1" x14ac:dyDescent="0.2">
      <c r="A2757" s="266" t="s">
        <v>737</v>
      </c>
      <c r="B2757" s="266" t="s">
        <v>1431</v>
      </c>
      <c r="C2757" s="265"/>
      <c r="D2757" s="266"/>
      <c r="E2757" s="266" t="s">
        <v>856</v>
      </c>
      <c r="F2757" s="440"/>
      <c r="G2757" s="441"/>
      <c r="H2757" s="265"/>
      <c r="I2757" s="265"/>
      <c r="J2757" s="265"/>
      <c r="K2757" s="265" t="s">
        <v>1430</v>
      </c>
    </row>
    <row r="2758" spans="1:11" ht="18" customHeight="1" x14ac:dyDescent="0.2">
      <c r="A2758" s="260"/>
      <c r="B2758" s="260" t="s">
        <v>719</v>
      </c>
      <c r="C2758" s="259" t="s">
        <v>718</v>
      </c>
      <c r="D2758" s="260" t="s">
        <v>717</v>
      </c>
      <c r="E2758" s="260" t="s">
        <v>716</v>
      </c>
      <c r="F2758" s="434" t="s">
        <v>715</v>
      </c>
      <c r="G2758" s="434"/>
      <c r="H2758" s="264" t="s">
        <v>714</v>
      </c>
      <c r="I2758" s="259" t="s">
        <v>713</v>
      </c>
      <c r="J2758" s="259" t="s">
        <v>712</v>
      </c>
      <c r="K2758" s="259" t="s">
        <v>515</v>
      </c>
    </row>
    <row r="2759" spans="1:11" ht="21.95" customHeight="1" x14ac:dyDescent="0.2">
      <c r="A2759" s="274" t="s">
        <v>846</v>
      </c>
      <c r="B2759" s="274" t="s">
        <v>1429</v>
      </c>
      <c r="C2759" s="273" t="s">
        <v>853</v>
      </c>
      <c r="D2759" s="274" t="s">
        <v>51</v>
      </c>
      <c r="E2759" s="274" t="s">
        <v>852</v>
      </c>
      <c r="F2759" s="450" t="s">
        <v>842</v>
      </c>
      <c r="G2759" s="451"/>
      <c r="H2759" s="273" t="s">
        <v>841</v>
      </c>
      <c r="I2759" s="273" t="s">
        <v>840</v>
      </c>
      <c r="J2759" s="273" t="s">
        <v>851</v>
      </c>
      <c r="K2759" s="273" t="s">
        <v>849</v>
      </c>
    </row>
    <row r="2760" spans="1:11" x14ac:dyDescent="0.2">
      <c r="A2760" s="256"/>
      <c r="B2760" s="256"/>
      <c r="C2760" s="256"/>
      <c r="D2760" s="256"/>
      <c r="E2760" s="256"/>
      <c r="F2760" s="256" t="s">
        <v>638</v>
      </c>
      <c r="G2760" s="256" t="s">
        <v>686</v>
      </c>
      <c r="H2760" s="256" t="s">
        <v>636</v>
      </c>
      <c r="I2760" s="256" t="s">
        <v>686</v>
      </c>
      <c r="J2760" s="256" t="s">
        <v>634</v>
      </c>
      <c r="K2760" s="256" t="s">
        <v>686</v>
      </c>
    </row>
    <row r="2761" spans="1:11" x14ac:dyDescent="0.2">
      <c r="A2761" s="256"/>
      <c r="B2761" s="256"/>
      <c r="C2761" s="256"/>
      <c r="D2761" s="256"/>
      <c r="E2761" s="256"/>
      <c r="F2761" s="256" t="s">
        <v>632</v>
      </c>
      <c r="G2761" s="256" t="s">
        <v>850</v>
      </c>
      <c r="H2761" s="438" t="s">
        <v>630</v>
      </c>
      <c r="I2761" s="438"/>
      <c r="J2761" s="438" t="s">
        <v>849</v>
      </c>
      <c r="K2761" s="438"/>
    </row>
    <row r="2762" spans="1:11" ht="30" customHeight="1" thickBot="1" x14ac:dyDescent="0.25">
      <c r="A2762" s="256"/>
      <c r="B2762" s="256"/>
      <c r="C2762" s="256"/>
      <c r="D2762" s="256"/>
      <c r="E2762" s="256"/>
      <c r="F2762" s="256" t="s">
        <v>628</v>
      </c>
      <c r="G2762" s="256" t="s">
        <v>1428</v>
      </c>
      <c r="H2762" s="439" t="s">
        <v>626</v>
      </c>
      <c r="I2762" s="439"/>
      <c r="J2762" s="439" t="s">
        <v>1427</v>
      </c>
      <c r="K2762" s="439"/>
    </row>
    <row r="2763" spans="1:11" ht="0.95" customHeight="1" thickTop="1" x14ac:dyDescent="0.2">
      <c r="A2763" s="255"/>
      <c r="B2763" s="255"/>
      <c r="C2763" s="255"/>
      <c r="D2763" s="255"/>
      <c r="E2763" s="255"/>
      <c r="F2763" s="255"/>
      <c r="G2763" s="255"/>
      <c r="H2763" s="255"/>
      <c r="I2763" s="255"/>
      <c r="J2763" s="255"/>
      <c r="K2763" s="255"/>
    </row>
    <row r="2764" spans="1:11" ht="18" customHeight="1" x14ac:dyDescent="0.2">
      <c r="A2764" s="260"/>
      <c r="B2764" s="260" t="s">
        <v>719</v>
      </c>
      <c r="C2764" s="259" t="s">
        <v>718</v>
      </c>
      <c r="D2764" s="260" t="s">
        <v>717</v>
      </c>
      <c r="E2764" s="260" t="s">
        <v>716</v>
      </c>
      <c r="F2764" s="434" t="s">
        <v>715</v>
      </c>
      <c r="G2764" s="434"/>
      <c r="H2764" s="264" t="s">
        <v>714</v>
      </c>
      <c r="I2764" s="259" t="s">
        <v>713</v>
      </c>
      <c r="J2764" s="259" t="s">
        <v>712</v>
      </c>
      <c r="K2764" s="259" t="s">
        <v>515</v>
      </c>
    </row>
    <row r="2765" spans="1:11" ht="21.95" customHeight="1" x14ac:dyDescent="0.2">
      <c r="A2765" s="274" t="s">
        <v>846</v>
      </c>
      <c r="B2765" s="274" t="s">
        <v>1426</v>
      </c>
      <c r="C2765" s="273" t="s">
        <v>844</v>
      </c>
      <c r="D2765" s="274" t="s">
        <v>51</v>
      </c>
      <c r="E2765" s="274" t="s">
        <v>843</v>
      </c>
      <c r="F2765" s="450" t="s">
        <v>842</v>
      </c>
      <c r="G2765" s="451"/>
      <c r="H2765" s="273" t="s">
        <v>841</v>
      </c>
      <c r="I2765" s="273" t="s">
        <v>840</v>
      </c>
      <c r="J2765" s="273" t="s">
        <v>839</v>
      </c>
      <c r="K2765" s="273" t="s">
        <v>837</v>
      </c>
    </row>
    <row r="2766" spans="1:11" x14ac:dyDescent="0.2">
      <c r="A2766" s="256"/>
      <c r="B2766" s="256"/>
      <c r="C2766" s="256"/>
      <c r="D2766" s="256"/>
      <c r="E2766" s="256"/>
      <c r="F2766" s="256" t="s">
        <v>638</v>
      </c>
      <c r="G2766" s="256" t="s">
        <v>686</v>
      </c>
      <c r="H2766" s="256" t="s">
        <v>636</v>
      </c>
      <c r="I2766" s="256" t="s">
        <v>686</v>
      </c>
      <c r="J2766" s="256" t="s">
        <v>634</v>
      </c>
      <c r="K2766" s="256" t="s">
        <v>686</v>
      </c>
    </row>
    <row r="2767" spans="1:11" x14ac:dyDescent="0.2">
      <c r="A2767" s="256"/>
      <c r="B2767" s="256"/>
      <c r="C2767" s="256"/>
      <c r="D2767" s="256"/>
      <c r="E2767" s="256"/>
      <c r="F2767" s="256" t="s">
        <v>632</v>
      </c>
      <c r="G2767" s="256" t="s">
        <v>838</v>
      </c>
      <c r="H2767" s="438" t="s">
        <v>630</v>
      </c>
      <c r="I2767" s="438"/>
      <c r="J2767" s="438" t="s">
        <v>837</v>
      </c>
      <c r="K2767" s="438"/>
    </row>
    <row r="2768" spans="1:11" ht="30" customHeight="1" thickBot="1" x14ac:dyDescent="0.25">
      <c r="A2768" s="256"/>
      <c r="B2768" s="256"/>
      <c r="C2768" s="256"/>
      <c r="D2768" s="256"/>
      <c r="E2768" s="256"/>
      <c r="F2768" s="256" t="s">
        <v>628</v>
      </c>
      <c r="G2768" s="256" t="s">
        <v>1425</v>
      </c>
      <c r="H2768" s="439" t="s">
        <v>626</v>
      </c>
      <c r="I2768" s="439"/>
      <c r="J2768" s="439" t="s">
        <v>1424</v>
      </c>
      <c r="K2768" s="439"/>
    </row>
    <row r="2769" spans="1:11" ht="0.95" customHeight="1" thickTop="1" x14ac:dyDescent="0.2">
      <c r="A2769" s="255"/>
      <c r="B2769" s="255"/>
      <c r="C2769" s="255"/>
      <c r="D2769" s="255"/>
      <c r="E2769" s="255"/>
      <c r="F2769" s="255"/>
      <c r="G2769" s="255"/>
      <c r="H2769" s="255"/>
      <c r="I2769" s="255"/>
      <c r="J2769" s="255"/>
      <c r="K2769" s="255"/>
    </row>
    <row r="2770" spans="1:11" ht="21.95" customHeight="1" x14ac:dyDescent="0.2">
      <c r="A2770" s="266" t="s">
        <v>737</v>
      </c>
      <c r="B2770" s="266" t="s">
        <v>1423</v>
      </c>
      <c r="C2770" s="265"/>
      <c r="D2770" s="266"/>
      <c r="E2770" s="266" t="s">
        <v>1422</v>
      </c>
      <c r="F2770" s="440"/>
      <c r="G2770" s="441"/>
      <c r="H2770" s="265"/>
      <c r="I2770" s="265"/>
      <c r="J2770" s="265"/>
      <c r="K2770" s="265" t="s">
        <v>1421</v>
      </c>
    </row>
    <row r="2771" spans="1:11" ht="21.95" customHeight="1" x14ac:dyDescent="0.2">
      <c r="A2771" s="266" t="s">
        <v>737</v>
      </c>
      <c r="B2771" s="266" t="s">
        <v>1420</v>
      </c>
      <c r="C2771" s="265"/>
      <c r="D2771" s="266"/>
      <c r="E2771" s="266" t="s">
        <v>1419</v>
      </c>
      <c r="F2771" s="440"/>
      <c r="G2771" s="441"/>
      <c r="H2771" s="265"/>
      <c r="I2771" s="265"/>
      <c r="J2771" s="265"/>
      <c r="K2771" s="265" t="s">
        <v>1418</v>
      </c>
    </row>
    <row r="2772" spans="1:11" ht="21.95" customHeight="1" x14ac:dyDescent="0.2">
      <c r="A2772" s="266" t="s">
        <v>737</v>
      </c>
      <c r="B2772" s="266" t="s">
        <v>1417</v>
      </c>
      <c r="C2772" s="265"/>
      <c r="D2772" s="266"/>
      <c r="E2772" s="266" t="s">
        <v>1156</v>
      </c>
      <c r="F2772" s="440"/>
      <c r="G2772" s="441"/>
      <c r="H2772" s="265"/>
      <c r="I2772" s="265"/>
      <c r="J2772" s="265"/>
      <c r="K2772" s="265" t="s">
        <v>1416</v>
      </c>
    </row>
    <row r="2773" spans="1:11" ht="18" customHeight="1" x14ac:dyDescent="0.2">
      <c r="A2773" s="260"/>
      <c r="B2773" s="260" t="s">
        <v>719</v>
      </c>
      <c r="C2773" s="259" t="s">
        <v>718</v>
      </c>
      <c r="D2773" s="260" t="s">
        <v>717</v>
      </c>
      <c r="E2773" s="260" t="s">
        <v>716</v>
      </c>
      <c r="F2773" s="434" t="s">
        <v>715</v>
      </c>
      <c r="G2773" s="434"/>
      <c r="H2773" s="264" t="s">
        <v>714</v>
      </c>
      <c r="I2773" s="259" t="s">
        <v>713</v>
      </c>
      <c r="J2773" s="259" t="s">
        <v>712</v>
      </c>
      <c r="K2773" s="259" t="s">
        <v>515</v>
      </c>
    </row>
    <row r="2774" spans="1:11" ht="21.95" customHeight="1" x14ac:dyDescent="0.2">
      <c r="A2774" s="263" t="s">
        <v>711</v>
      </c>
      <c r="B2774" s="263" t="s">
        <v>1415</v>
      </c>
      <c r="C2774" s="261" t="s">
        <v>1153</v>
      </c>
      <c r="D2774" s="263" t="s">
        <v>76</v>
      </c>
      <c r="E2774" s="263" t="s">
        <v>77</v>
      </c>
      <c r="F2774" s="435" t="s">
        <v>988</v>
      </c>
      <c r="G2774" s="435"/>
      <c r="H2774" s="262" t="s">
        <v>78</v>
      </c>
      <c r="I2774" s="261">
        <v>1</v>
      </c>
      <c r="J2774" s="261" t="s">
        <v>1152</v>
      </c>
      <c r="K2774" s="261" t="s">
        <v>1152</v>
      </c>
    </row>
    <row r="2775" spans="1:11" ht="21.95" customHeight="1" x14ac:dyDescent="0.2">
      <c r="A2775" s="434" t="s">
        <v>706</v>
      </c>
      <c r="B2775" s="434" t="s">
        <v>705</v>
      </c>
      <c r="C2775" s="434" t="s">
        <v>541</v>
      </c>
      <c r="D2775" s="434" t="s">
        <v>541</v>
      </c>
      <c r="E2775" s="434" t="s">
        <v>541</v>
      </c>
      <c r="F2775" s="446" t="s">
        <v>653</v>
      </c>
      <c r="G2775" s="447" t="s">
        <v>704</v>
      </c>
      <c r="H2775" s="447" t="s">
        <v>541</v>
      </c>
      <c r="I2775" s="447" t="s">
        <v>703</v>
      </c>
      <c r="J2775" s="447" t="s">
        <v>541</v>
      </c>
      <c r="K2775" s="446" t="s">
        <v>651</v>
      </c>
    </row>
    <row r="2776" spans="1:11" ht="21.95" customHeight="1" x14ac:dyDescent="0.2">
      <c r="A2776" s="434" t="s">
        <v>541</v>
      </c>
      <c r="B2776" s="434" t="s">
        <v>541</v>
      </c>
      <c r="C2776" s="446" t="s">
        <v>541</v>
      </c>
      <c r="D2776" s="446" t="s">
        <v>541</v>
      </c>
      <c r="E2776" s="446" t="s">
        <v>541</v>
      </c>
      <c r="F2776" s="446" t="s">
        <v>541</v>
      </c>
      <c r="G2776" s="259" t="s">
        <v>702</v>
      </c>
      <c r="H2776" s="259" t="s">
        <v>701</v>
      </c>
      <c r="I2776" s="259" t="s">
        <v>702</v>
      </c>
      <c r="J2776" s="259" t="s">
        <v>701</v>
      </c>
      <c r="K2776" s="446" t="s">
        <v>541</v>
      </c>
    </row>
    <row r="2777" spans="1:11" ht="21.95" customHeight="1" x14ac:dyDescent="0.2">
      <c r="A2777" s="258" t="s">
        <v>1151</v>
      </c>
      <c r="B2777" s="437" t="s">
        <v>1150</v>
      </c>
      <c r="C2777" s="448"/>
      <c r="D2777" s="437"/>
      <c r="E2777" s="437"/>
      <c r="F2777" s="257" t="s">
        <v>643</v>
      </c>
      <c r="G2777" s="257" t="s">
        <v>687</v>
      </c>
      <c r="H2777" s="257" t="s">
        <v>686</v>
      </c>
      <c r="I2777" s="257" t="s">
        <v>1149</v>
      </c>
      <c r="J2777" s="257" t="s">
        <v>691</v>
      </c>
      <c r="K2777" s="257" t="s">
        <v>1149</v>
      </c>
    </row>
    <row r="2778" spans="1:11" ht="20.100000000000001" customHeight="1" x14ac:dyDescent="0.2">
      <c r="A2778" s="439"/>
      <c r="B2778" s="439"/>
      <c r="C2778" s="439"/>
      <c r="D2778" s="439"/>
      <c r="E2778" s="439"/>
      <c r="F2778" s="439"/>
      <c r="G2778" s="439"/>
      <c r="H2778" s="439" t="s">
        <v>683</v>
      </c>
      <c r="I2778" s="439"/>
      <c r="J2778" s="439"/>
      <c r="K2778" s="252" t="s">
        <v>1149</v>
      </c>
    </row>
    <row r="2779" spans="1:11" ht="30" customHeight="1" x14ac:dyDescent="0.2">
      <c r="A2779" s="260" t="s">
        <v>681</v>
      </c>
      <c r="B2779" s="434" t="s">
        <v>680</v>
      </c>
      <c r="C2779" s="434" t="s">
        <v>541</v>
      </c>
      <c r="D2779" s="434" t="s">
        <v>541</v>
      </c>
      <c r="E2779" s="434" t="s">
        <v>541</v>
      </c>
      <c r="F2779" s="259" t="s">
        <v>653</v>
      </c>
      <c r="G2779" s="446" t="s">
        <v>679</v>
      </c>
      <c r="H2779" s="447" t="s">
        <v>541</v>
      </c>
      <c r="I2779" s="447" t="s">
        <v>541</v>
      </c>
      <c r="J2779" s="447" t="s">
        <v>541</v>
      </c>
      <c r="K2779" s="259" t="s">
        <v>651</v>
      </c>
    </row>
    <row r="2780" spans="1:11" ht="21.95" customHeight="1" x14ac:dyDescent="0.2">
      <c r="A2780" s="258" t="s">
        <v>678</v>
      </c>
      <c r="B2780" s="437" t="s">
        <v>677</v>
      </c>
      <c r="C2780" s="448"/>
      <c r="D2780" s="437"/>
      <c r="E2780" s="437"/>
      <c r="F2780" s="257" t="s">
        <v>1071</v>
      </c>
      <c r="G2780" s="257"/>
      <c r="H2780" s="257"/>
      <c r="I2780" s="257"/>
      <c r="J2780" s="257" t="s">
        <v>676</v>
      </c>
      <c r="K2780" s="257" t="s">
        <v>1070</v>
      </c>
    </row>
    <row r="2781" spans="1:11" ht="21.95" customHeight="1" x14ac:dyDescent="0.2">
      <c r="A2781" s="258" t="s">
        <v>670</v>
      </c>
      <c r="B2781" s="437" t="s">
        <v>669</v>
      </c>
      <c r="C2781" s="448"/>
      <c r="D2781" s="437"/>
      <c r="E2781" s="437"/>
      <c r="F2781" s="257" t="s">
        <v>1148</v>
      </c>
      <c r="G2781" s="257"/>
      <c r="H2781" s="257"/>
      <c r="I2781" s="257"/>
      <c r="J2781" s="257" t="s">
        <v>667</v>
      </c>
      <c r="K2781" s="257" t="s">
        <v>1147</v>
      </c>
    </row>
    <row r="2782" spans="1:11" ht="20.100000000000001" customHeight="1" x14ac:dyDescent="0.2">
      <c r="A2782" s="439"/>
      <c r="B2782" s="439"/>
      <c r="C2782" s="439"/>
      <c r="D2782" s="439"/>
      <c r="E2782" s="439"/>
      <c r="F2782" s="439"/>
      <c r="G2782" s="439"/>
      <c r="H2782" s="439" t="s">
        <v>665</v>
      </c>
      <c r="I2782" s="439"/>
      <c r="J2782" s="439"/>
      <c r="K2782" s="252" t="s">
        <v>1146</v>
      </c>
    </row>
    <row r="2783" spans="1:11" ht="20.100000000000001" customHeight="1" x14ac:dyDescent="0.2">
      <c r="A2783" s="439"/>
      <c r="B2783" s="439"/>
      <c r="C2783" s="439"/>
      <c r="D2783" s="439"/>
      <c r="E2783" s="439"/>
      <c r="F2783" s="439"/>
      <c r="G2783" s="439"/>
      <c r="H2783" s="439" t="s">
        <v>663</v>
      </c>
      <c r="I2783" s="439"/>
      <c r="J2783" s="439"/>
      <c r="K2783" s="252" t="s">
        <v>1145</v>
      </c>
    </row>
    <row r="2784" spans="1:11" ht="20.100000000000001" customHeight="1" x14ac:dyDescent="0.2">
      <c r="A2784" s="439"/>
      <c r="B2784" s="439"/>
      <c r="C2784" s="439"/>
      <c r="D2784" s="439"/>
      <c r="E2784" s="439"/>
      <c r="F2784" s="439"/>
      <c r="G2784" s="439"/>
      <c r="H2784" s="439" t="s">
        <v>661</v>
      </c>
      <c r="I2784" s="439"/>
      <c r="J2784" s="439"/>
      <c r="K2784" s="252" t="s">
        <v>1144</v>
      </c>
    </row>
    <row r="2785" spans="1:11" ht="20.100000000000001" customHeight="1" x14ac:dyDescent="0.2">
      <c r="A2785" s="439"/>
      <c r="B2785" s="439"/>
      <c r="C2785" s="439"/>
      <c r="D2785" s="439"/>
      <c r="E2785" s="439"/>
      <c r="F2785" s="439"/>
      <c r="G2785" s="439"/>
      <c r="H2785" s="439" t="s">
        <v>659</v>
      </c>
      <c r="I2785" s="439"/>
      <c r="J2785" s="439"/>
      <c r="K2785" s="252"/>
    </row>
    <row r="2786" spans="1:11" ht="20.100000000000001" customHeight="1" x14ac:dyDescent="0.2">
      <c r="A2786" s="439"/>
      <c r="B2786" s="439"/>
      <c r="C2786" s="439"/>
      <c r="D2786" s="439"/>
      <c r="E2786" s="439"/>
      <c r="F2786" s="439"/>
      <c r="G2786" s="439"/>
      <c r="H2786" s="439" t="s">
        <v>658</v>
      </c>
      <c r="I2786" s="439"/>
      <c r="J2786" s="439"/>
      <c r="K2786" s="252">
        <v>3</v>
      </c>
    </row>
    <row r="2787" spans="1:11" ht="20.100000000000001" customHeight="1" x14ac:dyDescent="0.2">
      <c r="A2787" s="439"/>
      <c r="B2787" s="439"/>
      <c r="C2787" s="439"/>
      <c r="D2787" s="439"/>
      <c r="E2787" s="439"/>
      <c r="F2787" s="439"/>
      <c r="G2787" s="439"/>
      <c r="H2787" s="439" t="s">
        <v>657</v>
      </c>
      <c r="I2787" s="439"/>
      <c r="J2787" s="439"/>
      <c r="K2787" s="252" t="s">
        <v>1143</v>
      </c>
    </row>
    <row r="2788" spans="1:11" x14ac:dyDescent="0.2">
      <c r="A2788" s="256"/>
      <c r="B2788" s="256"/>
      <c r="C2788" s="256"/>
      <c r="D2788" s="256"/>
      <c r="E2788" s="256"/>
      <c r="F2788" s="256" t="s">
        <v>638</v>
      </c>
      <c r="G2788" s="256" t="s">
        <v>1142</v>
      </c>
      <c r="H2788" s="256" t="s">
        <v>636</v>
      </c>
      <c r="I2788" s="256" t="s">
        <v>1141</v>
      </c>
      <c r="J2788" s="256" t="s">
        <v>634</v>
      </c>
      <c r="K2788" s="256" t="s">
        <v>1140</v>
      </c>
    </row>
    <row r="2789" spans="1:11" x14ac:dyDescent="0.2">
      <c r="A2789" s="256"/>
      <c r="B2789" s="256"/>
      <c r="C2789" s="256"/>
      <c r="D2789" s="256"/>
      <c r="E2789" s="256"/>
      <c r="F2789" s="256" t="s">
        <v>632</v>
      </c>
      <c r="G2789" s="256" t="s">
        <v>1139</v>
      </c>
      <c r="H2789" s="438" t="s">
        <v>630</v>
      </c>
      <c r="I2789" s="438"/>
      <c r="J2789" s="438" t="s">
        <v>1138</v>
      </c>
      <c r="K2789" s="438"/>
    </row>
    <row r="2790" spans="1:11" ht="30" customHeight="1" thickBot="1" x14ac:dyDescent="0.25">
      <c r="A2790" s="256"/>
      <c r="B2790" s="256"/>
      <c r="C2790" s="256"/>
      <c r="D2790" s="256"/>
      <c r="E2790" s="256"/>
      <c r="F2790" s="256" t="s">
        <v>628</v>
      </c>
      <c r="G2790" s="256" t="s">
        <v>1400</v>
      </c>
      <c r="H2790" s="439" t="s">
        <v>626</v>
      </c>
      <c r="I2790" s="439"/>
      <c r="J2790" s="439" t="s">
        <v>1414</v>
      </c>
      <c r="K2790" s="439"/>
    </row>
    <row r="2791" spans="1:11" ht="0.95" customHeight="1" thickTop="1" x14ac:dyDescent="0.2">
      <c r="A2791" s="255"/>
      <c r="B2791" s="255"/>
      <c r="C2791" s="255"/>
      <c r="D2791" s="255"/>
      <c r="E2791" s="255"/>
      <c r="F2791" s="255"/>
      <c r="G2791" s="255"/>
      <c r="H2791" s="255"/>
      <c r="I2791" s="255"/>
      <c r="J2791" s="255"/>
      <c r="K2791" s="255"/>
    </row>
    <row r="2792" spans="1:11" ht="18" customHeight="1" x14ac:dyDescent="0.2">
      <c r="A2792" s="260"/>
      <c r="B2792" s="260" t="s">
        <v>719</v>
      </c>
      <c r="C2792" s="259" t="s">
        <v>718</v>
      </c>
      <c r="D2792" s="260" t="s">
        <v>717</v>
      </c>
      <c r="E2792" s="260" t="s">
        <v>716</v>
      </c>
      <c r="F2792" s="434" t="s">
        <v>715</v>
      </c>
      <c r="G2792" s="434"/>
      <c r="H2792" s="264" t="s">
        <v>714</v>
      </c>
      <c r="I2792" s="259" t="s">
        <v>713</v>
      </c>
      <c r="J2792" s="259" t="s">
        <v>712</v>
      </c>
      <c r="K2792" s="259" t="s">
        <v>515</v>
      </c>
    </row>
    <row r="2793" spans="1:11" ht="21.95" customHeight="1" x14ac:dyDescent="0.2">
      <c r="A2793" s="263" t="s">
        <v>711</v>
      </c>
      <c r="B2793" s="263" t="s">
        <v>1413</v>
      </c>
      <c r="C2793" s="261" t="s">
        <v>1135</v>
      </c>
      <c r="D2793" s="263" t="s">
        <v>76</v>
      </c>
      <c r="E2793" s="263" t="s">
        <v>81</v>
      </c>
      <c r="F2793" s="435" t="s">
        <v>956</v>
      </c>
      <c r="G2793" s="435"/>
      <c r="H2793" s="262" t="s">
        <v>78</v>
      </c>
      <c r="I2793" s="261">
        <v>1</v>
      </c>
      <c r="J2793" s="261" t="s">
        <v>1134</v>
      </c>
      <c r="K2793" s="261" t="s">
        <v>1134</v>
      </c>
    </row>
    <row r="2794" spans="1:11" ht="20.100000000000001" customHeight="1" x14ac:dyDescent="0.2">
      <c r="A2794" s="439"/>
      <c r="B2794" s="439"/>
      <c r="C2794" s="439"/>
      <c r="D2794" s="439"/>
      <c r="E2794" s="439"/>
      <c r="F2794" s="439"/>
      <c r="G2794" s="439"/>
      <c r="H2794" s="439" t="s">
        <v>661</v>
      </c>
      <c r="I2794" s="439"/>
      <c r="J2794" s="439"/>
      <c r="K2794" s="252" t="s">
        <v>691</v>
      </c>
    </row>
    <row r="2795" spans="1:11" ht="20.100000000000001" customHeight="1" x14ac:dyDescent="0.2">
      <c r="A2795" s="439"/>
      <c r="B2795" s="439"/>
      <c r="C2795" s="439"/>
      <c r="D2795" s="439"/>
      <c r="E2795" s="439"/>
      <c r="F2795" s="439"/>
      <c r="G2795" s="439"/>
      <c r="H2795" s="439" t="s">
        <v>659</v>
      </c>
      <c r="I2795" s="439"/>
      <c r="J2795" s="439"/>
      <c r="K2795" s="252"/>
    </row>
    <row r="2796" spans="1:11" ht="20.100000000000001" customHeight="1" x14ac:dyDescent="0.2">
      <c r="A2796" s="439"/>
      <c r="B2796" s="439"/>
      <c r="C2796" s="439"/>
      <c r="D2796" s="439"/>
      <c r="E2796" s="439"/>
      <c r="F2796" s="439"/>
      <c r="G2796" s="439"/>
      <c r="H2796" s="439" t="s">
        <v>658</v>
      </c>
      <c r="I2796" s="439"/>
      <c r="J2796" s="439"/>
      <c r="K2796" s="252">
        <v>1</v>
      </c>
    </row>
    <row r="2797" spans="1:11" ht="20.100000000000001" customHeight="1" x14ac:dyDescent="0.2">
      <c r="A2797" s="439"/>
      <c r="B2797" s="439"/>
      <c r="C2797" s="439"/>
      <c r="D2797" s="439"/>
      <c r="E2797" s="439"/>
      <c r="F2797" s="439"/>
      <c r="G2797" s="439"/>
      <c r="H2797" s="439" t="s">
        <v>657</v>
      </c>
      <c r="I2797" s="439"/>
      <c r="J2797" s="439"/>
      <c r="K2797" s="252" t="s">
        <v>691</v>
      </c>
    </row>
    <row r="2798" spans="1:11" ht="30" customHeight="1" x14ac:dyDescent="0.2">
      <c r="A2798" s="260" t="s">
        <v>503</v>
      </c>
      <c r="B2798" s="434" t="s">
        <v>881</v>
      </c>
      <c r="C2798" s="434" t="s">
        <v>541</v>
      </c>
      <c r="D2798" s="434" t="s">
        <v>541</v>
      </c>
      <c r="E2798" s="434" t="s">
        <v>541</v>
      </c>
      <c r="F2798" s="259" t="s">
        <v>653</v>
      </c>
      <c r="G2798" s="259" t="s">
        <v>652</v>
      </c>
      <c r="H2798" s="446" t="s">
        <v>499</v>
      </c>
      <c r="I2798" s="447" t="s">
        <v>541</v>
      </c>
      <c r="J2798" s="447" t="s">
        <v>541</v>
      </c>
      <c r="K2798" s="259" t="s">
        <v>651</v>
      </c>
    </row>
    <row r="2799" spans="1:11" ht="21.95" customHeight="1" x14ac:dyDescent="0.2">
      <c r="A2799" s="272" t="s">
        <v>1133</v>
      </c>
      <c r="B2799" s="436" t="s">
        <v>1132</v>
      </c>
      <c r="C2799" s="449"/>
      <c r="D2799" s="436"/>
      <c r="E2799" s="436"/>
      <c r="F2799" s="270" t="s">
        <v>1131</v>
      </c>
      <c r="G2799" s="270" t="s">
        <v>78</v>
      </c>
      <c r="H2799" s="449" t="s">
        <v>1130</v>
      </c>
      <c r="I2799" s="449"/>
      <c r="J2799" s="449"/>
      <c r="K2799" s="270" t="s">
        <v>1129</v>
      </c>
    </row>
    <row r="2800" spans="1:11" ht="20.100000000000001" customHeight="1" x14ac:dyDescent="0.2">
      <c r="A2800" s="439"/>
      <c r="B2800" s="439"/>
      <c r="C2800" s="439"/>
      <c r="D2800" s="439"/>
      <c r="E2800" s="439"/>
      <c r="F2800" s="439"/>
      <c r="G2800" s="439"/>
      <c r="H2800" s="439" t="s">
        <v>640</v>
      </c>
      <c r="I2800" s="439"/>
      <c r="J2800" s="439"/>
      <c r="K2800" s="252" t="s">
        <v>1129</v>
      </c>
    </row>
    <row r="2801" spans="1:11" x14ac:dyDescent="0.2">
      <c r="A2801" s="256"/>
      <c r="B2801" s="256"/>
      <c r="C2801" s="256"/>
      <c r="D2801" s="256"/>
      <c r="E2801" s="256"/>
      <c r="F2801" s="256" t="s">
        <v>638</v>
      </c>
      <c r="G2801" s="256" t="s">
        <v>686</v>
      </c>
      <c r="H2801" s="256" t="s">
        <v>636</v>
      </c>
      <c r="I2801" s="256" t="s">
        <v>686</v>
      </c>
      <c r="J2801" s="256" t="s">
        <v>634</v>
      </c>
      <c r="K2801" s="256" t="s">
        <v>686</v>
      </c>
    </row>
    <row r="2802" spans="1:11" x14ac:dyDescent="0.2">
      <c r="A2802" s="256"/>
      <c r="B2802" s="256"/>
      <c r="C2802" s="256"/>
      <c r="D2802" s="256"/>
      <c r="E2802" s="256"/>
      <c r="F2802" s="256" t="s">
        <v>632</v>
      </c>
      <c r="G2802" s="256" t="s">
        <v>1128</v>
      </c>
      <c r="H2802" s="438" t="s">
        <v>630</v>
      </c>
      <c r="I2802" s="438"/>
      <c r="J2802" s="438" t="s">
        <v>1127</v>
      </c>
      <c r="K2802" s="438"/>
    </row>
    <row r="2803" spans="1:11" ht="30" customHeight="1" thickBot="1" x14ac:dyDescent="0.25">
      <c r="A2803" s="256"/>
      <c r="B2803" s="256"/>
      <c r="C2803" s="256"/>
      <c r="D2803" s="256"/>
      <c r="E2803" s="256"/>
      <c r="F2803" s="256" t="s">
        <v>628</v>
      </c>
      <c r="G2803" s="256" t="s">
        <v>1412</v>
      </c>
      <c r="H2803" s="439" t="s">
        <v>626</v>
      </c>
      <c r="I2803" s="439"/>
      <c r="J2803" s="439" t="s">
        <v>1411</v>
      </c>
      <c r="K2803" s="439"/>
    </row>
    <row r="2804" spans="1:11" ht="0.95" customHeight="1" thickTop="1" x14ac:dyDescent="0.2">
      <c r="A2804" s="255"/>
      <c r="B2804" s="255"/>
      <c r="C2804" s="255"/>
      <c r="D2804" s="255"/>
      <c r="E2804" s="255"/>
      <c r="F2804" s="255"/>
      <c r="G2804" s="255"/>
      <c r="H2804" s="255"/>
      <c r="I2804" s="255"/>
      <c r="J2804" s="255"/>
      <c r="K2804" s="255"/>
    </row>
    <row r="2805" spans="1:11" ht="18" customHeight="1" x14ac:dyDescent="0.2">
      <c r="A2805" s="260"/>
      <c r="B2805" s="260" t="s">
        <v>719</v>
      </c>
      <c r="C2805" s="259" t="s">
        <v>718</v>
      </c>
      <c r="D2805" s="260" t="s">
        <v>717</v>
      </c>
      <c r="E2805" s="260" t="s">
        <v>716</v>
      </c>
      <c r="F2805" s="434" t="s">
        <v>715</v>
      </c>
      <c r="G2805" s="434"/>
      <c r="H2805" s="264" t="s">
        <v>714</v>
      </c>
      <c r="I2805" s="259" t="s">
        <v>713</v>
      </c>
      <c r="J2805" s="259" t="s">
        <v>712</v>
      </c>
      <c r="K2805" s="259" t="s">
        <v>515</v>
      </c>
    </row>
    <row r="2806" spans="1:11" ht="21.95" customHeight="1" x14ac:dyDescent="0.2">
      <c r="A2806" s="263" t="s">
        <v>711</v>
      </c>
      <c r="B2806" s="263" t="s">
        <v>1410</v>
      </c>
      <c r="C2806" s="261" t="s">
        <v>957</v>
      </c>
      <c r="D2806" s="263" t="s">
        <v>76</v>
      </c>
      <c r="E2806" s="263" t="s">
        <v>84</v>
      </c>
      <c r="F2806" s="435" t="s">
        <v>956</v>
      </c>
      <c r="G2806" s="435"/>
      <c r="H2806" s="262" t="s">
        <v>20</v>
      </c>
      <c r="I2806" s="261">
        <v>1</v>
      </c>
      <c r="J2806" s="261" t="s">
        <v>955</v>
      </c>
      <c r="K2806" s="261" t="s">
        <v>955</v>
      </c>
    </row>
    <row r="2807" spans="1:11" ht="21.95" customHeight="1" x14ac:dyDescent="0.2">
      <c r="A2807" s="434" t="s">
        <v>706</v>
      </c>
      <c r="B2807" s="434" t="s">
        <v>705</v>
      </c>
      <c r="C2807" s="434" t="s">
        <v>541</v>
      </c>
      <c r="D2807" s="434" t="s">
        <v>541</v>
      </c>
      <c r="E2807" s="434" t="s">
        <v>541</v>
      </c>
      <c r="F2807" s="446" t="s">
        <v>653</v>
      </c>
      <c r="G2807" s="447" t="s">
        <v>704</v>
      </c>
      <c r="H2807" s="447" t="s">
        <v>541</v>
      </c>
      <c r="I2807" s="447" t="s">
        <v>703</v>
      </c>
      <c r="J2807" s="447" t="s">
        <v>541</v>
      </c>
      <c r="K2807" s="446" t="s">
        <v>651</v>
      </c>
    </row>
    <row r="2808" spans="1:11" ht="21.95" customHeight="1" x14ac:dyDescent="0.2">
      <c r="A2808" s="434" t="s">
        <v>541</v>
      </c>
      <c r="B2808" s="434" t="s">
        <v>541</v>
      </c>
      <c r="C2808" s="446" t="s">
        <v>541</v>
      </c>
      <c r="D2808" s="446" t="s">
        <v>541</v>
      </c>
      <c r="E2808" s="446" t="s">
        <v>541</v>
      </c>
      <c r="F2808" s="446" t="s">
        <v>541</v>
      </c>
      <c r="G2808" s="259" t="s">
        <v>702</v>
      </c>
      <c r="H2808" s="259" t="s">
        <v>701</v>
      </c>
      <c r="I2808" s="259" t="s">
        <v>702</v>
      </c>
      <c r="J2808" s="259" t="s">
        <v>701</v>
      </c>
      <c r="K2808" s="446" t="s">
        <v>541</v>
      </c>
    </row>
    <row r="2809" spans="1:11" ht="21.95" customHeight="1" x14ac:dyDescent="0.2">
      <c r="A2809" s="258" t="s">
        <v>922</v>
      </c>
      <c r="B2809" s="437" t="s">
        <v>921</v>
      </c>
      <c r="C2809" s="448"/>
      <c r="D2809" s="437"/>
      <c r="E2809" s="437"/>
      <c r="F2809" s="257" t="s">
        <v>643</v>
      </c>
      <c r="G2809" s="257" t="s">
        <v>953</v>
      </c>
      <c r="H2809" s="257" t="s">
        <v>952</v>
      </c>
      <c r="I2809" s="257" t="s">
        <v>920</v>
      </c>
      <c r="J2809" s="257" t="s">
        <v>908</v>
      </c>
      <c r="K2809" s="257" t="s">
        <v>954</v>
      </c>
    </row>
    <row r="2810" spans="1:11" ht="21.95" customHeight="1" x14ac:dyDescent="0.2">
      <c r="A2810" s="258" t="s">
        <v>906</v>
      </c>
      <c r="B2810" s="437" t="s">
        <v>905</v>
      </c>
      <c r="C2810" s="448"/>
      <c r="D2810" s="437"/>
      <c r="E2810" s="437"/>
      <c r="F2810" s="257" t="s">
        <v>643</v>
      </c>
      <c r="G2810" s="257" t="s">
        <v>953</v>
      </c>
      <c r="H2810" s="257" t="s">
        <v>952</v>
      </c>
      <c r="I2810" s="257" t="s">
        <v>902</v>
      </c>
      <c r="J2810" s="257" t="s">
        <v>691</v>
      </c>
      <c r="K2810" s="257" t="s">
        <v>951</v>
      </c>
    </row>
    <row r="2811" spans="1:11" ht="21.95" customHeight="1" x14ac:dyDescent="0.2">
      <c r="A2811" s="258" t="s">
        <v>950</v>
      </c>
      <c r="B2811" s="437" t="s">
        <v>949</v>
      </c>
      <c r="C2811" s="448"/>
      <c r="D2811" s="437"/>
      <c r="E2811" s="437"/>
      <c r="F2811" s="257" t="s">
        <v>673</v>
      </c>
      <c r="G2811" s="257" t="s">
        <v>687</v>
      </c>
      <c r="H2811" s="257" t="s">
        <v>686</v>
      </c>
      <c r="I2811" s="257" t="s">
        <v>948</v>
      </c>
      <c r="J2811" s="257" t="s">
        <v>691</v>
      </c>
      <c r="K2811" s="257" t="s">
        <v>947</v>
      </c>
    </row>
    <row r="2812" spans="1:11" ht="21.95" customHeight="1" x14ac:dyDescent="0.2">
      <c r="A2812" s="258" t="s">
        <v>946</v>
      </c>
      <c r="B2812" s="437" t="s">
        <v>945</v>
      </c>
      <c r="C2812" s="448"/>
      <c r="D2812" s="437"/>
      <c r="E2812" s="437"/>
      <c r="F2812" s="257" t="s">
        <v>643</v>
      </c>
      <c r="G2812" s="257" t="s">
        <v>687</v>
      </c>
      <c r="H2812" s="257" t="s">
        <v>686</v>
      </c>
      <c r="I2812" s="257" t="s">
        <v>944</v>
      </c>
      <c r="J2812" s="257" t="s">
        <v>698</v>
      </c>
      <c r="K2812" s="257" t="s">
        <v>944</v>
      </c>
    </row>
    <row r="2813" spans="1:11" ht="20.100000000000001" customHeight="1" x14ac:dyDescent="0.2">
      <c r="A2813" s="439"/>
      <c r="B2813" s="439"/>
      <c r="C2813" s="439"/>
      <c r="D2813" s="439"/>
      <c r="E2813" s="439"/>
      <c r="F2813" s="439"/>
      <c r="G2813" s="439"/>
      <c r="H2813" s="439" t="s">
        <v>683</v>
      </c>
      <c r="I2813" s="439"/>
      <c r="J2813" s="439"/>
      <c r="K2813" s="252" t="s">
        <v>943</v>
      </c>
    </row>
    <row r="2814" spans="1:11" ht="30" customHeight="1" x14ac:dyDescent="0.2">
      <c r="A2814" s="260" t="s">
        <v>681</v>
      </c>
      <c r="B2814" s="434" t="s">
        <v>680</v>
      </c>
      <c r="C2814" s="434" t="s">
        <v>541</v>
      </c>
      <c r="D2814" s="434" t="s">
        <v>541</v>
      </c>
      <c r="E2814" s="434" t="s">
        <v>541</v>
      </c>
      <c r="F2814" s="259" t="s">
        <v>653</v>
      </c>
      <c r="G2814" s="446" t="s">
        <v>679</v>
      </c>
      <c r="H2814" s="447" t="s">
        <v>541</v>
      </c>
      <c r="I2814" s="447" t="s">
        <v>541</v>
      </c>
      <c r="J2814" s="447" t="s">
        <v>541</v>
      </c>
      <c r="K2814" s="259" t="s">
        <v>651</v>
      </c>
    </row>
    <row r="2815" spans="1:11" ht="21.95" customHeight="1" x14ac:dyDescent="0.2">
      <c r="A2815" s="258" t="s">
        <v>891</v>
      </c>
      <c r="B2815" s="437" t="s">
        <v>890</v>
      </c>
      <c r="C2815" s="448"/>
      <c r="D2815" s="437"/>
      <c r="E2815" s="437"/>
      <c r="F2815" s="257" t="s">
        <v>643</v>
      </c>
      <c r="G2815" s="257"/>
      <c r="H2815" s="257"/>
      <c r="I2815" s="257"/>
      <c r="J2815" s="257" t="s">
        <v>889</v>
      </c>
      <c r="K2815" s="257" t="s">
        <v>889</v>
      </c>
    </row>
    <row r="2816" spans="1:11" ht="21.95" customHeight="1" x14ac:dyDescent="0.2">
      <c r="A2816" s="258" t="s">
        <v>670</v>
      </c>
      <c r="B2816" s="437" t="s">
        <v>669</v>
      </c>
      <c r="C2816" s="448"/>
      <c r="D2816" s="437"/>
      <c r="E2816" s="437"/>
      <c r="F2816" s="257" t="s">
        <v>942</v>
      </c>
      <c r="G2816" s="257"/>
      <c r="H2816" s="257"/>
      <c r="I2816" s="257"/>
      <c r="J2816" s="257" t="s">
        <v>667</v>
      </c>
      <c r="K2816" s="257" t="s">
        <v>941</v>
      </c>
    </row>
    <row r="2817" spans="1:11" ht="20.100000000000001" customHeight="1" x14ac:dyDescent="0.2">
      <c r="A2817" s="439"/>
      <c r="B2817" s="439"/>
      <c r="C2817" s="439"/>
      <c r="D2817" s="439"/>
      <c r="E2817" s="439"/>
      <c r="F2817" s="439"/>
      <c r="G2817" s="439"/>
      <c r="H2817" s="439" t="s">
        <v>665</v>
      </c>
      <c r="I2817" s="439"/>
      <c r="J2817" s="439"/>
      <c r="K2817" s="252" t="s">
        <v>940</v>
      </c>
    </row>
    <row r="2818" spans="1:11" ht="20.100000000000001" customHeight="1" x14ac:dyDescent="0.2">
      <c r="A2818" s="439"/>
      <c r="B2818" s="439"/>
      <c r="C2818" s="439"/>
      <c r="D2818" s="439"/>
      <c r="E2818" s="439"/>
      <c r="F2818" s="439"/>
      <c r="G2818" s="439"/>
      <c r="H2818" s="439" t="s">
        <v>663</v>
      </c>
      <c r="I2818" s="439"/>
      <c r="J2818" s="439"/>
      <c r="K2818" s="252" t="s">
        <v>939</v>
      </c>
    </row>
    <row r="2819" spans="1:11" ht="20.100000000000001" customHeight="1" x14ac:dyDescent="0.2">
      <c r="A2819" s="439"/>
      <c r="B2819" s="439"/>
      <c r="C2819" s="439"/>
      <c r="D2819" s="439"/>
      <c r="E2819" s="439"/>
      <c r="F2819" s="439"/>
      <c r="G2819" s="439"/>
      <c r="H2819" s="439" t="s">
        <v>661</v>
      </c>
      <c r="I2819" s="439"/>
      <c r="J2819" s="439"/>
      <c r="K2819" s="252" t="s">
        <v>938</v>
      </c>
    </row>
    <row r="2820" spans="1:11" ht="20.100000000000001" customHeight="1" x14ac:dyDescent="0.2">
      <c r="A2820" s="439"/>
      <c r="B2820" s="439"/>
      <c r="C2820" s="439"/>
      <c r="D2820" s="439"/>
      <c r="E2820" s="439"/>
      <c r="F2820" s="439"/>
      <c r="G2820" s="439"/>
      <c r="H2820" s="439" t="s">
        <v>659</v>
      </c>
      <c r="I2820" s="439"/>
      <c r="J2820" s="439"/>
      <c r="K2820" s="252"/>
    </row>
    <row r="2821" spans="1:11" ht="20.100000000000001" customHeight="1" x14ac:dyDescent="0.2">
      <c r="A2821" s="439"/>
      <c r="B2821" s="439"/>
      <c r="C2821" s="439"/>
      <c r="D2821" s="439"/>
      <c r="E2821" s="439"/>
      <c r="F2821" s="439"/>
      <c r="G2821" s="439"/>
      <c r="H2821" s="439" t="s">
        <v>658</v>
      </c>
      <c r="I2821" s="439"/>
      <c r="J2821" s="439"/>
      <c r="K2821" s="252">
        <v>1687</v>
      </c>
    </row>
    <row r="2822" spans="1:11" ht="20.100000000000001" customHeight="1" x14ac:dyDescent="0.2">
      <c r="A2822" s="439"/>
      <c r="B2822" s="439"/>
      <c r="C2822" s="439"/>
      <c r="D2822" s="439"/>
      <c r="E2822" s="439"/>
      <c r="F2822" s="439"/>
      <c r="G2822" s="439"/>
      <c r="H2822" s="439" t="s">
        <v>657</v>
      </c>
      <c r="I2822" s="439"/>
      <c r="J2822" s="439"/>
      <c r="K2822" s="252" t="s">
        <v>937</v>
      </c>
    </row>
    <row r="2823" spans="1:11" ht="30" customHeight="1" x14ac:dyDescent="0.2">
      <c r="A2823" s="260" t="s">
        <v>655</v>
      </c>
      <c r="B2823" s="434" t="s">
        <v>654</v>
      </c>
      <c r="C2823" s="434" t="s">
        <v>541</v>
      </c>
      <c r="D2823" s="434" t="s">
        <v>541</v>
      </c>
      <c r="E2823" s="434" t="s">
        <v>541</v>
      </c>
      <c r="F2823" s="259" t="s">
        <v>653</v>
      </c>
      <c r="G2823" s="259" t="s">
        <v>652</v>
      </c>
      <c r="H2823" s="446" t="s">
        <v>499</v>
      </c>
      <c r="I2823" s="447" t="s">
        <v>541</v>
      </c>
      <c r="J2823" s="447" t="s">
        <v>541</v>
      </c>
      <c r="K2823" s="259" t="s">
        <v>651</v>
      </c>
    </row>
    <row r="2824" spans="1:11" ht="21.95" customHeight="1" x14ac:dyDescent="0.2">
      <c r="A2824" s="258" t="s">
        <v>936</v>
      </c>
      <c r="B2824" s="437" t="s">
        <v>935</v>
      </c>
      <c r="C2824" s="448"/>
      <c r="D2824" s="437"/>
      <c r="E2824" s="437"/>
      <c r="F2824" s="257" t="s">
        <v>934</v>
      </c>
      <c r="G2824" s="257" t="s">
        <v>112</v>
      </c>
      <c r="H2824" s="448" t="s">
        <v>933</v>
      </c>
      <c r="I2824" s="448"/>
      <c r="J2824" s="448"/>
      <c r="K2824" s="257" t="s">
        <v>933</v>
      </c>
    </row>
    <row r="2825" spans="1:11" ht="20.100000000000001" customHeight="1" x14ac:dyDescent="0.2">
      <c r="A2825" s="439"/>
      <c r="B2825" s="439"/>
      <c r="C2825" s="439"/>
      <c r="D2825" s="439"/>
      <c r="E2825" s="439"/>
      <c r="F2825" s="439"/>
      <c r="G2825" s="439"/>
      <c r="H2825" s="439" t="s">
        <v>640</v>
      </c>
      <c r="I2825" s="439"/>
      <c r="J2825" s="439"/>
      <c r="K2825" s="252" t="s">
        <v>932</v>
      </c>
    </row>
    <row r="2826" spans="1:11" x14ac:dyDescent="0.2">
      <c r="A2826" s="256"/>
      <c r="B2826" s="256"/>
      <c r="C2826" s="256"/>
      <c r="D2826" s="256"/>
      <c r="E2826" s="256"/>
      <c r="F2826" s="256" t="s">
        <v>638</v>
      </c>
      <c r="G2826" s="256" t="s">
        <v>931</v>
      </c>
      <c r="H2826" s="256" t="s">
        <v>636</v>
      </c>
      <c r="I2826" s="256" t="s">
        <v>931</v>
      </c>
      <c r="J2826" s="256" t="s">
        <v>634</v>
      </c>
      <c r="K2826" s="256" t="s">
        <v>930</v>
      </c>
    </row>
    <row r="2827" spans="1:11" x14ac:dyDescent="0.2">
      <c r="A2827" s="256"/>
      <c r="B2827" s="256"/>
      <c r="C2827" s="256"/>
      <c r="D2827" s="256"/>
      <c r="E2827" s="256"/>
      <c r="F2827" s="256" t="s">
        <v>632</v>
      </c>
      <c r="G2827" s="256" t="s">
        <v>929</v>
      </c>
      <c r="H2827" s="438" t="s">
        <v>630</v>
      </c>
      <c r="I2827" s="438"/>
      <c r="J2827" s="438" t="s">
        <v>928</v>
      </c>
      <c r="K2827" s="438"/>
    </row>
    <row r="2828" spans="1:11" ht="30" customHeight="1" thickBot="1" x14ac:dyDescent="0.25">
      <c r="A2828" s="256"/>
      <c r="B2828" s="256"/>
      <c r="C2828" s="256"/>
      <c r="D2828" s="256"/>
      <c r="E2828" s="256"/>
      <c r="F2828" s="256" t="s">
        <v>628</v>
      </c>
      <c r="G2828" s="256" t="s">
        <v>1409</v>
      </c>
      <c r="H2828" s="439" t="s">
        <v>626</v>
      </c>
      <c r="I2828" s="439"/>
      <c r="J2828" s="439" t="s">
        <v>1408</v>
      </c>
      <c r="K2828" s="439"/>
    </row>
    <row r="2829" spans="1:11" ht="0.95" customHeight="1" thickTop="1" x14ac:dyDescent="0.2">
      <c r="A2829" s="255"/>
      <c r="B2829" s="255"/>
      <c r="C2829" s="255"/>
      <c r="D2829" s="255"/>
      <c r="E2829" s="255"/>
      <c r="F2829" s="255"/>
      <c r="G2829" s="255"/>
      <c r="H2829" s="255"/>
      <c r="I2829" s="255"/>
      <c r="J2829" s="255"/>
      <c r="K2829" s="255"/>
    </row>
    <row r="2830" spans="1:11" ht="18" customHeight="1" x14ac:dyDescent="0.2">
      <c r="A2830" s="260"/>
      <c r="B2830" s="260" t="s">
        <v>719</v>
      </c>
      <c r="C2830" s="259" t="s">
        <v>718</v>
      </c>
      <c r="D2830" s="260" t="s">
        <v>717</v>
      </c>
      <c r="E2830" s="260" t="s">
        <v>716</v>
      </c>
      <c r="F2830" s="434" t="s">
        <v>715</v>
      </c>
      <c r="G2830" s="434"/>
      <c r="H2830" s="264" t="s">
        <v>714</v>
      </c>
      <c r="I2830" s="259" t="s">
        <v>713</v>
      </c>
      <c r="J2830" s="259" t="s">
        <v>712</v>
      </c>
      <c r="K2830" s="259" t="s">
        <v>515</v>
      </c>
    </row>
    <row r="2831" spans="1:11" ht="21.95" customHeight="1" x14ac:dyDescent="0.2">
      <c r="A2831" s="263" t="s">
        <v>711</v>
      </c>
      <c r="B2831" s="263" t="s">
        <v>1407</v>
      </c>
      <c r="C2831" s="261" t="s">
        <v>1120</v>
      </c>
      <c r="D2831" s="263" t="s">
        <v>76</v>
      </c>
      <c r="E2831" s="263" t="s">
        <v>313</v>
      </c>
      <c r="F2831" s="435" t="s">
        <v>956</v>
      </c>
      <c r="G2831" s="435"/>
      <c r="H2831" s="262" t="s">
        <v>78</v>
      </c>
      <c r="I2831" s="261">
        <v>1</v>
      </c>
      <c r="J2831" s="261" t="s">
        <v>1119</v>
      </c>
      <c r="K2831" s="261" t="s">
        <v>1119</v>
      </c>
    </row>
    <row r="2832" spans="1:11" ht="21.95" customHeight="1" x14ac:dyDescent="0.2">
      <c r="A2832" s="434" t="s">
        <v>706</v>
      </c>
      <c r="B2832" s="434" t="s">
        <v>705</v>
      </c>
      <c r="C2832" s="434" t="s">
        <v>541</v>
      </c>
      <c r="D2832" s="434" t="s">
        <v>541</v>
      </c>
      <c r="E2832" s="434" t="s">
        <v>541</v>
      </c>
      <c r="F2832" s="446" t="s">
        <v>653</v>
      </c>
      <c r="G2832" s="447" t="s">
        <v>704</v>
      </c>
      <c r="H2832" s="447" t="s">
        <v>541</v>
      </c>
      <c r="I2832" s="447" t="s">
        <v>703</v>
      </c>
      <c r="J2832" s="447" t="s">
        <v>541</v>
      </c>
      <c r="K2832" s="446" t="s">
        <v>651</v>
      </c>
    </row>
    <row r="2833" spans="1:11" ht="21.95" customHeight="1" x14ac:dyDescent="0.2">
      <c r="A2833" s="434" t="s">
        <v>541</v>
      </c>
      <c r="B2833" s="434" t="s">
        <v>541</v>
      </c>
      <c r="C2833" s="446" t="s">
        <v>541</v>
      </c>
      <c r="D2833" s="446" t="s">
        <v>541</v>
      </c>
      <c r="E2833" s="446" t="s">
        <v>541</v>
      </c>
      <c r="F2833" s="446" t="s">
        <v>541</v>
      </c>
      <c r="G2833" s="259" t="s">
        <v>702</v>
      </c>
      <c r="H2833" s="259" t="s">
        <v>701</v>
      </c>
      <c r="I2833" s="259" t="s">
        <v>702</v>
      </c>
      <c r="J2833" s="259" t="s">
        <v>701</v>
      </c>
      <c r="K2833" s="446" t="s">
        <v>541</v>
      </c>
    </row>
    <row r="2834" spans="1:11" ht="21.95" customHeight="1" x14ac:dyDescent="0.2">
      <c r="A2834" s="258" t="s">
        <v>1118</v>
      </c>
      <c r="B2834" s="437" t="s">
        <v>1117</v>
      </c>
      <c r="C2834" s="448"/>
      <c r="D2834" s="437"/>
      <c r="E2834" s="437"/>
      <c r="F2834" s="257" t="s">
        <v>643</v>
      </c>
      <c r="G2834" s="257" t="s">
        <v>1104</v>
      </c>
      <c r="H2834" s="257" t="s">
        <v>1103</v>
      </c>
      <c r="I2834" s="257" t="s">
        <v>1116</v>
      </c>
      <c r="J2834" s="257" t="s">
        <v>908</v>
      </c>
      <c r="K2834" s="257" t="s">
        <v>1115</v>
      </c>
    </row>
    <row r="2835" spans="1:11" ht="21.95" customHeight="1" x14ac:dyDescent="0.2">
      <c r="A2835" s="258" t="s">
        <v>1114</v>
      </c>
      <c r="B2835" s="437" t="s">
        <v>1113</v>
      </c>
      <c r="C2835" s="448"/>
      <c r="D2835" s="437"/>
      <c r="E2835" s="437"/>
      <c r="F2835" s="257" t="s">
        <v>643</v>
      </c>
      <c r="G2835" s="257" t="s">
        <v>1104</v>
      </c>
      <c r="H2835" s="257" t="s">
        <v>1103</v>
      </c>
      <c r="I2835" s="257" t="s">
        <v>1112</v>
      </c>
      <c r="J2835" s="257" t="s">
        <v>672</v>
      </c>
      <c r="K2835" s="257" t="s">
        <v>1111</v>
      </c>
    </row>
    <row r="2836" spans="1:11" ht="33" customHeight="1" x14ac:dyDescent="0.2">
      <c r="A2836" s="258" t="s">
        <v>1110</v>
      </c>
      <c r="B2836" s="437" t="s">
        <v>1109</v>
      </c>
      <c r="C2836" s="448"/>
      <c r="D2836" s="437"/>
      <c r="E2836" s="437"/>
      <c r="F2836" s="257" t="s">
        <v>643</v>
      </c>
      <c r="G2836" s="257" t="s">
        <v>1104</v>
      </c>
      <c r="H2836" s="257" t="s">
        <v>1103</v>
      </c>
      <c r="I2836" s="257" t="s">
        <v>1108</v>
      </c>
      <c r="J2836" s="257" t="s">
        <v>691</v>
      </c>
      <c r="K2836" s="257" t="s">
        <v>1107</v>
      </c>
    </row>
    <row r="2837" spans="1:11" ht="21.95" customHeight="1" x14ac:dyDescent="0.2">
      <c r="A2837" s="258" t="s">
        <v>1106</v>
      </c>
      <c r="B2837" s="437" t="s">
        <v>1105</v>
      </c>
      <c r="C2837" s="448"/>
      <c r="D2837" s="437"/>
      <c r="E2837" s="437"/>
      <c r="F2837" s="257" t="s">
        <v>643</v>
      </c>
      <c r="G2837" s="257" t="s">
        <v>1104</v>
      </c>
      <c r="H2837" s="257" t="s">
        <v>1103</v>
      </c>
      <c r="I2837" s="257" t="s">
        <v>1102</v>
      </c>
      <c r="J2837" s="257" t="s">
        <v>672</v>
      </c>
      <c r="K2837" s="257" t="s">
        <v>1101</v>
      </c>
    </row>
    <row r="2838" spans="1:11" ht="20.100000000000001" customHeight="1" x14ac:dyDescent="0.2">
      <c r="A2838" s="439"/>
      <c r="B2838" s="439"/>
      <c r="C2838" s="439"/>
      <c r="D2838" s="439"/>
      <c r="E2838" s="439"/>
      <c r="F2838" s="439"/>
      <c r="G2838" s="439"/>
      <c r="H2838" s="439" t="s">
        <v>683</v>
      </c>
      <c r="I2838" s="439"/>
      <c r="J2838" s="439"/>
      <c r="K2838" s="252" t="s">
        <v>1100</v>
      </c>
    </row>
    <row r="2839" spans="1:11" ht="30" customHeight="1" x14ac:dyDescent="0.2">
      <c r="A2839" s="260" t="s">
        <v>681</v>
      </c>
      <c r="B2839" s="434" t="s">
        <v>680</v>
      </c>
      <c r="C2839" s="434" t="s">
        <v>541</v>
      </c>
      <c r="D2839" s="434" t="s">
        <v>541</v>
      </c>
      <c r="E2839" s="434" t="s">
        <v>541</v>
      </c>
      <c r="F2839" s="259" t="s">
        <v>653</v>
      </c>
      <c r="G2839" s="446" t="s">
        <v>679</v>
      </c>
      <c r="H2839" s="447" t="s">
        <v>541</v>
      </c>
      <c r="I2839" s="447" t="s">
        <v>541</v>
      </c>
      <c r="J2839" s="447" t="s">
        <v>541</v>
      </c>
      <c r="K2839" s="259" t="s">
        <v>651</v>
      </c>
    </row>
    <row r="2840" spans="1:11" ht="21.95" customHeight="1" x14ac:dyDescent="0.2">
      <c r="A2840" s="258" t="s">
        <v>678</v>
      </c>
      <c r="B2840" s="437" t="s">
        <v>677</v>
      </c>
      <c r="C2840" s="448"/>
      <c r="D2840" s="437"/>
      <c r="E2840" s="437"/>
      <c r="F2840" s="257" t="s">
        <v>643</v>
      </c>
      <c r="G2840" s="257"/>
      <c r="H2840" s="257"/>
      <c r="I2840" s="257"/>
      <c r="J2840" s="257" t="s">
        <v>676</v>
      </c>
      <c r="K2840" s="257" t="s">
        <v>676</v>
      </c>
    </row>
    <row r="2841" spans="1:11" ht="21.95" customHeight="1" x14ac:dyDescent="0.2">
      <c r="A2841" s="258" t="s">
        <v>670</v>
      </c>
      <c r="B2841" s="437" t="s">
        <v>669</v>
      </c>
      <c r="C2841" s="448"/>
      <c r="D2841" s="437"/>
      <c r="E2841" s="437"/>
      <c r="F2841" s="257" t="s">
        <v>1099</v>
      </c>
      <c r="G2841" s="257"/>
      <c r="H2841" s="257"/>
      <c r="I2841" s="257"/>
      <c r="J2841" s="257" t="s">
        <v>667</v>
      </c>
      <c r="K2841" s="257" t="s">
        <v>1098</v>
      </c>
    </row>
    <row r="2842" spans="1:11" ht="20.100000000000001" customHeight="1" x14ac:dyDescent="0.2">
      <c r="A2842" s="439"/>
      <c r="B2842" s="439"/>
      <c r="C2842" s="439"/>
      <c r="D2842" s="439"/>
      <c r="E2842" s="439"/>
      <c r="F2842" s="439"/>
      <c r="G2842" s="439"/>
      <c r="H2842" s="439" t="s">
        <v>665</v>
      </c>
      <c r="I2842" s="439"/>
      <c r="J2842" s="439"/>
      <c r="K2842" s="252" t="s">
        <v>1097</v>
      </c>
    </row>
    <row r="2843" spans="1:11" ht="20.100000000000001" customHeight="1" x14ac:dyDescent="0.2">
      <c r="A2843" s="439"/>
      <c r="B2843" s="439"/>
      <c r="C2843" s="439"/>
      <c r="D2843" s="439"/>
      <c r="E2843" s="439"/>
      <c r="F2843" s="439"/>
      <c r="G2843" s="439"/>
      <c r="H2843" s="439" t="s">
        <v>663</v>
      </c>
      <c r="I2843" s="439"/>
      <c r="J2843" s="439"/>
      <c r="K2843" s="252" t="s">
        <v>1096</v>
      </c>
    </row>
    <row r="2844" spans="1:11" ht="20.100000000000001" customHeight="1" x14ac:dyDescent="0.2">
      <c r="A2844" s="439"/>
      <c r="B2844" s="439"/>
      <c r="C2844" s="439"/>
      <c r="D2844" s="439"/>
      <c r="E2844" s="439"/>
      <c r="F2844" s="439"/>
      <c r="G2844" s="439"/>
      <c r="H2844" s="439" t="s">
        <v>661</v>
      </c>
      <c r="I2844" s="439"/>
      <c r="J2844" s="439"/>
      <c r="K2844" s="252" t="s">
        <v>1095</v>
      </c>
    </row>
    <row r="2845" spans="1:11" ht="20.100000000000001" customHeight="1" x14ac:dyDescent="0.2">
      <c r="A2845" s="439"/>
      <c r="B2845" s="439"/>
      <c r="C2845" s="439"/>
      <c r="D2845" s="439"/>
      <c r="E2845" s="439"/>
      <c r="F2845" s="439"/>
      <c r="G2845" s="439"/>
      <c r="H2845" s="439" t="s">
        <v>659</v>
      </c>
      <c r="I2845" s="439"/>
      <c r="J2845" s="439"/>
      <c r="K2845" s="252"/>
    </row>
    <row r="2846" spans="1:11" ht="20.100000000000001" customHeight="1" x14ac:dyDescent="0.2">
      <c r="A2846" s="439"/>
      <c r="B2846" s="439"/>
      <c r="C2846" s="439"/>
      <c r="D2846" s="439"/>
      <c r="E2846" s="439"/>
      <c r="F2846" s="439"/>
      <c r="G2846" s="439"/>
      <c r="H2846" s="439" t="s">
        <v>658</v>
      </c>
      <c r="I2846" s="439"/>
      <c r="J2846" s="439"/>
      <c r="K2846" s="252">
        <v>1</v>
      </c>
    </row>
    <row r="2847" spans="1:11" ht="20.100000000000001" customHeight="1" x14ac:dyDescent="0.2">
      <c r="A2847" s="439"/>
      <c r="B2847" s="439"/>
      <c r="C2847" s="439"/>
      <c r="D2847" s="439"/>
      <c r="E2847" s="439"/>
      <c r="F2847" s="439"/>
      <c r="G2847" s="439"/>
      <c r="H2847" s="439" t="s">
        <v>657</v>
      </c>
      <c r="I2847" s="439"/>
      <c r="J2847" s="439"/>
      <c r="K2847" s="252" t="s">
        <v>1095</v>
      </c>
    </row>
    <row r="2848" spans="1:11" ht="30" customHeight="1" x14ac:dyDescent="0.2">
      <c r="A2848" s="260" t="s">
        <v>655</v>
      </c>
      <c r="B2848" s="434" t="s">
        <v>654</v>
      </c>
      <c r="C2848" s="434" t="s">
        <v>541</v>
      </c>
      <c r="D2848" s="434" t="s">
        <v>541</v>
      </c>
      <c r="E2848" s="434" t="s">
        <v>541</v>
      </c>
      <c r="F2848" s="259" t="s">
        <v>653</v>
      </c>
      <c r="G2848" s="259" t="s">
        <v>652</v>
      </c>
      <c r="H2848" s="446" t="s">
        <v>499</v>
      </c>
      <c r="I2848" s="447" t="s">
        <v>541</v>
      </c>
      <c r="J2848" s="447" t="s">
        <v>541</v>
      </c>
      <c r="K2848" s="259" t="s">
        <v>651</v>
      </c>
    </row>
    <row r="2849" spans="1:11" ht="21.95" customHeight="1" x14ac:dyDescent="0.2">
      <c r="A2849" s="258" t="s">
        <v>1094</v>
      </c>
      <c r="B2849" s="437" t="s">
        <v>1093</v>
      </c>
      <c r="C2849" s="448"/>
      <c r="D2849" s="437"/>
      <c r="E2849" s="437"/>
      <c r="F2849" s="257" t="s">
        <v>1092</v>
      </c>
      <c r="G2849" s="257" t="s">
        <v>642</v>
      </c>
      <c r="H2849" s="448" t="s">
        <v>1091</v>
      </c>
      <c r="I2849" s="448"/>
      <c r="J2849" s="448"/>
      <c r="K2849" s="257" t="s">
        <v>1091</v>
      </c>
    </row>
    <row r="2850" spans="1:11" ht="20.100000000000001" customHeight="1" x14ac:dyDescent="0.2">
      <c r="A2850" s="439"/>
      <c r="B2850" s="439"/>
      <c r="C2850" s="439"/>
      <c r="D2850" s="439"/>
      <c r="E2850" s="439"/>
      <c r="F2850" s="439"/>
      <c r="G2850" s="439"/>
      <c r="H2850" s="439" t="s">
        <v>640</v>
      </c>
      <c r="I2850" s="439"/>
      <c r="J2850" s="439"/>
      <c r="K2850" s="252" t="s">
        <v>1090</v>
      </c>
    </row>
    <row r="2851" spans="1:11" ht="30" customHeight="1" x14ac:dyDescent="0.2">
      <c r="A2851" s="260" t="s">
        <v>503</v>
      </c>
      <c r="B2851" s="434" t="s">
        <v>881</v>
      </c>
      <c r="C2851" s="434" t="s">
        <v>541</v>
      </c>
      <c r="D2851" s="434" t="s">
        <v>541</v>
      </c>
      <c r="E2851" s="434" t="s">
        <v>541</v>
      </c>
      <c r="F2851" s="259" t="s">
        <v>653</v>
      </c>
      <c r="G2851" s="259" t="s">
        <v>652</v>
      </c>
      <c r="H2851" s="446" t="s">
        <v>499</v>
      </c>
      <c r="I2851" s="447" t="s">
        <v>541</v>
      </c>
      <c r="J2851" s="447" t="s">
        <v>541</v>
      </c>
      <c r="K2851" s="259" t="s">
        <v>651</v>
      </c>
    </row>
    <row r="2852" spans="1:11" ht="21.95" customHeight="1" x14ac:dyDescent="0.2">
      <c r="A2852" s="272" t="s">
        <v>1089</v>
      </c>
      <c r="B2852" s="436" t="s">
        <v>1088</v>
      </c>
      <c r="C2852" s="449"/>
      <c r="D2852" s="436"/>
      <c r="E2852" s="436"/>
      <c r="F2852" s="270" t="s">
        <v>1087</v>
      </c>
      <c r="G2852" s="270" t="s">
        <v>78</v>
      </c>
      <c r="H2852" s="449" t="s">
        <v>691</v>
      </c>
      <c r="I2852" s="449"/>
      <c r="J2852" s="449"/>
      <c r="K2852" s="270" t="s">
        <v>691</v>
      </c>
    </row>
    <row r="2853" spans="1:11" ht="20.100000000000001" customHeight="1" x14ac:dyDescent="0.2">
      <c r="A2853" s="439"/>
      <c r="B2853" s="439"/>
      <c r="C2853" s="439"/>
      <c r="D2853" s="439"/>
      <c r="E2853" s="439"/>
      <c r="F2853" s="439"/>
      <c r="G2853" s="439"/>
      <c r="H2853" s="439" t="s">
        <v>640</v>
      </c>
      <c r="I2853" s="439"/>
      <c r="J2853" s="439"/>
      <c r="K2853" s="252" t="s">
        <v>691</v>
      </c>
    </row>
    <row r="2854" spans="1:11" x14ac:dyDescent="0.2">
      <c r="A2854" s="256"/>
      <c r="B2854" s="256"/>
      <c r="C2854" s="256"/>
      <c r="D2854" s="256"/>
      <c r="E2854" s="256"/>
      <c r="F2854" s="256" t="s">
        <v>638</v>
      </c>
      <c r="G2854" s="256" t="s">
        <v>1086</v>
      </c>
      <c r="H2854" s="256" t="s">
        <v>636</v>
      </c>
      <c r="I2854" s="256" t="s">
        <v>1085</v>
      </c>
      <c r="J2854" s="256" t="s">
        <v>634</v>
      </c>
      <c r="K2854" s="256" t="s">
        <v>1084</v>
      </c>
    </row>
    <row r="2855" spans="1:11" x14ac:dyDescent="0.2">
      <c r="A2855" s="256"/>
      <c r="B2855" s="256"/>
      <c r="C2855" s="256"/>
      <c r="D2855" s="256"/>
      <c r="E2855" s="256"/>
      <c r="F2855" s="256" t="s">
        <v>632</v>
      </c>
      <c r="G2855" s="256" t="s">
        <v>1083</v>
      </c>
      <c r="H2855" s="438" t="s">
        <v>630</v>
      </c>
      <c r="I2855" s="438"/>
      <c r="J2855" s="438" t="s">
        <v>1082</v>
      </c>
      <c r="K2855" s="438"/>
    </row>
    <row r="2856" spans="1:11" ht="30" customHeight="1" thickBot="1" x14ac:dyDescent="0.25">
      <c r="A2856" s="256"/>
      <c r="B2856" s="256"/>
      <c r="C2856" s="256"/>
      <c r="D2856" s="256"/>
      <c r="E2856" s="256"/>
      <c r="F2856" s="256" t="s">
        <v>628</v>
      </c>
      <c r="G2856" s="256" t="s">
        <v>1406</v>
      </c>
      <c r="H2856" s="439" t="s">
        <v>626</v>
      </c>
      <c r="I2856" s="439"/>
      <c r="J2856" s="439" t="s">
        <v>1405</v>
      </c>
      <c r="K2856" s="439"/>
    </row>
    <row r="2857" spans="1:11" ht="0.95" customHeight="1" thickTop="1" x14ac:dyDescent="0.2">
      <c r="A2857" s="255"/>
      <c r="B2857" s="255"/>
      <c r="C2857" s="255"/>
      <c r="D2857" s="255"/>
      <c r="E2857" s="255"/>
      <c r="F2857" s="255"/>
      <c r="G2857" s="255"/>
      <c r="H2857" s="255"/>
      <c r="I2857" s="255"/>
      <c r="J2857" s="255"/>
      <c r="K2857" s="255"/>
    </row>
    <row r="2858" spans="1:11" ht="18" customHeight="1" x14ac:dyDescent="0.2">
      <c r="A2858" s="260"/>
      <c r="B2858" s="260" t="s">
        <v>719</v>
      </c>
      <c r="C2858" s="259" t="s">
        <v>718</v>
      </c>
      <c r="D2858" s="260" t="s">
        <v>717</v>
      </c>
      <c r="E2858" s="260" t="s">
        <v>716</v>
      </c>
      <c r="F2858" s="434" t="s">
        <v>715</v>
      </c>
      <c r="G2858" s="434"/>
      <c r="H2858" s="264" t="s">
        <v>714</v>
      </c>
      <c r="I2858" s="259" t="s">
        <v>713</v>
      </c>
      <c r="J2858" s="259" t="s">
        <v>712</v>
      </c>
      <c r="K2858" s="259" t="s">
        <v>515</v>
      </c>
    </row>
    <row r="2859" spans="1:11" ht="21.95" customHeight="1" x14ac:dyDescent="0.2">
      <c r="A2859" s="263" t="s">
        <v>711</v>
      </c>
      <c r="B2859" s="263" t="s">
        <v>1404</v>
      </c>
      <c r="C2859" s="261" t="s">
        <v>869</v>
      </c>
      <c r="D2859" s="263" t="s">
        <v>76</v>
      </c>
      <c r="E2859" s="263" t="s">
        <v>868</v>
      </c>
      <c r="F2859" s="435" t="s">
        <v>867</v>
      </c>
      <c r="G2859" s="435"/>
      <c r="H2859" s="262" t="s">
        <v>91</v>
      </c>
      <c r="I2859" s="261">
        <v>1</v>
      </c>
      <c r="J2859" s="261" t="s">
        <v>866</v>
      </c>
      <c r="K2859" s="261" t="s">
        <v>866</v>
      </c>
    </row>
    <row r="2860" spans="1:11" ht="21.95" customHeight="1" x14ac:dyDescent="0.2">
      <c r="A2860" s="434" t="s">
        <v>706</v>
      </c>
      <c r="B2860" s="434" t="s">
        <v>705</v>
      </c>
      <c r="C2860" s="434" t="s">
        <v>541</v>
      </c>
      <c r="D2860" s="434" t="s">
        <v>541</v>
      </c>
      <c r="E2860" s="434" t="s">
        <v>541</v>
      </c>
      <c r="F2860" s="446" t="s">
        <v>653</v>
      </c>
      <c r="G2860" s="447" t="s">
        <v>704</v>
      </c>
      <c r="H2860" s="447" t="s">
        <v>541</v>
      </c>
      <c r="I2860" s="447" t="s">
        <v>703</v>
      </c>
      <c r="J2860" s="447" t="s">
        <v>541</v>
      </c>
      <c r="K2860" s="446" t="s">
        <v>651</v>
      </c>
    </row>
    <row r="2861" spans="1:11" ht="21.95" customHeight="1" x14ac:dyDescent="0.2">
      <c r="A2861" s="434" t="s">
        <v>541</v>
      </c>
      <c r="B2861" s="434" t="s">
        <v>541</v>
      </c>
      <c r="C2861" s="446" t="s">
        <v>541</v>
      </c>
      <c r="D2861" s="446" t="s">
        <v>541</v>
      </c>
      <c r="E2861" s="446" t="s">
        <v>541</v>
      </c>
      <c r="F2861" s="446" t="s">
        <v>541</v>
      </c>
      <c r="G2861" s="259" t="s">
        <v>702</v>
      </c>
      <c r="H2861" s="259" t="s">
        <v>701</v>
      </c>
      <c r="I2861" s="259" t="s">
        <v>702</v>
      </c>
      <c r="J2861" s="259" t="s">
        <v>701</v>
      </c>
      <c r="K2861" s="446" t="s">
        <v>541</v>
      </c>
    </row>
    <row r="2862" spans="1:11" ht="21.95" customHeight="1" x14ac:dyDescent="0.2">
      <c r="A2862" s="258" t="s">
        <v>865</v>
      </c>
      <c r="B2862" s="437" t="s">
        <v>864</v>
      </c>
      <c r="C2862" s="448"/>
      <c r="D2862" s="437"/>
      <c r="E2862" s="437"/>
      <c r="F2862" s="257" t="s">
        <v>643</v>
      </c>
      <c r="G2862" s="257" t="s">
        <v>687</v>
      </c>
      <c r="H2862" s="257" t="s">
        <v>686</v>
      </c>
      <c r="I2862" s="257" t="s">
        <v>863</v>
      </c>
      <c r="J2862" s="257" t="s">
        <v>698</v>
      </c>
      <c r="K2862" s="257" t="s">
        <v>863</v>
      </c>
    </row>
    <row r="2863" spans="1:11" ht="20.100000000000001" customHeight="1" x14ac:dyDescent="0.2">
      <c r="A2863" s="439"/>
      <c r="B2863" s="439"/>
      <c r="C2863" s="439"/>
      <c r="D2863" s="439"/>
      <c r="E2863" s="439"/>
      <c r="F2863" s="439"/>
      <c r="G2863" s="439"/>
      <c r="H2863" s="439" t="s">
        <v>683</v>
      </c>
      <c r="I2863" s="439"/>
      <c r="J2863" s="439"/>
      <c r="K2863" s="252" t="s">
        <v>863</v>
      </c>
    </row>
    <row r="2864" spans="1:11" ht="20.100000000000001" customHeight="1" x14ac:dyDescent="0.2">
      <c r="A2864" s="439"/>
      <c r="B2864" s="439"/>
      <c r="C2864" s="439"/>
      <c r="D2864" s="439"/>
      <c r="E2864" s="439"/>
      <c r="F2864" s="439"/>
      <c r="G2864" s="439"/>
      <c r="H2864" s="439" t="s">
        <v>661</v>
      </c>
      <c r="I2864" s="439"/>
      <c r="J2864" s="439"/>
      <c r="K2864" s="252" t="s">
        <v>863</v>
      </c>
    </row>
    <row r="2865" spans="1:11" ht="20.100000000000001" customHeight="1" x14ac:dyDescent="0.2">
      <c r="A2865" s="439"/>
      <c r="B2865" s="439"/>
      <c r="C2865" s="439"/>
      <c r="D2865" s="439"/>
      <c r="E2865" s="439"/>
      <c r="F2865" s="439"/>
      <c r="G2865" s="439"/>
      <c r="H2865" s="439" t="s">
        <v>659</v>
      </c>
      <c r="I2865" s="439"/>
      <c r="J2865" s="439"/>
      <c r="K2865" s="252"/>
    </row>
    <row r="2866" spans="1:11" ht="20.100000000000001" customHeight="1" x14ac:dyDescent="0.2">
      <c r="A2866" s="439"/>
      <c r="B2866" s="439"/>
      <c r="C2866" s="439"/>
      <c r="D2866" s="439"/>
      <c r="E2866" s="439"/>
      <c r="F2866" s="439"/>
      <c r="G2866" s="439"/>
      <c r="H2866" s="439" t="s">
        <v>658</v>
      </c>
      <c r="I2866" s="439"/>
      <c r="J2866" s="439"/>
      <c r="K2866" s="252">
        <v>374</v>
      </c>
    </row>
    <row r="2867" spans="1:11" ht="20.100000000000001" customHeight="1" x14ac:dyDescent="0.2">
      <c r="A2867" s="439"/>
      <c r="B2867" s="439"/>
      <c r="C2867" s="439"/>
      <c r="D2867" s="439"/>
      <c r="E2867" s="439"/>
      <c r="F2867" s="439"/>
      <c r="G2867" s="439"/>
      <c r="H2867" s="439" t="s">
        <v>657</v>
      </c>
      <c r="I2867" s="439"/>
      <c r="J2867" s="439"/>
      <c r="K2867" s="252" t="s">
        <v>862</v>
      </c>
    </row>
    <row r="2868" spans="1:11" x14ac:dyDescent="0.2">
      <c r="A2868" s="256"/>
      <c r="B2868" s="256"/>
      <c r="C2868" s="256"/>
      <c r="D2868" s="256"/>
      <c r="E2868" s="256"/>
      <c r="F2868" s="256" t="s">
        <v>638</v>
      </c>
      <c r="G2868" s="256" t="s">
        <v>686</v>
      </c>
      <c r="H2868" s="256" t="s">
        <v>636</v>
      </c>
      <c r="I2868" s="256" t="s">
        <v>686</v>
      </c>
      <c r="J2868" s="256" t="s">
        <v>634</v>
      </c>
      <c r="K2868" s="256" t="s">
        <v>686</v>
      </c>
    </row>
    <row r="2869" spans="1:11" x14ac:dyDescent="0.2">
      <c r="A2869" s="256"/>
      <c r="B2869" s="256"/>
      <c r="C2869" s="256"/>
      <c r="D2869" s="256"/>
      <c r="E2869" s="256"/>
      <c r="F2869" s="256" t="s">
        <v>632</v>
      </c>
      <c r="G2869" s="256" t="s">
        <v>861</v>
      </c>
      <c r="H2869" s="438" t="s">
        <v>630</v>
      </c>
      <c r="I2869" s="438"/>
      <c r="J2869" s="438" t="s">
        <v>860</v>
      </c>
      <c r="K2869" s="438"/>
    </row>
    <row r="2870" spans="1:11" ht="30" customHeight="1" thickBot="1" x14ac:dyDescent="0.25">
      <c r="A2870" s="256"/>
      <c r="B2870" s="256"/>
      <c r="C2870" s="256"/>
      <c r="D2870" s="256"/>
      <c r="E2870" s="256"/>
      <c r="F2870" s="256" t="s">
        <v>628</v>
      </c>
      <c r="G2870" s="256" t="s">
        <v>1403</v>
      </c>
      <c r="H2870" s="439" t="s">
        <v>626</v>
      </c>
      <c r="I2870" s="439"/>
      <c r="J2870" s="439" t="s">
        <v>1402</v>
      </c>
      <c r="K2870" s="439"/>
    </row>
    <row r="2871" spans="1:11" ht="0.95" customHeight="1" thickTop="1" x14ac:dyDescent="0.2">
      <c r="A2871" s="255"/>
      <c r="B2871" s="255"/>
      <c r="C2871" s="255"/>
      <c r="D2871" s="255"/>
      <c r="E2871" s="255"/>
      <c r="F2871" s="255"/>
      <c r="G2871" s="255"/>
      <c r="H2871" s="255"/>
      <c r="I2871" s="255"/>
      <c r="J2871" s="255"/>
      <c r="K2871" s="255"/>
    </row>
    <row r="2872" spans="1:11" ht="18" customHeight="1" x14ac:dyDescent="0.2">
      <c r="A2872" s="260"/>
      <c r="B2872" s="260" t="s">
        <v>719</v>
      </c>
      <c r="C2872" s="259" t="s">
        <v>718</v>
      </c>
      <c r="D2872" s="260" t="s">
        <v>717</v>
      </c>
      <c r="E2872" s="260" t="s">
        <v>716</v>
      </c>
      <c r="F2872" s="434" t="s">
        <v>715</v>
      </c>
      <c r="G2872" s="434"/>
      <c r="H2872" s="264" t="s">
        <v>714</v>
      </c>
      <c r="I2872" s="259" t="s">
        <v>713</v>
      </c>
      <c r="J2872" s="259" t="s">
        <v>712</v>
      </c>
      <c r="K2872" s="259" t="s">
        <v>515</v>
      </c>
    </row>
    <row r="2873" spans="1:11" ht="21.95" customHeight="1" x14ac:dyDescent="0.2">
      <c r="A2873" s="263" t="s">
        <v>711</v>
      </c>
      <c r="B2873" s="263" t="s">
        <v>1401</v>
      </c>
      <c r="C2873" s="261" t="s">
        <v>1075</v>
      </c>
      <c r="D2873" s="263" t="s">
        <v>76</v>
      </c>
      <c r="E2873" s="263" t="s">
        <v>98</v>
      </c>
      <c r="F2873" s="435" t="s">
        <v>956</v>
      </c>
      <c r="G2873" s="435"/>
      <c r="H2873" s="262" t="s">
        <v>78</v>
      </c>
      <c r="I2873" s="261">
        <v>1</v>
      </c>
      <c r="J2873" s="261" t="s">
        <v>1074</v>
      </c>
      <c r="K2873" s="261" t="s">
        <v>1074</v>
      </c>
    </row>
    <row r="2874" spans="1:11" ht="21.95" customHeight="1" x14ac:dyDescent="0.2">
      <c r="A2874" s="434" t="s">
        <v>706</v>
      </c>
      <c r="B2874" s="434" t="s">
        <v>705</v>
      </c>
      <c r="C2874" s="434" t="s">
        <v>541</v>
      </c>
      <c r="D2874" s="434" t="s">
        <v>541</v>
      </c>
      <c r="E2874" s="434" t="s">
        <v>541</v>
      </c>
      <c r="F2874" s="446" t="s">
        <v>653</v>
      </c>
      <c r="G2874" s="447" t="s">
        <v>704</v>
      </c>
      <c r="H2874" s="447" t="s">
        <v>541</v>
      </c>
      <c r="I2874" s="447" t="s">
        <v>703</v>
      </c>
      <c r="J2874" s="447" t="s">
        <v>541</v>
      </c>
      <c r="K2874" s="446" t="s">
        <v>651</v>
      </c>
    </row>
    <row r="2875" spans="1:11" ht="21.95" customHeight="1" x14ac:dyDescent="0.2">
      <c r="A2875" s="434" t="s">
        <v>541</v>
      </c>
      <c r="B2875" s="434" t="s">
        <v>541</v>
      </c>
      <c r="C2875" s="446" t="s">
        <v>541</v>
      </c>
      <c r="D2875" s="446" t="s">
        <v>541</v>
      </c>
      <c r="E2875" s="446" t="s">
        <v>541</v>
      </c>
      <c r="F2875" s="446" t="s">
        <v>541</v>
      </c>
      <c r="G2875" s="259" t="s">
        <v>702</v>
      </c>
      <c r="H2875" s="259" t="s">
        <v>701</v>
      </c>
      <c r="I2875" s="259" t="s">
        <v>702</v>
      </c>
      <c r="J2875" s="259" t="s">
        <v>701</v>
      </c>
      <c r="K2875" s="446" t="s">
        <v>541</v>
      </c>
    </row>
    <row r="2876" spans="1:11" ht="21.95" customHeight="1" x14ac:dyDescent="0.2">
      <c r="A2876" s="258" t="s">
        <v>865</v>
      </c>
      <c r="B2876" s="437" t="s">
        <v>864</v>
      </c>
      <c r="C2876" s="448"/>
      <c r="D2876" s="437"/>
      <c r="E2876" s="437"/>
      <c r="F2876" s="257" t="s">
        <v>1073</v>
      </c>
      <c r="G2876" s="257" t="s">
        <v>687</v>
      </c>
      <c r="H2876" s="257" t="s">
        <v>686</v>
      </c>
      <c r="I2876" s="257" t="s">
        <v>863</v>
      </c>
      <c r="J2876" s="257" t="s">
        <v>698</v>
      </c>
      <c r="K2876" s="257" t="s">
        <v>1072</v>
      </c>
    </row>
    <row r="2877" spans="1:11" ht="20.100000000000001" customHeight="1" x14ac:dyDescent="0.2">
      <c r="A2877" s="439"/>
      <c r="B2877" s="439"/>
      <c r="C2877" s="439"/>
      <c r="D2877" s="439"/>
      <c r="E2877" s="439"/>
      <c r="F2877" s="439"/>
      <c r="G2877" s="439"/>
      <c r="H2877" s="439" t="s">
        <v>683</v>
      </c>
      <c r="I2877" s="439"/>
      <c r="J2877" s="439"/>
      <c r="K2877" s="252" t="s">
        <v>1072</v>
      </c>
    </row>
    <row r="2878" spans="1:11" ht="30" customHeight="1" x14ac:dyDescent="0.2">
      <c r="A2878" s="260" t="s">
        <v>681</v>
      </c>
      <c r="B2878" s="434" t="s">
        <v>680</v>
      </c>
      <c r="C2878" s="434" t="s">
        <v>541</v>
      </c>
      <c r="D2878" s="434" t="s">
        <v>541</v>
      </c>
      <c r="E2878" s="434" t="s">
        <v>541</v>
      </c>
      <c r="F2878" s="259" t="s">
        <v>653</v>
      </c>
      <c r="G2878" s="446" t="s">
        <v>679</v>
      </c>
      <c r="H2878" s="447" t="s">
        <v>541</v>
      </c>
      <c r="I2878" s="447" t="s">
        <v>541</v>
      </c>
      <c r="J2878" s="447" t="s">
        <v>541</v>
      </c>
      <c r="K2878" s="259" t="s">
        <v>651</v>
      </c>
    </row>
    <row r="2879" spans="1:11" ht="21.95" customHeight="1" x14ac:dyDescent="0.2">
      <c r="A2879" s="258" t="s">
        <v>678</v>
      </c>
      <c r="B2879" s="437" t="s">
        <v>677</v>
      </c>
      <c r="C2879" s="448"/>
      <c r="D2879" s="437"/>
      <c r="E2879" s="437"/>
      <c r="F2879" s="257" t="s">
        <v>1071</v>
      </c>
      <c r="G2879" s="257"/>
      <c r="H2879" s="257"/>
      <c r="I2879" s="257"/>
      <c r="J2879" s="257" t="s">
        <v>676</v>
      </c>
      <c r="K2879" s="257" t="s">
        <v>1070</v>
      </c>
    </row>
    <row r="2880" spans="1:11" ht="21.95" customHeight="1" x14ac:dyDescent="0.2">
      <c r="A2880" s="258" t="s">
        <v>670</v>
      </c>
      <c r="B2880" s="437" t="s">
        <v>669</v>
      </c>
      <c r="C2880" s="448"/>
      <c r="D2880" s="437"/>
      <c r="E2880" s="437"/>
      <c r="F2880" s="257" t="s">
        <v>1069</v>
      </c>
      <c r="G2880" s="257"/>
      <c r="H2880" s="257"/>
      <c r="I2880" s="257"/>
      <c r="J2880" s="257" t="s">
        <v>667</v>
      </c>
      <c r="K2880" s="257" t="s">
        <v>1068</v>
      </c>
    </row>
    <row r="2881" spans="1:11" ht="20.100000000000001" customHeight="1" x14ac:dyDescent="0.2">
      <c r="A2881" s="439"/>
      <c r="B2881" s="439"/>
      <c r="C2881" s="439"/>
      <c r="D2881" s="439"/>
      <c r="E2881" s="439"/>
      <c r="F2881" s="439"/>
      <c r="G2881" s="439"/>
      <c r="H2881" s="439" t="s">
        <v>665</v>
      </c>
      <c r="I2881" s="439"/>
      <c r="J2881" s="439"/>
      <c r="K2881" s="252" t="s">
        <v>1067</v>
      </c>
    </row>
    <row r="2882" spans="1:11" ht="20.100000000000001" customHeight="1" x14ac:dyDescent="0.2">
      <c r="A2882" s="439"/>
      <c r="B2882" s="439"/>
      <c r="C2882" s="439"/>
      <c r="D2882" s="439"/>
      <c r="E2882" s="439"/>
      <c r="F2882" s="439"/>
      <c r="G2882" s="439"/>
      <c r="H2882" s="439" t="s">
        <v>663</v>
      </c>
      <c r="I2882" s="439"/>
      <c r="J2882" s="439"/>
      <c r="K2882" s="252" t="s">
        <v>1066</v>
      </c>
    </row>
    <row r="2883" spans="1:11" ht="20.100000000000001" customHeight="1" x14ac:dyDescent="0.2">
      <c r="A2883" s="439"/>
      <c r="B2883" s="439"/>
      <c r="C2883" s="439"/>
      <c r="D2883" s="439"/>
      <c r="E2883" s="439"/>
      <c r="F2883" s="439"/>
      <c r="G2883" s="439"/>
      <c r="H2883" s="439" t="s">
        <v>661</v>
      </c>
      <c r="I2883" s="439"/>
      <c r="J2883" s="439"/>
      <c r="K2883" s="252" t="s">
        <v>1065</v>
      </c>
    </row>
    <row r="2884" spans="1:11" ht="20.100000000000001" customHeight="1" x14ac:dyDescent="0.2">
      <c r="A2884" s="439"/>
      <c r="B2884" s="439"/>
      <c r="C2884" s="439"/>
      <c r="D2884" s="439"/>
      <c r="E2884" s="439"/>
      <c r="F2884" s="439"/>
      <c r="G2884" s="439"/>
      <c r="H2884" s="439" t="s">
        <v>659</v>
      </c>
      <c r="I2884" s="439"/>
      <c r="J2884" s="439"/>
      <c r="K2884" s="252"/>
    </row>
    <row r="2885" spans="1:11" ht="20.100000000000001" customHeight="1" x14ac:dyDescent="0.2">
      <c r="A2885" s="439"/>
      <c r="B2885" s="439"/>
      <c r="C2885" s="439"/>
      <c r="D2885" s="439"/>
      <c r="E2885" s="439"/>
      <c r="F2885" s="439"/>
      <c r="G2885" s="439"/>
      <c r="H2885" s="439" t="s">
        <v>658</v>
      </c>
      <c r="I2885" s="439"/>
      <c r="J2885" s="439"/>
      <c r="K2885" s="252">
        <v>1</v>
      </c>
    </row>
    <row r="2886" spans="1:11" ht="20.100000000000001" customHeight="1" x14ac:dyDescent="0.2">
      <c r="A2886" s="439"/>
      <c r="B2886" s="439"/>
      <c r="C2886" s="439"/>
      <c r="D2886" s="439"/>
      <c r="E2886" s="439"/>
      <c r="F2886" s="439"/>
      <c r="G2886" s="439"/>
      <c r="H2886" s="439" t="s">
        <v>657</v>
      </c>
      <c r="I2886" s="439"/>
      <c r="J2886" s="439"/>
      <c r="K2886" s="252" t="s">
        <v>1065</v>
      </c>
    </row>
    <row r="2887" spans="1:11" x14ac:dyDescent="0.2">
      <c r="A2887" s="256"/>
      <c r="B2887" s="256"/>
      <c r="C2887" s="256"/>
      <c r="D2887" s="256"/>
      <c r="E2887" s="256"/>
      <c r="F2887" s="256" t="s">
        <v>638</v>
      </c>
      <c r="G2887" s="256" t="s">
        <v>1064</v>
      </c>
      <c r="H2887" s="256" t="s">
        <v>636</v>
      </c>
      <c r="I2887" s="256" t="s">
        <v>1063</v>
      </c>
      <c r="J2887" s="256" t="s">
        <v>634</v>
      </c>
      <c r="K2887" s="256" t="s">
        <v>1062</v>
      </c>
    </row>
    <row r="2888" spans="1:11" x14ac:dyDescent="0.2">
      <c r="A2888" s="256"/>
      <c r="B2888" s="256"/>
      <c r="C2888" s="256"/>
      <c r="D2888" s="256"/>
      <c r="E2888" s="256"/>
      <c r="F2888" s="256" t="s">
        <v>632</v>
      </c>
      <c r="G2888" s="256" t="s">
        <v>1061</v>
      </c>
      <c r="H2888" s="438" t="s">
        <v>630</v>
      </c>
      <c r="I2888" s="438"/>
      <c r="J2888" s="438" t="s">
        <v>1060</v>
      </c>
      <c r="K2888" s="438"/>
    </row>
    <row r="2889" spans="1:11" ht="30" customHeight="1" thickBot="1" x14ac:dyDescent="0.25">
      <c r="A2889" s="256"/>
      <c r="B2889" s="256"/>
      <c r="C2889" s="256"/>
      <c r="D2889" s="256"/>
      <c r="E2889" s="256"/>
      <c r="F2889" s="256" t="s">
        <v>628</v>
      </c>
      <c r="G2889" s="256" t="s">
        <v>1400</v>
      </c>
      <c r="H2889" s="439" t="s">
        <v>626</v>
      </c>
      <c r="I2889" s="439"/>
      <c r="J2889" s="439" t="s">
        <v>1399</v>
      </c>
      <c r="K2889" s="439"/>
    </row>
    <row r="2890" spans="1:11" ht="0.95" customHeight="1" thickTop="1" x14ac:dyDescent="0.2">
      <c r="A2890" s="255"/>
      <c r="B2890" s="255"/>
      <c r="C2890" s="255"/>
      <c r="D2890" s="255"/>
      <c r="E2890" s="255"/>
      <c r="F2890" s="255"/>
      <c r="G2890" s="255"/>
      <c r="H2890" s="255"/>
      <c r="I2890" s="255"/>
      <c r="J2890" s="255"/>
      <c r="K2890" s="255"/>
    </row>
    <row r="2891" spans="1:11" ht="33" customHeight="1" x14ac:dyDescent="0.2">
      <c r="A2891" s="266" t="s">
        <v>737</v>
      </c>
      <c r="B2891" s="266" t="s">
        <v>1398</v>
      </c>
      <c r="C2891" s="265"/>
      <c r="D2891" s="266"/>
      <c r="E2891" s="266" t="s">
        <v>856</v>
      </c>
      <c r="F2891" s="440"/>
      <c r="G2891" s="441"/>
      <c r="H2891" s="265"/>
      <c r="I2891" s="265"/>
      <c r="J2891" s="265"/>
      <c r="K2891" s="265" t="s">
        <v>1397</v>
      </c>
    </row>
    <row r="2892" spans="1:11" ht="18" customHeight="1" x14ac:dyDescent="0.2">
      <c r="A2892" s="260"/>
      <c r="B2892" s="260" t="s">
        <v>719</v>
      </c>
      <c r="C2892" s="259" t="s">
        <v>718</v>
      </c>
      <c r="D2892" s="260" t="s">
        <v>717</v>
      </c>
      <c r="E2892" s="260" t="s">
        <v>716</v>
      </c>
      <c r="F2892" s="434" t="s">
        <v>715</v>
      </c>
      <c r="G2892" s="434"/>
      <c r="H2892" s="264" t="s">
        <v>714</v>
      </c>
      <c r="I2892" s="259" t="s">
        <v>713</v>
      </c>
      <c r="J2892" s="259" t="s">
        <v>712</v>
      </c>
      <c r="K2892" s="259" t="s">
        <v>515</v>
      </c>
    </row>
    <row r="2893" spans="1:11" ht="21.95" customHeight="1" x14ac:dyDescent="0.2">
      <c r="A2893" s="274" t="s">
        <v>846</v>
      </c>
      <c r="B2893" s="274" t="s">
        <v>1396</v>
      </c>
      <c r="C2893" s="273" t="s">
        <v>853</v>
      </c>
      <c r="D2893" s="274" t="s">
        <v>51</v>
      </c>
      <c r="E2893" s="274" t="s">
        <v>852</v>
      </c>
      <c r="F2893" s="450" t="s">
        <v>842</v>
      </c>
      <c r="G2893" s="451"/>
      <c r="H2893" s="273" t="s">
        <v>841</v>
      </c>
      <c r="I2893" s="273" t="s">
        <v>840</v>
      </c>
      <c r="J2893" s="273" t="s">
        <v>851</v>
      </c>
      <c r="K2893" s="273" t="s">
        <v>849</v>
      </c>
    </row>
    <row r="2894" spans="1:11" x14ac:dyDescent="0.2">
      <c r="A2894" s="256"/>
      <c r="B2894" s="256"/>
      <c r="C2894" s="256"/>
      <c r="D2894" s="256"/>
      <c r="E2894" s="256"/>
      <c r="F2894" s="256" t="s">
        <v>638</v>
      </c>
      <c r="G2894" s="256" t="s">
        <v>686</v>
      </c>
      <c r="H2894" s="256" t="s">
        <v>636</v>
      </c>
      <c r="I2894" s="256" t="s">
        <v>686</v>
      </c>
      <c r="J2894" s="256" t="s">
        <v>634</v>
      </c>
      <c r="K2894" s="256" t="s">
        <v>686</v>
      </c>
    </row>
    <row r="2895" spans="1:11" x14ac:dyDescent="0.2">
      <c r="A2895" s="256"/>
      <c r="B2895" s="256"/>
      <c r="C2895" s="256"/>
      <c r="D2895" s="256"/>
      <c r="E2895" s="256"/>
      <c r="F2895" s="256" t="s">
        <v>632</v>
      </c>
      <c r="G2895" s="256" t="s">
        <v>850</v>
      </c>
      <c r="H2895" s="438" t="s">
        <v>630</v>
      </c>
      <c r="I2895" s="438"/>
      <c r="J2895" s="438" t="s">
        <v>849</v>
      </c>
      <c r="K2895" s="438"/>
    </row>
    <row r="2896" spans="1:11" ht="30" customHeight="1" thickBot="1" x14ac:dyDescent="0.25">
      <c r="A2896" s="256"/>
      <c r="B2896" s="256"/>
      <c r="C2896" s="256"/>
      <c r="D2896" s="256"/>
      <c r="E2896" s="256"/>
      <c r="F2896" s="256" t="s">
        <v>628</v>
      </c>
      <c r="G2896" s="256" t="s">
        <v>1395</v>
      </c>
      <c r="H2896" s="439" t="s">
        <v>626</v>
      </c>
      <c r="I2896" s="439"/>
      <c r="J2896" s="439" t="s">
        <v>1394</v>
      </c>
      <c r="K2896" s="439"/>
    </row>
    <row r="2897" spans="1:11" ht="0.95" customHeight="1" thickTop="1" x14ac:dyDescent="0.2">
      <c r="A2897" s="255"/>
      <c r="B2897" s="255"/>
      <c r="C2897" s="255"/>
      <c r="D2897" s="255"/>
      <c r="E2897" s="255"/>
      <c r="F2897" s="255"/>
      <c r="G2897" s="255"/>
      <c r="H2897" s="255"/>
      <c r="I2897" s="255"/>
      <c r="J2897" s="255"/>
      <c r="K2897" s="255"/>
    </row>
    <row r="2898" spans="1:11" ht="18" customHeight="1" x14ac:dyDescent="0.2">
      <c r="A2898" s="260"/>
      <c r="B2898" s="260" t="s">
        <v>719</v>
      </c>
      <c r="C2898" s="259" t="s">
        <v>718</v>
      </c>
      <c r="D2898" s="260" t="s">
        <v>717</v>
      </c>
      <c r="E2898" s="260" t="s">
        <v>716</v>
      </c>
      <c r="F2898" s="434" t="s">
        <v>715</v>
      </c>
      <c r="G2898" s="434"/>
      <c r="H2898" s="264" t="s">
        <v>714</v>
      </c>
      <c r="I2898" s="259" t="s">
        <v>713</v>
      </c>
      <c r="J2898" s="259" t="s">
        <v>712</v>
      </c>
      <c r="K2898" s="259" t="s">
        <v>515</v>
      </c>
    </row>
    <row r="2899" spans="1:11" ht="21.95" customHeight="1" x14ac:dyDescent="0.2">
      <c r="A2899" s="274" t="s">
        <v>846</v>
      </c>
      <c r="B2899" s="274" t="s">
        <v>1393</v>
      </c>
      <c r="C2899" s="273" t="s">
        <v>844</v>
      </c>
      <c r="D2899" s="274" t="s">
        <v>51</v>
      </c>
      <c r="E2899" s="274" t="s">
        <v>843</v>
      </c>
      <c r="F2899" s="450" t="s">
        <v>842</v>
      </c>
      <c r="G2899" s="451"/>
      <c r="H2899" s="273" t="s">
        <v>841</v>
      </c>
      <c r="I2899" s="273" t="s">
        <v>840</v>
      </c>
      <c r="J2899" s="273" t="s">
        <v>839</v>
      </c>
      <c r="K2899" s="273" t="s">
        <v>837</v>
      </c>
    </row>
    <row r="2900" spans="1:11" x14ac:dyDescent="0.2">
      <c r="A2900" s="256"/>
      <c r="B2900" s="256"/>
      <c r="C2900" s="256"/>
      <c r="D2900" s="256"/>
      <c r="E2900" s="256"/>
      <c r="F2900" s="256" t="s">
        <v>638</v>
      </c>
      <c r="G2900" s="256" t="s">
        <v>686</v>
      </c>
      <c r="H2900" s="256" t="s">
        <v>636</v>
      </c>
      <c r="I2900" s="256" t="s">
        <v>686</v>
      </c>
      <c r="J2900" s="256" t="s">
        <v>634</v>
      </c>
      <c r="K2900" s="256" t="s">
        <v>686</v>
      </c>
    </row>
    <row r="2901" spans="1:11" x14ac:dyDescent="0.2">
      <c r="A2901" s="256"/>
      <c r="B2901" s="256"/>
      <c r="C2901" s="256"/>
      <c r="D2901" s="256"/>
      <c r="E2901" s="256"/>
      <c r="F2901" s="256" t="s">
        <v>632</v>
      </c>
      <c r="G2901" s="256" t="s">
        <v>838</v>
      </c>
      <c r="H2901" s="438" t="s">
        <v>630</v>
      </c>
      <c r="I2901" s="438"/>
      <c r="J2901" s="438" t="s">
        <v>837</v>
      </c>
      <c r="K2901" s="438"/>
    </row>
    <row r="2902" spans="1:11" ht="30" customHeight="1" thickBot="1" x14ac:dyDescent="0.25">
      <c r="A2902" s="256"/>
      <c r="B2902" s="256"/>
      <c r="C2902" s="256"/>
      <c r="D2902" s="256"/>
      <c r="E2902" s="256"/>
      <c r="F2902" s="256" t="s">
        <v>628</v>
      </c>
      <c r="G2902" s="256" t="s">
        <v>1392</v>
      </c>
      <c r="H2902" s="439" t="s">
        <v>626</v>
      </c>
      <c r="I2902" s="439"/>
      <c r="J2902" s="439" t="s">
        <v>1391</v>
      </c>
      <c r="K2902" s="439"/>
    </row>
    <row r="2903" spans="1:11" ht="0.95" customHeight="1" thickTop="1" x14ac:dyDescent="0.2">
      <c r="A2903" s="255"/>
      <c r="B2903" s="255"/>
      <c r="C2903" s="255"/>
      <c r="D2903" s="255"/>
      <c r="E2903" s="255"/>
      <c r="F2903" s="255"/>
      <c r="G2903" s="255"/>
      <c r="H2903" s="255"/>
      <c r="I2903" s="255"/>
      <c r="J2903" s="255"/>
      <c r="K2903" s="255"/>
    </row>
    <row r="2904" spans="1:11" ht="21.95" customHeight="1" x14ac:dyDescent="0.2">
      <c r="A2904" s="266" t="s">
        <v>737</v>
      </c>
      <c r="B2904" s="266" t="s">
        <v>1390</v>
      </c>
      <c r="C2904" s="265"/>
      <c r="D2904" s="266"/>
      <c r="E2904" s="266" t="s">
        <v>1389</v>
      </c>
      <c r="F2904" s="440"/>
      <c r="G2904" s="441"/>
      <c r="H2904" s="265"/>
      <c r="I2904" s="265"/>
      <c r="J2904" s="265"/>
      <c r="K2904" s="265" t="s">
        <v>1388</v>
      </c>
    </row>
    <row r="2905" spans="1:11" ht="21.95" customHeight="1" x14ac:dyDescent="0.2">
      <c r="A2905" s="266" t="s">
        <v>737</v>
      </c>
      <c r="B2905" s="266" t="s">
        <v>1387</v>
      </c>
      <c r="C2905" s="265"/>
      <c r="D2905" s="266"/>
      <c r="E2905" s="266" t="s">
        <v>1386</v>
      </c>
      <c r="F2905" s="440"/>
      <c r="G2905" s="441"/>
      <c r="H2905" s="265"/>
      <c r="I2905" s="265"/>
      <c r="J2905" s="265"/>
      <c r="K2905" s="265" t="s">
        <v>1385</v>
      </c>
    </row>
    <row r="2906" spans="1:11" ht="18" customHeight="1" x14ac:dyDescent="0.2">
      <c r="A2906" s="260"/>
      <c r="B2906" s="260" t="s">
        <v>719</v>
      </c>
      <c r="C2906" s="259" t="s">
        <v>718</v>
      </c>
      <c r="D2906" s="260" t="s">
        <v>717</v>
      </c>
      <c r="E2906" s="260" t="s">
        <v>716</v>
      </c>
      <c r="F2906" s="434" t="s">
        <v>715</v>
      </c>
      <c r="G2906" s="434"/>
      <c r="H2906" s="264" t="s">
        <v>714</v>
      </c>
      <c r="I2906" s="259" t="s">
        <v>713</v>
      </c>
      <c r="J2906" s="259" t="s">
        <v>712</v>
      </c>
      <c r="K2906" s="259" t="s">
        <v>515</v>
      </c>
    </row>
    <row r="2907" spans="1:11" ht="21.95" customHeight="1" x14ac:dyDescent="0.2">
      <c r="A2907" s="263" t="s">
        <v>711</v>
      </c>
      <c r="B2907" s="263" t="s">
        <v>1384</v>
      </c>
      <c r="C2907" s="261" t="s">
        <v>1153</v>
      </c>
      <c r="D2907" s="263" t="s">
        <v>76</v>
      </c>
      <c r="E2907" s="263" t="s">
        <v>77</v>
      </c>
      <c r="F2907" s="435" t="s">
        <v>988</v>
      </c>
      <c r="G2907" s="435"/>
      <c r="H2907" s="262" t="s">
        <v>78</v>
      </c>
      <c r="I2907" s="261">
        <v>1</v>
      </c>
      <c r="J2907" s="261" t="s">
        <v>1152</v>
      </c>
      <c r="K2907" s="261" t="s">
        <v>1152</v>
      </c>
    </row>
    <row r="2908" spans="1:11" ht="21.95" customHeight="1" x14ac:dyDescent="0.2">
      <c r="A2908" s="434" t="s">
        <v>706</v>
      </c>
      <c r="B2908" s="434" t="s">
        <v>705</v>
      </c>
      <c r="C2908" s="434" t="s">
        <v>541</v>
      </c>
      <c r="D2908" s="434" t="s">
        <v>541</v>
      </c>
      <c r="E2908" s="434" t="s">
        <v>541</v>
      </c>
      <c r="F2908" s="446" t="s">
        <v>653</v>
      </c>
      <c r="G2908" s="447" t="s">
        <v>704</v>
      </c>
      <c r="H2908" s="447" t="s">
        <v>541</v>
      </c>
      <c r="I2908" s="447" t="s">
        <v>703</v>
      </c>
      <c r="J2908" s="447" t="s">
        <v>541</v>
      </c>
      <c r="K2908" s="446" t="s">
        <v>651</v>
      </c>
    </row>
    <row r="2909" spans="1:11" ht="21.95" customHeight="1" x14ac:dyDescent="0.2">
      <c r="A2909" s="434" t="s">
        <v>541</v>
      </c>
      <c r="B2909" s="434" t="s">
        <v>541</v>
      </c>
      <c r="C2909" s="446" t="s">
        <v>541</v>
      </c>
      <c r="D2909" s="446" t="s">
        <v>541</v>
      </c>
      <c r="E2909" s="446" t="s">
        <v>541</v>
      </c>
      <c r="F2909" s="446" t="s">
        <v>541</v>
      </c>
      <c r="G2909" s="259" t="s">
        <v>702</v>
      </c>
      <c r="H2909" s="259" t="s">
        <v>701</v>
      </c>
      <c r="I2909" s="259" t="s">
        <v>702</v>
      </c>
      <c r="J2909" s="259" t="s">
        <v>701</v>
      </c>
      <c r="K2909" s="446" t="s">
        <v>541</v>
      </c>
    </row>
    <row r="2910" spans="1:11" ht="21.95" customHeight="1" x14ac:dyDescent="0.2">
      <c r="A2910" s="258" t="s">
        <v>1151</v>
      </c>
      <c r="B2910" s="437" t="s">
        <v>1150</v>
      </c>
      <c r="C2910" s="448"/>
      <c r="D2910" s="437"/>
      <c r="E2910" s="437"/>
      <c r="F2910" s="257" t="s">
        <v>643</v>
      </c>
      <c r="G2910" s="257" t="s">
        <v>687</v>
      </c>
      <c r="H2910" s="257" t="s">
        <v>686</v>
      </c>
      <c r="I2910" s="257" t="s">
        <v>1149</v>
      </c>
      <c r="J2910" s="257" t="s">
        <v>691</v>
      </c>
      <c r="K2910" s="257" t="s">
        <v>1149</v>
      </c>
    </row>
    <row r="2911" spans="1:11" ht="20.100000000000001" customHeight="1" x14ac:dyDescent="0.2">
      <c r="A2911" s="439"/>
      <c r="B2911" s="439"/>
      <c r="C2911" s="439"/>
      <c r="D2911" s="439"/>
      <c r="E2911" s="439"/>
      <c r="F2911" s="439"/>
      <c r="G2911" s="439"/>
      <c r="H2911" s="439" t="s">
        <v>683</v>
      </c>
      <c r="I2911" s="439"/>
      <c r="J2911" s="439"/>
      <c r="K2911" s="252" t="s">
        <v>1149</v>
      </c>
    </row>
    <row r="2912" spans="1:11" ht="30" customHeight="1" x14ac:dyDescent="0.2">
      <c r="A2912" s="260" t="s">
        <v>681</v>
      </c>
      <c r="B2912" s="434" t="s">
        <v>680</v>
      </c>
      <c r="C2912" s="434" t="s">
        <v>541</v>
      </c>
      <c r="D2912" s="434" t="s">
        <v>541</v>
      </c>
      <c r="E2912" s="434" t="s">
        <v>541</v>
      </c>
      <c r="F2912" s="259" t="s">
        <v>653</v>
      </c>
      <c r="G2912" s="446" t="s">
        <v>679</v>
      </c>
      <c r="H2912" s="447" t="s">
        <v>541</v>
      </c>
      <c r="I2912" s="447" t="s">
        <v>541</v>
      </c>
      <c r="J2912" s="447" t="s">
        <v>541</v>
      </c>
      <c r="K2912" s="259" t="s">
        <v>651</v>
      </c>
    </row>
    <row r="2913" spans="1:11" ht="21.95" customHeight="1" x14ac:dyDescent="0.2">
      <c r="A2913" s="258" t="s">
        <v>678</v>
      </c>
      <c r="B2913" s="437" t="s">
        <v>677</v>
      </c>
      <c r="C2913" s="448"/>
      <c r="D2913" s="437"/>
      <c r="E2913" s="437"/>
      <c r="F2913" s="257" t="s">
        <v>1071</v>
      </c>
      <c r="G2913" s="257"/>
      <c r="H2913" s="257"/>
      <c r="I2913" s="257"/>
      <c r="J2913" s="257" t="s">
        <v>676</v>
      </c>
      <c r="K2913" s="257" t="s">
        <v>1070</v>
      </c>
    </row>
    <row r="2914" spans="1:11" ht="21.95" customHeight="1" x14ac:dyDescent="0.2">
      <c r="A2914" s="258" t="s">
        <v>670</v>
      </c>
      <c r="B2914" s="437" t="s">
        <v>669</v>
      </c>
      <c r="C2914" s="448"/>
      <c r="D2914" s="437"/>
      <c r="E2914" s="437"/>
      <c r="F2914" s="257" t="s">
        <v>1148</v>
      </c>
      <c r="G2914" s="257"/>
      <c r="H2914" s="257"/>
      <c r="I2914" s="257"/>
      <c r="J2914" s="257" t="s">
        <v>667</v>
      </c>
      <c r="K2914" s="257" t="s">
        <v>1147</v>
      </c>
    </row>
    <row r="2915" spans="1:11" ht="20.100000000000001" customHeight="1" x14ac:dyDescent="0.2">
      <c r="A2915" s="439"/>
      <c r="B2915" s="439"/>
      <c r="C2915" s="439"/>
      <c r="D2915" s="439"/>
      <c r="E2915" s="439"/>
      <c r="F2915" s="439"/>
      <c r="G2915" s="439"/>
      <c r="H2915" s="439" t="s">
        <v>665</v>
      </c>
      <c r="I2915" s="439"/>
      <c r="J2915" s="439"/>
      <c r="K2915" s="252" t="s">
        <v>1146</v>
      </c>
    </row>
    <row r="2916" spans="1:11" ht="20.100000000000001" customHeight="1" x14ac:dyDescent="0.2">
      <c r="A2916" s="439"/>
      <c r="B2916" s="439"/>
      <c r="C2916" s="439"/>
      <c r="D2916" s="439"/>
      <c r="E2916" s="439"/>
      <c r="F2916" s="439"/>
      <c r="G2916" s="439"/>
      <c r="H2916" s="439" t="s">
        <v>663</v>
      </c>
      <c r="I2916" s="439"/>
      <c r="J2916" s="439"/>
      <c r="K2916" s="252" t="s">
        <v>1145</v>
      </c>
    </row>
    <row r="2917" spans="1:11" ht="20.100000000000001" customHeight="1" x14ac:dyDescent="0.2">
      <c r="A2917" s="439"/>
      <c r="B2917" s="439"/>
      <c r="C2917" s="439"/>
      <c r="D2917" s="439"/>
      <c r="E2917" s="439"/>
      <c r="F2917" s="439"/>
      <c r="G2917" s="439"/>
      <c r="H2917" s="439" t="s">
        <v>661</v>
      </c>
      <c r="I2917" s="439"/>
      <c r="J2917" s="439"/>
      <c r="K2917" s="252" t="s">
        <v>1144</v>
      </c>
    </row>
    <row r="2918" spans="1:11" ht="20.100000000000001" customHeight="1" x14ac:dyDescent="0.2">
      <c r="A2918" s="439"/>
      <c r="B2918" s="439"/>
      <c r="C2918" s="439"/>
      <c r="D2918" s="439"/>
      <c r="E2918" s="439"/>
      <c r="F2918" s="439"/>
      <c r="G2918" s="439"/>
      <c r="H2918" s="439" t="s">
        <v>659</v>
      </c>
      <c r="I2918" s="439"/>
      <c r="J2918" s="439"/>
      <c r="K2918" s="252"/>
    </row>
    <row r="2919" spans="1:11" ht="20.100000000000001" customHeight="1" x14ac:dyDescent="0.2">
      <c r="A2919" s="439"/>
      <c r="B2919" s="439"/>
      <c r="C2919" s="439"/>
      <c r="D2919" s="439"/>
      <c r="E2919" s="439"/>
      <c r="F2919" s="439"/>
      <c r="G2919" s="439"/>
      <c r="H2919" s="439" t="s">
        <v>658</v>
      </c>
      <c r="I2919" s="439"/>
      <c r="J2919" s="439"/>
      <c r="K2919" s="252">
        <v>3</v>
      </c>
    </row>
    <row r="2920" spans="1:11" ht="20.100000000000001" customHeight="1" x14ac:dyDescent="0.2">
      <c r="A2920" s="439"/>
      <c r="B2920" s="439"/>
      <c r="C2920" s="439"/>
      <c r="D2920" s="439"/>
      <c r="E2920" s="439"/>
      <c r="F2920" s="439"/>
      <c r="G2920" s="439"/>
      <c r="H2920" s="439" t="s">
        <v>657</v>
      </c>
      <c r="I2920" s="439"/>
      <c r="J2920" s="439"/>
      <c r="K2920" s="252" t="s">
        <v>1143</v>
      </c>
    </row>
    <row r="2921" spans="1:11" x14ac:dyDescent="0.2">
      <c r="A2921" s="256"/>
      <c r="B2921" s="256"/>
      <c r="C2921" s="256"/>
      <c r="D2921" s="256"/>
      <c r="E2921" s="256"/>
      <c r="F2921" s="256" t="s">
        <v>638</v>
      </c>
      <c r="G2921" s="256" t="s">
        <v>1142</v>
      </c>
      <c r="H2921" s="256" t="s">
        <v>636</v>
      </c>
      <c r="I2921" s="256" t="s">
        <v>1141</v>
      </c>
      <c r="J2921" s="256" t="s">
        <v>634</v>
      </c>
      <c r="K2921" s="256" t="s">
        <v>1140</v>
      </c>
    </row>
    <row r="2922" spans="1:11" x14ac:dyDescent="0.2">
      <c r="A2922" s="256"/>
      <c r="B2922" s="256"/>
      <c r="C2922" s="256"/>
      <c r="D2922" s="256"/>
      <c r="E2922" s="256"/>
      <c r="F2922" s="256" t="s">
        <v>632</v>
      </c>
      <c r="G2922" s="256" t="s">
        <v>1139</v>
      </c>
      <c r="H2922" s="438" t="s">
        <v>630</v>
      </c>
      <c r="I2922" s="438"/>
      <c r="J2922" s="438" t="s">
        <v>1138</v>
      </c>
      <c r="K2922" s="438"/>
    </row>
    <row r="2923" spans="1:11" ht="30" customHeight="1" thickBot="1" x14ac:dyDescent="0.25">
      <c r="A2923" s="256"/>
      <c r="B2923" s="256"/>
      <c r="C2923" s="256"/>
      <c r="D2923" s="256"/>
      <c r="E2923" s="256"/>
      <c r="F2923" s="256" t="s">
        <v>628</v>
      </c>
      <c r="G2923" s="256" t="s">
        <v>1369</v>
      </c>
      <c r="H2923" s="439" t="s">
        <v>626</v>
      </c>
      <c r="I2923" s="439"/>
      <c r="J2923" s="439" t="s">
        <v>1383</v>
      </c>
      <c r="K2923" s="439"/>
    </row>
    <row r="2924" spans="1:11" ht="0.95" customHeight="1" thickTop="1" x14ac:dyDescent="0.2">
      <c r="A2924" s="255"/>
      <c r="B2924" s="255"/>
      <c r="C2924" s="255"/>
      <c r="D2924" s="255"/>
      <c r="E2924" s="255"/>
      <c r="F2924" s="255"/>
      <c r="G2924" s="255"/>
      <c r="H2924" s="255"/>
      <c r="I2924" s="255"/>
      <c r="J2924" s="255"/>
      <c r="K2924" s="255"/>
    </row>
    <row r="2925" spans="1:11" ht="18" customHeight="1" x14ac:dyDescent="0.2">
      <c r="A2925" s="260"/>
      <c r="B2925" s="260" t="s">
        <v>719</v>
      </c>
      <c r="C2925" s="259" t="s">
        <v>718</v>
      </c>
      <c r="D2925" s="260" t="s">
        <v>717</v>
      </c>
      <c r="E2925" s="260" t="s">
        <v>716</v>
      </c>
      <c r="F2925" s="434" t="s">
        <v>715</v>
      </c>
      <c r="G2925" s="434"/>
      <c r="H2925" s="264" t="s">
        <v>714</v>
      </c>
      <c r="I2925" s="259" t="s">
        <v>713</v>
      </c>
      <c r="J2925" s="259" t="s">
        <v>712</v>
      </c>
      <c r="K2925" s="259" t="s">
        <v>515</v>
      </c>
    </row>
    <row r="2926" spans="1:11" ht="21.95" customHeight="1" x14ac:dyDescent="0.2">
      <c r="A2926" s="263" t="s">
        <v>711</v>
      </c>
      <c r="B2926" s="263" t="s">
        <v>1382</v>
      </c>
      <c r="C2926" s="261" t="s">
        <v>1135</v>
      </c>
      <c r="D2926" s="263" t="s">
        <v>76</v>
      </c>
      <c r="E2926" s="263" t="s">
        <v>81</v>
      </c>
      <c r="F2926" s="435" t="s">
        <v>956</v>
      </c>
      <c r="G2926" s="435"/>
      <c r="H2926" s="262" t="s">
        <v>78</v>
      </c>
      <c r="I2926" s="261">
        <v>1</v>
      </c>
      <c r="J2926" s="261" t="s">
        <v>1134</v>
      </c>
      <c r="K2926" s="261" t="s">
        <v>1134</v>
      </c>
    </row>
    <row r="2927" spans="1:11" ht="20.100000000000001" customHeight="1" x14ac:dyDescent="0.2">
      <c r="A2927" s="439"/>
      <c r="B2927" s="439"/>
      <c r="C2927" s="439"/>
      <c r="D2927" s="439"/>
      <c r="E2927" s="439"/>
      <c r="F2927" s="439"/>
      <c r="G2927" s="439"/>
      <c r="H2927" s="439" t="s">
        <v>661</v>
      </c>
      <c r="I2927" s="439"/>
      <c r="J2927" s="439"/>
      <c r="K2927" s="252" t="s">
        <v>691</v>
      </c>
    </row>
    <row r="2928" spans="1:11" ht="20.100000000000001" customHeight="1" x14ac:dyDescent="0.2">
      <c r="A2928" s="439"/>
      <c r="B2928" s="439"/>
      <c r="C2928" s="439"/>
      <c r="D2928" s="439"/>
      <c r="E2928" s="439"/>
      <c r="F2928" s="439"/>
      <c r="G2928" s="439"/>
      <c r="H2928" s="439" t="s">
        <v>659</v>
      </c>
      <c r="I2928" s="439"/>
      <c r="J2928" s="439"/>
      <c r="K2928" s="252"/>
    </row>
    <row r="2929" spans="1:11" ht="20.100000000000001" customHeight="1" x14ac:dyDescent="0.2">
      <c r="A2929" s="439"/>
      <c r="B2929" s="439"/>
      <c r="C2929" s="439"/>
      <c r="D2929" s="439"/>
      <c r="E2929" s="439"/>
      <c r="F2929" s="439"/>
      <c r="G2929" s="439"/>
      <c r="H2929" s="439" t="s">
        <v>658</v>
      </c>
      <c r="I2929" s="439"/>
      <c r="J2929" s="439"/>
      <c r="K2929" s="252">
        <v>1</v>
      </c>
    </row>
    <row r="2930" spans="1:11" ht="20.100000000000001" customHeight="1" x14ac:dyDescent="0.2">
      <c r="A2930" s="439"/>
      <c r="B2930" s="439"/>
      <c r="C2930" s="439"/>
      <c r="D2930" s="439"/>
      <c r="E2930" s="439"/>
      <c r="F2930" s="439"/>
      <c r="G2930" s="439"/>
      <c r="H2930" s="439" t="s">
        <v>657</v>
      </c>
      <c r="I2930" s="439"/>
      <c r="J2930" s="439"/>
      <c r="K2930" s="252" t="s">
        <v>691</v>
      </c>
    </row>
    <row r="2931" spans="1:11" ht="30" customHeight="1" x14ac:dyDescent="0.2">
      <c r="A2931" s="260" t="s">
        <v>503</v>
      </c>
      <c r="B2931" s="434" t="s">
        <v>881</v>
      </c>
      <c r="C2931" s="434" t="s">
        <v>541</v>
      </c>
      <c r="D2931" s="434" t="s">
        <v>541</v>
      </c>
      <c r="E2931" s="434" t="s">
        <v>541</v>
      </c>
      <c r="F2931" s="259" t="s">
        <v>653</v>
      </c>
      <c r="G2931" s="259" t="s">
        <v>652</v>
      </c>
      <c r="H2931" s="446" t="s">
        <v>499</v>
      </c>
      <c r="I2931" s="447" t="s">
        <v>541</v>
      </c>
      <c r="J2931" s="447" t="s">
        <v>541</v>
      </c>
      <c r="K2931" s="259" t="s">
        <v>651</v>
      </c>
    </row>
    <row r="2932" spans="1:11" ht="21.95" customHeight="1" x14ac:dyDescent="0.2">
      <c r="A2932" s="272" t="s">
        <v>1133</v>
      </c>
      <c r="B2932" s="436" t="s">
        <v>1132</v>
      </c>
      <c r="C2932" s="449"/>
      <c r="D2932" s="436"/>
      <c r="E2932" s="436"/>
      <c r="F2932" s="270" t="s">
        <v>1131</v>
      </c>
      <c r="G2932" s="270" t="s">
        <v>78</v>
      </c>
      <c r="H2932" s="449" t="s">
        <v>1130</v>
      </c>
      <c r="I2932" s="449"/>
      <c r="J2932" s="449"/>
      <c r="K2932" s="270" t="s">
        <v>1129</v>
      </c>
    </row>
    <row r="2933" spans="1:11" ht="20.100000000000001" customHeight="1" x14ac:dyDescent="0.2">
      <c r="A2933" s="439"/>
      <c r="B2933" s="439"/>
      <c r="C2933" s="439"/>
      <c r="D2933" s="439"/>
      <c r="E2933" s="439"/>
      <c r="F2933" s="439"/>
      <c r="G2933" s="439"/>
      <c r="H2933" s="439" t="s">
        <v>640</v>
      </c>
      <c r="I2933" s="439"/>
      <c r="J2933" s="439"/>
      <c r="K2933" s="252" t="s">
        <v>1129</v>
      </c>
    </row>
    <row r="2934" spans="1:11" x14ac:dyDescent="0.2">
      <c r="A2934" s="256"/>
      <c r="B2934" s="256"/>
      <c r="C2934" s="256"/>
      <c r="D2934" s="256"/>
      <c r="E2934" s="256"/>
      <c r="F2934" s="256" t="s">
        <v>638</v>
      </c>
      <c r="G2934" s="256" t="s">
        <v>686</v>
      </c>
      <c r="H2934" s="256" t="s">
        <v>636</v>
      </c>
      <c r="I2934" s="256" t="s">
        <v>686</v>
      </c>
      <c r="J2934" s="256" t="s">
        <v>634</v>
      </c>
      <c r="K2934" s="256" t="s">
        <v>686</v>
      </c>
    </row>
    <row r="2935" spans="1:11" x14ac:dyDescent="0.2">
      <c r="A2935" s="256"/>
      <c r="B2935" s="256"/>
      <c r="C2935" s="256"/>
      <c r="D2935" s="256"/>
      <c r="E2935" s="256"/>
      <c r="F2935" s="256" t="s">
        <v>632</v>
      </c>
      <c r="G2935" s="256" t="s">
        <v>1128</v>
      </c>
      <c r="H2935" s="438" t="s">
        <v>630</v>
      </c>
      <c r="I2935" s="438"/>
      <c r="J2935" s="438" t="s">
        <v>1127</v>
      </c>
      <c r="K2935" s="438"/>
    </row>
    <row r="2936" spans="1:11" ht="30" customHeight="1" thickBot="1" x14ac:dyDescent="0.25">
      <c r="A2936" s="256"/>
      <c r="B2936" s="256"/>
      <c r="C2936" s="256"/>
      <c r="D2936" s="256"/>
      <c r="E2936" s="256"/>
      <c r="F2936" s="256" t="s">
        <v>628</v>
      </c>
      <c r="G2936" s="256" t="s">
        <v>1381</v>
      </c>
      <c r="H2936" s="439" t="s">
        <v>626</v>
      </c>
      <c r="I2936" s="439"/>
      <c r="J2936" s="439" t="s">
        <v>1380</v>
      </c>
      <c r="K2936" s="439"/>
    </row>
    <row r="2937" spans="1:11" ht="0.95" customHeight="1" thickTop="1" x14ac:dyDescent="0.2">
      <c r="A2937" s="255"/>
      <c r="B2937" s="255"/>
      <c r="C2937" s="255"/>
      <c r="D2937" s="255"/>
      <c r="E2937" s="255"/>
      <c r="F2937" s="255"/>
      <c r="G2937" s="255"/>
      <c r="H2937" s="255"/>
      <c r="I2937" s="255"/>
      <c r="J2937" s="255"/>
      <c r="K2937" s="255"/>
    </row>
    <row r="2938" spans="1:11" ht="18" customHeight="1" x14ac:dyDescent="0.2">
      <c r="A2938" s="260"/>
      <c r="B2938" s="260" t="s">
        <v>719</v>
      </c>
      <c r="C2938" s="259" t="s">
        <v>718</v>
      </c>
      <c r="D2938" s="260" t="s">
        <v>717</v>
      </c>
      <c r="E2938" s="260" t="s">
        <v>716</v>
      </c>
      <c r="F2938" s="434" t="s">
        <v>715</v>
      </c>
      <c r="G2938" s="434"/>
      <c r="H2938" s="264" t="s">
        <v>714</v>
      </c>
      <c r="I2938" s="259" t="s">
        <v>713</v>
      </c>
      <c r="J2938" s="259" t="s">
        <v>712</v>
      </c>
      <c r="K2938" s="259" t="s">
        <v>515</v>
      </c>
    </row>
    <row r="2939" spans="1:11" ht="21.95" customHeight="1" x14ac:dyDescent="0.2">
      <c r="A2939" s="263" t="s">
        <v>711</v>
      </c>
      <c r="B2939" s="263" t="s">
        <v>1379</v>
      </c>
      <c r="C2939" s="261" t="s">
        <v>957</v>
      </c>
      <c r="D2939" s="263" t="s">
        <v>76</v>
      </c>
      <c r="E2939" s="263" t="s">
        <v>84</v>
      </c>
      <c r="F2939" s="435" t="s">
        <v>956</v>
      </c>
      <c r="G2939" s="435"/>
      <c r="H2939" s="262" t="s">
        <v>20</v>
      </c>
      <c r="I2939" s="261">
        <v>1</v>
      </c>
      <c r="J2939" s="261" t="s">
        <v>955</v>
      </c>
      <c r="K2939" s="261" t="s">
        <v>955</v>
      </c>
    </row>
    <row r="2940" spans="1:11" ht="21.95" customHeight="1" x14ac:dyDescent="0.2">
      <c r="A2940" s="434" t="s">
        <v>706</v>
      </c>
      <c r="B2940" s="434" t="s">
        <v>705</v>
      </c>
      <c r="C2940" s="434" t="s">
        <v>541</v>
      </c>
      <c r="D2940" s="434" t="s">
        <v>541</v>
      </c>
      <c r="E2940" s="434" t="s">
        <v>541</v>
      </c>
      <c r="F2940" s="446" t="s">
        <v>653</v>
      </c>
      <c r="G2940" s="447" t="s">
        <v>704</v>
      </c>
      <c r="H2940" s="447" t="s">
        <v>541</v>
      </c>
      <c r="I2940" s="447" t="s">
        <v>703</v>
      </c>
      <c r="J2940" s="447" t="s">
        <v>541</v>
      </c>
      <c r="K2940" s="446" t="s">
        <v>651</v>
      </c>
    </row>
    <row r="2941" spans="1:11" ht="21.95" customHeight="1" x14ac:dyDescent="0.2">
      <c r="A2941" s="434" t="s">
        <v>541</v>
      </c>
      <c r="B2941" s="434" t="s">
        <v>541</v>
      </c>
      <c r="C2941" s="446" t="s">
        <v>541</v>
      </c>
      <c r="D2941" s="446" t="s">
        <v>541</v>
      </c>
      <c r="E2941" s="446" t="s">
        <v>541</v>
      </c>
      <c r="F2941" s="446" t="s">
        <v>541</v>
      </c>
      <c r="G2941" s="259" t="s">
        <v>702</v>
      </c>
      <c r="H2941" s="259" t="s">
        <v>701</v>
      </c>
      <c r="I2941" s="259" t="s">
        <v>702</v>
      </c>
      <c r="J2941" s="259" t="s">
        <v>701</v>
      </c>
      <c r="K2941" s="446" t="s">
        <v>541</v>
      </c>
    </row>
    <row r="2942" spans="1:11" ht="21.95" customHeight="1" x14ac:dyDescent="0.2">
      <c r="A2942" s="258" t="s">
        <v>922</v>
      </c>
      <c r="B2942" s="437" t="s">
        <v>921</v>
      </c>
      <c r="C2942" s="448"/>
      <c r="D2942" s="437"/>
      <c r="E2942" s="437"/>
      <c r="F2942" s="257" t="s">
        <v>643</v>
      </c>
      <c r="G2942" s="257" t="s">
        <v>953</v>
      </c>
      <c r="H2942" s="257" t="s">
        <v>952</v>
      </c>
      <c r="I2942" s="257" t="s">
        <v>920</v>
      </c>
      <c r="J2942" s="257" t="s">
        <v>908</v>
      </c>
      <c r="K2942" s="257" t="s">
        <v>954</v>
      </c>
    </row>
    <row r="2943" spans="1:11" ht="21.95" customHeight="1" x14ac:dyDescent="0.2">
      <c r="A2943" s="258" t="s">
        <v>906</v>
      </c>
      <c r="B2943" s="437" t="s">
        <v>905</v>
      </c>
      <c r="C2943" s="448"/>
      <c r="D2943" s="437"/>
      <c r="E2943" s="437"/>
      <c r="F2943" s="257" t="s">
        <v>643</v>
      </c>
      <c r="G2943" s="257" t="s">
        <v>953</v>
      </c>
      <c r="H2943" s="257" t="s">
        <v>952</v>
      </c>
      <c r="I2943" s="257" t="s">
        <v>902</v>
      </c>
      <c r="J2943" s="257" t="s">
        <v>691</v>
      </c>
      <c r="K2943" s="257" t="s">
        <v>951</v>
      </c>
    </row>
    <row r="2944" spans="1:11" ht="21.95" customHeight="1" x14ac:dyDescent="0.2">
      <c r="A2944" s="258" t="s">
        <v>950</v>
      </c>
      <c r="B2944" s="437" t="s">
        <v>949</v>
      </c>
      <c r="C2944" s="448"/>
      <c r="D2944" s="437"/>
      <c r="E2944" s="437"/>
      <c r="F2944" s="257" t="s">
        <v>673</v>
      </c>
      <c r="G2944" s="257" t="s">
        <v>687</v>
      </c>
      <c r="H2944" s="257" t="s">
        <v>686</v>
      </c>
      <c r="I2944" s="257" t="s">
        <v>948</v>
      </c>
      <c r="J2944" s="257" t="s">
        <v>691</v>
      </c>
      <c r="K2944" s="257" t="s">
        <v>947</v>
      </c>
    </row>
    <row r="2945" spans="1:11" ht="21.95" customHeight="1" x14ac:dyDescent="0.2">
      <c r="A2945" s="258" t="s">
        <v>946</v>
      </c>
      <c r="B2945" s="437" t="s">
        <v>945</v>
      </c>
      <c r="C2945" s="448"/>
      <c r="D2945" s="437"/>
      <c r="E2945" s="437"/>
      <c r="F2945" s="257" t="s">
        <v>643</v>
      </c>
      <c r="G2945" s="257" t="s">
        <v>687</v>
      </c>
      <c r="H2945" s="257" t="s">
        <v>686</v>
      </c>
      <c r="I2945" s="257" t="s">
        <v>944</v>
      </c>
      <c r="J2945" s="257" t="s">
        <v>698</v>
      </c>
      <c r="K2945" s="257" t="s">
        <v>944</v>
      </c>
    </row>
    <row r="2946" spans="1:11" ht="20.100000000000001" customHeight="1" x14ac:dyDescent="0.2">
      <c r="A2946" s="439"/>
      <c r="B2946" s="439"/>
      <c r="C2946" s="439"/>
      <c r="D2946" s="439"/>
      <c r="E2946" s="439"/>
      <c r="F2946" s="439"/>
      <c r="G2946" s="439"/>
      <c r="H2946" s="439" t="s">
        <v>683</v>
      </c>
      <c r="I2946" s="439"/>
      <c r="J2946" s="439"/>
      <c r="K2946" s="252" t="s">
        <v>943</v>
      </c>
    </row>
    <row r="2947" spans="1:11" ht="30" customHeight="1" x14ac:dyDescent="0.2">
      <c r="A2947" s="260" t="s">
        <v>681</v>
      </c>
      <c r="B2947" s="434" t="s">
        <v>680</v>
      </c>
      <c r="C2947" s="434" t="s">
        <v>541</v>
      </c>
      <c r="D2947" s="434" t="s">
        <v>541</v>
      </c>
      <c r="E2947" s="434" t="s">
        <v>541</v>
      </c>
      <c r="F2947" s="259" t="s">
        <v>653</v>
      </c>
      <c r="G2947" s="446" t="s">
        <v>679</v>
      </c>
      <c r="H2947" s="447" t="s">
        <v>541</v>
      </c>
      <c r="I2947" s="447" t="s">
        <v>541</v>
      </c>
      <c r="J2947" s="447" t="s">
        <v>541</v>
      </c>
      <c r="K2947" s="259" t="s">
        <v>651</v>
      </c>
    </row>
    <row r="2948" spans="1:11" ht="21.95" customHeight="1" x14ac:dyDescent="0.2">
      <c r="A2948" s="258" t="s">
        <v>891</v>
      </c>
      <c r="B2948" s="437" t="s">
        <v>890</v>
      </c>
      <c r="C2948" s="448"/>
      <c r="D2948" s="437"/>
      <c r="E2948" s="437"/>
      <c r="F2948" s="257" t="s">
        <v>643</v>
      </c>
      <c r="G2948" s="257"/>
      <c r="H2948" s="257"/>
      <c r="I2948" s="257"/>
      <c r="J2948" s="257" t="s">
        <v>889</v>
      </c>
      <c r="K2948" s="257" t="s">
        <v>889</v>
      </c>
    </row>
    <row r="2949" spans="1:11" ht="21.95" customHeight="1" x14ac:dyDescent="0.2">
      <c r="A2949" s="258" t="s">
        <v>670</v>
      </c>
      <c r="B2949" s="437" t="s">
        <v>669</v>
      </c>
      <c r="C2949" s="448"/>
      <c r="D2949" s="437"/>
      <c r="E2949" s="437"/>
      <c r="F2949" s="257" t="s">
        <v>942</v>
      </c>
      <c r="G2949" s="257"/>
      <c r="H2949" s="257"/>
      <c r="I2949" s="257"/>
      <c r="J2949" s="257" t="s">
        <v>667</v>
      </c>
      <c r="K2949" s="257" t="s">
        <v>941</v>
      </c>
    </row>
    <row r="2950" spans="1:11" ht="20.100000000000001" customHeight="1" x14ac:dyDescent="0.2">
      <c r="A2950" s="439"/>
      <c r="B2950" s="439"/>
      <c r="C2950" s="439"/>
      <c r="D2950" s="439"/>
      <c r="E2950" s="439"/>
      <c r="F2950" s="439"/>
      <c r="G2950" s="439"/>
      <c r="H2950" s="439" t="s">
        <v>665</v>
      </c>
      <c r="I2950" s="439"/>
      <c r="J2950" s="439"/>
      <c r="K2950" s="252" t="s">
        <v>940</v>
      </c>
    </row>
    <row r="2951" spans="1:11" ht="20.100000000000001" customHeight="1" x14ac:dyDescent="0.2">
      <c r="A2951" s="439"/>
      <c r="B2951" s="439"/>
      <c r="C2951" s="439"/>
      <c r="D2951" s="439"/>
      <c r="E2951" s="439"/>
      <c r="F2951" s="439"/>
      <c r="G2951" s="439"/>
      <c r="H2951" s="439" t="s">
        <v>663</v>
      </c>
      <c r="I2951" s="439"/>
      <c r="J2951" s="439"/>
      <c r="K2951" s="252" t="s">
        <v>939</v>
      </c>
    </row>
    <row r="2952" spans="1:11" ht="20.100000000000001" customHeight="1" x14ac:dyDescent="0.2">
      <c r="A2952" s="439"/>
      <c r="B2952" s="439"/>
      <c r="C2952" s="439"/>
      <c r="D2952" s="439"/>
      <c r="E2952" s="439"/>
      <c r="F2952" s="439"/>
      <c r="G2952" s="439"/>
      <c r="H2952" s="439" t="s">
        <v>661</v>
      </c>
      <c r="I2952" s="439"/>
      <c r="J2952" s="439"/>
      <c r="K2952" s="252" t="s">
        <v>938</v>
      </c>
    </row>
    <row r="2953" spans="1:11" ht="20.100000000000001" customHeight="1" x14ac:dyDescent="0.2">
      <c r="A2953" s="439"/>
      <c r="B2953" s="439"/>
      <c r="C2953" s="439"/>
      <c r="D2953" s="439"/>
      <c r="E2953" s="439"/>
      <c r="F2953" s="439"/>
      <c r="G2953" s="439"/>
      <c r="H2953" s="439" t="s">
        <v>659</v>
      </c>
      <c r="I2953" s="439"/>
      <c r="J2953" s="439"/>
      <c r="K2953" s="252"/>
    </row>
    <row r="2954" spans="1:11" ht="20.100000000000001" customHeight="1" x14ac:dyDescent="0.2">
      <c r="A2954" s="439"/>
      <c r="B2954" s="439"/>
      <c r="C2954" s="439"/>
      <c r="D2954" s="439"/>
      <c r="E2954" s="439"/>
      <c r="F2954" s="439"/>
      <c r="G2954" s="439"/>
      <c r="H2954" s="439" t="s">
        <v>658</v>
      </c>
      <c r="I2954" s="439"/>
      <c r="J2954" s="439"/>
      <c r="K2954" s="252">
        <v>1687</v>
      </c>
    </row>
    <row r="2955" spans="1:11" ht="20.100000000000001" customHeight="1" x14ac:dyDescent="0.2">
      <c r="A2955" s="439"/>
      <c r="B2955" s="439"/>
      <c r="C2955" s="439"/>
      <c r="D2955" s="439"/>
      <c r="E2955" s="439"/>
      <c r="F2955" s="439"/>
      <c r="G2955" s="439"/>
      <c r="H2955" s="439" t="s">
        <v>657</v>
      </c>
      <c r="I2955" s="439"/>
      <c r="J2955" s="439"/>
      <c r="K2955" s="252" t="s">
        <v>937</v>
      </c>
    </row>
    <row r="2956" spans="1:11" ht="30" customHeight="1" x14ac:dyDescent="0.2">
      <c r="A2956" s="260" t="s">
        <v>655</v>
      </c>
      <c r="B2956" s="434" t="s">
        <v>654</v>
      </c>
      <c r="C2956" s="434" t="s">
        <v>541</v>
      </c>
      <c r="D2956" s="434" t="s">
        <v>541</v>
      </c>
      <c r="E2956" s="434" t="s">
        <v>541</v>
      </c>
      <c r="F2956" s="259" t="s">
        <v>653</v>
      </c>
      <c r="G2956" s="259" t="s">
        <v>652</v>
      </c>
      <c r="H2956" s="446" t="s">
        <v>499</v>
      </c>
      <c r="I2956" s="447" t="s">
        <v>541</v>
      </c>
      <c r="J2956" s="447" t="s">
        <v>541</v>
      </c>
      <c r="K2956" s="259" t="s">
        <v>651</v>
      </c>
    </row>
    <row r="2957" spans="1:11" ht="21.95" customHeight="1" x14ac:dyDescent="0.2">
      <c r="A2957" s="258" t="s">
        <v>936</v>
      </c>
      <c r="B2957" s="437" t="s">
        <v>935</v>
      </c>
      <c r="C2957" s="448"/>
      <c r="D2957" s="437"/>
      <c r="E2957" s="437"/>
      <c r="F2957" s="257" t="s">
        <v>934</v>
      </c>
      <c r="G2957" s="257" t="s">
        <v>112</v>
      </c>
      <c r="H2957" s="448" t="s">
        <v>933</v>
      </c>
      <c r="I2957" s="448"/>
      <c r="J2957" s="448"/>
      <c r="K2957" s="257" t="s">
        <v>933</v>
      </c>
    </row>
    <row r="2958" spans="1:11" ht="20.100000000000001" customHeight="1" x14ac:dyDescent="0.2">
      <c r="A2958" s="439"/>
      <c r="B2958" s="439"/>
      <c r="C2958" s="439"/>
      <c r="D2958" s="439"/>
      <c r="E2958" s="439"/>
      <c r="F2958" s="439"/>
      <c r="G2958" s="439"/>
      <c r="H2958" s="439" t="s">
        <v>640</v>
      </c>
      <c r="I2958" s="439"/>
      <c r="J2958" s="439"/>
      <c r="K2958" s="252" t="s">
        <v>932</v>
      </c>
    </row>
    <row r="2959" spans="1:11" x14ac:dyDescent="0.2">
      <c r="A2959" s="256"/>
      <c r="B2959" s="256"/>
      <c r="C2959" s="256"/>
      <c r="D2959" s="256"/>
      <c r="E2959" s="256"/>
      <c r="F2959" s="256" t="s">
        <v>638</v>
      </c>
      <c r="G2959" s="256" t="s">
        <v>931</v>
      </c>
      <c r="H2959" s="256" t="s">
        <v>636</v>
      </c>
      <c r="I2959" s="256" t="s">
        <v>931</v>
      </c>
      <c r="J2959" s="256" t="s">
        <v>634</v>
      </c>
      <c r="K2959" s="256" t="s">
        <v>930</v>
      </c>
    </row>
    <row r="2960" spans="1:11" x14ac:dyDescent="0.2">
      <c r="A2960" s="256"/>
      <c r="B2960" s="256"/>
      <c r="C2960" s="256"/>
      <c r="D2960" s="256"/>
      <c r="E2960" s="256"/>
      <c r="F2960" s="256" t="s">
        <v>632</v>
      </c>
      <c r="G2960" s="256" t="s">
        <v>929</v>
      </c>
      <c r="H2960" s="438" t="s">
        <v>630</v>
      </c>
      <c r="I2960" s="438"/>
      <c r="J2960" s="438" t="s">
        <v>928</v>
      </c>
      <c r="K2960" s="438"/>
    </row>
    <row r="2961" spans="1:11" ht="30" customHeight="1" thickBot="1" x14ac:dyDescent="0.25">
      <c r="A2961" s="256"/>
      <c r="B2961" s="256"/>
      <c r="C2961" s="256"/>
      <c r="D2961" s="256"/>
      <c r="E2961" s="256"/>
      <c r="F2961" s="256" t="s">
        <v>628</v>
      </c>
      <c r="G2961" s="256" t="s">
        <v>1378</v>
      </c>
      <c r="H2961" s="439" t="s">
        <v>626</v>
      </c>
      <c r="I2961" s="439"/>
      <c r="J2961" s="439" t="s">
        <v>1377</v>
      </c>
      <c r="K2961" s="439"/>
    </row>
    <row r="2962" spans="1:11" ht="0.95" customHeight="1" thickTop="1" x14ac:dyDescent="0.2">
      <c r="A2962" s="255"/>
      <c r="B2962" s="255"/>
      <c r="C2962" s="255"/>
      <c r="D2962" s="255"/>
      <c r="E2962" s="255"/>
      <c r="F2962" s="255"/>
      <c r="G2962" s="255"/>
      <c r="H2962" s="255"/>
      <c r="I2962" s="255"/>
      <c r="J2962" s="255"/>
      <c r="K2962" s="255"/>
    </row>
    <row r="2963" spans="1:11" ht="18" customHeight="1" x14ac:dyDescent="0.2">
      <c r="A2963" s="260"/>
      <c r="B2963" s="260" t="s">
        <v>719</v>
      </c>
      <c r="C2963" s="259" t="s">
        <v>718</v>
      </c>
      <c r="D2963" s="260" t="s">
        <v>717</v>
      </c>
      <c r="E2963" s="260" t="s">
        <v>716</v>
      </c>
      <c r="F2963" s="434" t="s">
        <v>715</v>
      </c>
      <c r="G2963" s="434"/>
      <c r="H2963" s="264" t="s">
        <v>714</v>
      </c>
      <c r="I2963" s="259" t="s">
        <v>713</v>
      </c>
      <c r="J2963" s="259" t="s">
        <v>712</v>
      </c>
      <c r="K2963" s="259" t="s">
        <v>515</v>
      </c>
    </row>
    <row r="2964" spans="1:11" ht="21.95" customHeight="1" x14ac:dyDescent="0.2">
      <c r="A2964" s="263" t="s">
        <v>711</v>
      </c>
      <c r="B2964" s="263" t="s">
        <v>1376</v>
      </c>
      <c r="C2964" s="261" t="s">
        <v>1120</v>
      </c>
      <c r="D2964" s="263" t="s">
        <v>76</v>
      </c>
      <c r="E2964" s="263" t="s">
        <v>313</v>
      </c>
      <c r="F2964" s="435" t="s">
        <v>956</v>
      </c>
      <c r="G2964" s="435"/>
      <c r="H2964" s="262" t="s">
        <v>78</v>
      </c>
      <c r="I2964" s="261">
        <v>1</v>
      </c>
      <c r="J2964" s="261" t="s">
        <v>1119</v>
      </c>
      <c r="K2964" s="261" t="s">
        <v>1119</v>
      </c>
    </row>
    <row r="2965" spans="1:11" ht="21.95" customHeight="1" x14ac:dyDescent="0.2">
      <c r="A2965" s="434" t="s">
        <v>706</v>
      </c>
      <c r="B2965" s="434" t="s">
        <v>705</v>
      </c>
      <c r="C2965" s="434" t="s">
        <v>541</v>
      </c>
      <c r="D2965" s="434" t="s">
        <v>541</v>
      </c>
      <c r="E2965" s="434" t="s">
        <v>541</v>
      </c>
      <c r="F2965" s="446" t="s">
        <v>653</v>
      </c>
      <c r="G2965" s="447" t="s">
        <v>704</v>
      </c>
      <c r="H2965" s="447" t="s">
        <v>541</v>
      </c>
      <c r="I2965" s="447" t="s">
        <v>703</v>
      </c>
      <c r="J2965" s="447" t="s">
        <v>541</v>
      </c>
      <c r="K2965" s="446" t="s">
        <v>651</v>
      </c>
    </row>
    <row r="2966" spans="1:11" ht="21.95" customHeight="1" x14ac:dyDescent="0.2">
      <c r="A2966" s="434" t="s">
        <v>541</v>
      </c>
      <c r="B2966" s="434" t="s">
        <v>541</v>
      </c>
      <c r="C2966" s="446" t="s">
        <v>541</v>
      </c>
      <c r="D2966" s="446" t="s">
        <v>541</v>
      </c>
      <c r="E2966" s="446" t="s">
        <v>541</v>
      </c>
      <c r="F2966" s="446" t="s">
        <v>541</v>
      </c>
      <c r="G2966" s="259" t="s">
        <v>702</v>
      </c>
      <c r="H2966" s="259" t="s">
        <v>701</v>
      </c>
      <c r="I2966" s="259" t="s">
        <v>702</v>
      </c>
      <c r="J2966" s="259" t="s">
        <v>701</v>
      </c>
      <c r="K2966" s="446" t="s">
        <v>541</v>
      </c>
    </row>
    <row r="2967" spans="1:11" ht="21.95" customHeight="1" x14ac:dyDescent="0.2">
      <c r="A2967" s="258" t="s">
        <v>1118</v>
      </c>
      <c r="B2967" s="437" t="s">
        <v>1117</v>
      </c>
      <c r="C2967" s="448"/>
      <c r="D2967" s="437"/>
      <c r="E2967" s="437"/>
      <c r="F2967" s="257" t="s">
        <v>643</v>
      </c>
      <c r="G2967" s="257" t="s">
        <v>1104</v>
      </c>
      <c r="H2967" s="257" t="s">
        <v>1103</v>
      </c>
      <c r="I2967" s="257" t="s">
        <v>1116</v>
      </c>
      <c r="J2967" s="257" t="s">
        <v>908</v>
      </c>
      <c r="K2967" s="257" t="s">
        <v>1115</v>
      </c>
    </row>
    <row r="2968" spans="1:11" ht="21.95" customHeight="1" x14ac:dyDescent="0.2">
      <c r="A2968" s="258" t="s">
        <v>1114</v>
      </c>
      <c r="B2968" s="437" t="s">
        <v>1113</v>
      </c>
      <c r="C2968" s="448"/>
      <c r="D2968" s="437"/>
      <c r="E2968" s="437"/>
      <c r="F2968" s="257" t="s">
        <v>643</v>
      </c>
      <c r="G2968" s="257" t="s">
        <v>1104</v>
      </c>
      <c r="H2968" s="257" t="s">
        <v>1103</v>
      </c>
      <c r="I2968" s="257" t="s">
        <v>1112</v>
      </c>
      <c r="J2968" s="257" t="s">
        <v>672</v>
      </c>
      <c r="K2968" s="257" t="s">
        <v>1111</v>
      </c>
    </row>
    <row r="2969" spans="1:11" ht="33" customHeight="1" x14ac:dyDescent="0.2">
      <c r="A2969" s="258" t="s">
        <v>1110</v>
      </c>
      <c r="B2969" s="437" t="s">
        <v>1109</v>
      </c>
      <c r="C2969" s="448"/>
      <c r="D2969" s="437"/>
      <c r="E2969" s="437"/>
      <c r="F2969" s="257" t="s">
        <v>643</v>
      </c>
      <c r="G2969" s="257" t="s">
        <v>1104</v>
      </c>
      <c r="H2969" s="257" t="s">
        <v>1103</v>
      </c>
      <c r="I2969" s="257" t="s">
        <v>1108</v>
      </c>
      <c r="J2969" s="257" t="s">
        <v>691</v>
      </c>
      <c r="K2969" s="257" t="s">
        <v>1107</v>
      </c>
    </row>
    <row r="2970" spans="1:11" ht="21.95" customHeight="1" x14ac:dyDescent="0.2">
      <c r="A2970" s="258" t="s">
        <v>1106</v>
      </c>
      <c r="B2970" s="437" t="s">
        <v>1105</v>
      </c>
      <c r="C2970" s="448"/>
      <c r="D2970" s="437"/>
      <c r="E2970" s="437"/>
      <c r="F2970" s="257" t="s">
        <v>643</v>
      </c>
      <c r="G2970" s="257" t="s">
        <v>1104</v>
      </c>
      <c r="H2970" s="257" t="s">
        <v>1103</v>
      </c>
      <c r="I2970" s="257" t="s">
        <v>1102</v>
      </c>
      <c r="J2970" s="257" t="s">
        <v>672</v>
      </c>
      <c r="K2970" s="257" t="s">
        <v>1101</v>
      </c>
    </row>
    <row r="2971" spans="1:11" ht="20.100000000000001" customHeight="1" x14ac:dyDescent="0.2">
      <c r="A2971" s="439"/>
      <c r="B2971" s="439"/>
      <c r="C2971" s="439"/>
      <c r="D2971" s="439"/>
      <c r="E2971" s="439"/>
      <c r="F2971" s="439"/>
      <c r="G2971" s="439"/>
      <c r="H2971" s="439" t="s">
        <v>683</v>
      </c>
      <c r="I2971" s="439"/>
      <c r="J2971" s="439"/>
      <c r="K2971" s="252" t="s">
        <v>1100</v>
      </c>
    </row>
    <row r="2972" spans="1:11" ht="30" customHeight="1" x14ac:dyDescent="0.2">
      <c r="A2972" s="260" t="s">
        <v>681</v>
      </c>
      <c r="B2972" s="434" t="s">
        <v>680</v>
      </c>
      <c r="C2972" s="434" t="s">
        <v>541</v>
      </c>
      <c r="D2972" s="434" t="s">
        <v>541</v>
      </c>
      <c r="E2972" s="434" t="s">
        <v>541</v>
      </c>
      <c r="F2972" s="259" t="s">
        <v>653</v>
      </c>
      <c r="G2972" s="446" t="s">
        <v>679</v>
      </c>
      <c r="H2972" s="447" t="s">
        <v>541</v>
      </c>
      <c r="I2972" s="447" t="s">
        <v>541</v>
      </c>
      <c r="J2972" s="447" t="s">
        <v>541</v>
      </c>
      <c r="K2972" s="259" t="s">
        <v>651</v>
      </c>
    </row>
    <row r="2973" spans="1:11" ht="21.95" customHeight="1" x14ac:dyDescent="0.2">
      <c r="A2973" s="258" t="s">
        <v>678</v>
      </c>
      <c r="B2973" s="437" t="s">
        <v>677</v>
      </c>
      <c r="C2973" s="448"/>
      <c r="D2973" s="437"/>
      <c r="E2973" s="437"/>
      <c r="F2973" s="257" t="s">
        <v>643</v>
      </c>
      <c r="G2973" s="257"/>
      <c r="H2973" s="257"/>
      <c r="I2973" s="257"/>
      <c r="J2973" s="257" t="s">
        <v>676</v>
      </c>
      <c r="K2973" s="257" t="s">
        <v>676</v>
      </c>
    </row>
    <row r="2974" spans="1:11" ht="21.95" customHeight="1" x14ac:dyDescent="0.2">
      <c r="A2974" s="258" t="s">
        <v>670</v>
      </c>
      <c r="B2974" s="437" t="s">
        <v>669</v>
      </c>
      <c r="C2974" s="448"/>
      <c r="D2974" s="437"/>
      <c r="E2974" s="437"/>
      <c r="F2974" s="257" t="s">
        <v>1099</v>
      </c>
      <c r="G2974" s="257"/>
      <c r="H2974" s="257"/>
      <c r="I2974" s="257"/>
      <c r="J2974" s="257" t="s">
        <v>667</v>
      </c>
      <c r="K2974" s="257" t="s">
        <v>1098</v>
      </c>
    </row>
    <row r="2975" spans="1:11" ht="20.100000000000001" customHeight="1" x14ac:dyDescent="0.2">
      <c r="A2975" s="439"/>
      <c r="B2975" s="439"/>
      <c r="C2975" s="439"/>
      <c r="D2975" s="439"/>
      <c r="E2975" s="439"/>
      <c r="F2975" s="439"/>
      <c r="G2975" s="439"/>
      <c r="H2975" s="439" t="s">
        <v>665</v>
      </c>
      <c r="I2975" s="439"/>
      <c r="J2975" s="439"/>
      <c r="K2975" s="252" t="s">
        <v>1097</v>
      </c>
    </row>
    <row r="2976" spans="1:11" ht="20.100000000000001" customHeight="1" x14ac:dyDescent="0.2">
      <c r="A2976" s="439"/>
      <c r="B2976" s="439"/>
      <c r="C2976" s="439"/>
      <c r="D2976" s="439"/>
      <c r="E2976" s="439"/>
      <c r="F2976" s="439"/>
      <c r="G2976" s="439"/>
      <c r="H2976" s="439" t="s">
        <v>663</v>
      </c>
      <c r="I2976" s="439"/>
      <c r="J2976" s="439"/>
      <c r="K2976" s="252" t="s">
        <v>1096</v>
      </c>
    </row>
    <row r="2977" spans="1:11" ht="20.100000000000001" customHeight="1" x14ac:dyDescent="0.2">
      <c r="A2977" s="439"/>
      <c r="B2977" s="439"/>
      <c r="C2977" s="439"/>
      <c r="D2977" s="439"/>
      <c r="E2977" s="439"/>
      <c r="F2977" s="439"/>
      <c r="G2977" s="439"/>
      <c r="H2977" s="439" t="s">
        <v>661</v>
      </c>
      <c r="I2977" s="439"/>
      <c r="J2977" s="439"/>
      <c r="K2977" s="252" t="s">
        <v>1095</v>
      </c>
    </row>
    <row r="2978" spans="1:11" ht="20.100000000000001" customHeight="1" x14ac:dyDescent="0.2">
      <c r="A2978" s="439"/>
      <c r="B2978" s="439"/>
      <c r="C2978" s="439"/>
      <c r="D2978" s="439"/>
      <c r="E2978" s="439"/>
      <c r="F2978" s="439"/>
      <c r="G2978" s="439"/>
      <c r="H2978" s="439" t="s">
        <v>659</v>
      </c>
      <c r="I2978" s="439"/>
      <c r="J2978" s="439"/>
      <c r="K2978" s="252"/>
    </row>
    <row r="2979" spans="1:11" ht="20.100000000000001" customHeight="1" x14ac:dyDescent="0.2">
      <c r="A2979" s="439"/>
      <c r="B2979" s="439"/>
      <c r="C2979" s="439"/>
      <c r="D2979" s="439"/>
      <c r="E2979" s="439"/>
      <c r="F2979" s="439"/>
      <c r="G2979" s="439"/>
      <c r="H2979" s="439" t="s">
        <v>658</v>
      </c>
      <c r="I2979" s="439"/>
      <c r="J2979" s="439"/>
      <c r="K2979" s="252">
        <v>1</v>
      </c>
    </row>
    <row r="2980" spans="1:11" ht="20.100000000000001" customHeight="1" x14ac:dyDescent="0.2">
      <c r="A2980" s="439"/>
      <c r="B2980" s="439"/>
      <c r="C2980" s="439"/>
      <c r="D2980" s="439"/>
      <c r="E2980" s="439"/>
      <c r="F2980" s="439"/>
      <c r="G2980" s="439"/>
      <c r="H2980" s="439" t="s">
        <v>657</v>
      </c>
      <c r="I2980" s="439"/>
      <c r="J2980" s="439"/>
      <c r="K2980" s="252" t="s">
        <v>1095</v>
      </c>
    </row>
    <row r="2981" spans="1:11" ht="30" customHeight="1" x14ac:dyDescent="0.2">
      <c r="A2981" s="260" t="s">
        <v>655</v>
      </c>
      <c r="B2981" s="434" t="s">
        <v>654</v>
      </c>
      <c r="C2981" s="434" t="s">
        <v>541</v>
      </c>
      <c r="D2981" s="434" t="s">
        <v>541</v>
      </c>
      <c r="E2981" s="434" t="s">
        <v>541</v>
      </c>
      <c r="F2981" s="259" t="s">
        <v>653</v>
      </c>
      <c r="G2981" s="259" t="s">
        <v>652</v>
      </c>
      <c r="H2981" s="446" t="s">
        <v>499</v>
      </c>
      <c r="I2981" s="447" t="s">
        <v>541</v>
      </c>
      <c r="J2981" s="447" t="s">
        <v>541</v>
      </c>
      <c r="K2981" s="259" t="s">
        <v>651</v>
      </c>
    </row>
    <row r="2982" spans="1:11" ht="21.95" customHeight="1" x14ac:dyDescent="0.2">
      <c r="A2982" s="258" t="s">
        <v>1094</v>
      </c>
      <c r="B2982" s="437" t="s">
        <v>1093</v>
      </c>
      <c r="C2982" s="448"/>
      <c r="D2982" s="437"/>
      <c r="E2982" s="437"/>
      <c r="F2982" s="257" t="s">
        <v>1092</v>
      </c>
      <c r="G2982" s="257" t="s">
        <v>642</v>
      </c>
      <c r="H2982" s="448" t="s">
        <v>1091</v>
      </c>
      <c r="I2982" s="448"/>
      <c r="J2982" s="448"/>
      <c r="K2982" s="257" t="s">
        <v>1091</v>
      </c>
    </row>
    <row r="2983" spans="1:11" ht="20.100000000000001" customHeight="1" x14ac:dyDescent="0.2">
      <c r="A2983" s="439"/>
      <c r="B2983" s="439"/>
      <c r="C2983" s="439"/>
      <c r="D2983" s="439"/>
      <c r="E2983" s="439"/>
      <c r="F2983" s="439"/>
      <c r="G2983" s="439"/>
      <c r="H2983" s="439" t="s">
        <v>640</v>
      </c>
      <c r="I2983" s="439"/>
      <c r="J2983" s="439"/>
      <c r="K2983" s="252" t="s">
        <v>1090</v>
      </c>
    </row>
    <row r="2984" spans="1:11" ht="30" customHeight="1" x14ac:dyDescent="0.2">
      <c r="A2984" s="260" t="s">
        <v>503</v>
      </c>
      <c r="B2984" s="434" t="s">
        <v>881</v>
      </c>
      <c r="C2984" s="434" t="s">
        <v>541</v>
      </c>
      <c r="D2984" s="434" t="s">
        <v>541</v>
      </c>
      <c r="E2984" s="434" t="s">
        <v>541</v>
      </c>
      <c r="F2984" s="259" t="s">
        <v>653</v>
      </c>
      <c r="G2984" s="259" t="s">
        <v>652</v>
      </c>
      <c r="H2984" s="446" t="s">
        <v>499</v>
      </c>
      <c r="I2984" s="447" t="s">
        <v>541</v>
      </c>
      <c r="J2984" s="447" t="s">
        <v>541</v>
      </c>
      <c r="K2984" s="259" t="s">
        <v>651</v>
      </c>
    </row>
    <row r="2985" spans="1:11" ht="21.95" customHeight="1" x14ac:dyDescent="0.2">
      <c r="A2985" s="272" t="s">
        <v>1089</v>
      </c>
      <c r="B2985" s="436" t="s">
        <v>1088</v>
      </c>
      <c r="C2985" s="449"/>
      <c r="D2985" s="436"/>
      <c r="E2985" s="436"/>
      <c r="F2985" s="270" t="s">
        <v>1087</v>
      </c>
      <c r="G2985" s="270" t="s">
        <v>78</v>
      </c>
      <c r="H2985" s="449" t="s">
        <v>691</v>
      </c>
      <c r="I2985" s="449"/>
      <c r="J2985" s="449"/>
      <c r="K2985" s="270" t="s">
        <v>691</v>
      </c>
    </row>
    <row r="2986" spans="1:11" ht="20.100000000000001" customHeight="1" x14ac:dyDescent="0.2">
      <c r="A2986" s="439"/>
      <c r="B2986" s="439"/>
      <c r="C2986" s="439"/>
      <c r="D2986" s="439"/>
      <c r="E2986" s="439"/>
      <c r="F2986" s="439"/>
      <c r="G2986" s="439"/>
      <c r="H2986" s="439" t="s">
        <v>640</v>
      </c>
      <c r="I2986" s="439"/>
      <c r="J2986" s="439"/>
      <c r="K2986" s="252" t="s">
        <v>691</v>
      </c>
    </row>
    <row r="2987" spans="1:11" x14ac:dyDescent="0.2">
      <c r="A2987" s="256"/>
      <c r="B2987" s="256"/>
      <c r="C2987" s="256"/>
      <c r="D2987" s="256"/>
      <c r="E2987" s="256"/>
      <c r="F2987" s="256" t="s">
        <v>638</v>
      </c>
      <c r="G2987" s="256" t="s">
        <v>1086</v>
      </c>
      <c r="H2987" s="256" t="s">
        <v>636</v>
      </c>
      <c r="I2987" s="256" t="s">
        <v>1085</v>
      </c>
      <c r="J2987" s="256" t="s">
        <v>634</v>
      </c>
      <c r="K2987" s="256" t="s">
        <v>1084</v>
      </c>
    </row>
    <row r="2988" spans="1:11" x14ac:dyDescent="0.2">
      <c r="A2988" s="256"/>
      <c r="B2988" s="256"/>
      <c r="C2988" s="256"/>
      <c r="D2988" s="256"/>
      <c r="E2988" s="256"/>
      <c r="F2988" s="256" t="s">
        <v>632</v>
      </c>
      <c r="G2988" s="256" t="s">
        <v>1083</v>
      </c>
      <c r="H2988" s="438" t="s">
        <v>630</v>
      </c>
      <c r="I2988" s="438"/>
      <c r="J2988" s="438" t="s">
        <v>1082</v>
      </c>
      <c r="K2988" s="438"/>
    </row>
    <row r="2989" spans="1:11" ht="30" customHeight="1" thickBot="1" x14ac:dyDescent="0.25">
      <c r="A2989" s="256"/>
      <c r="B2989" s="256"/>
      <c r="C2989" s="256"/>
      <c r="D2989" s="256"/>
      <c r="E2989" s="256"/>
      <c r="F2989" s="256" t="s">
        <v>628</v>
      </c>
      <c r="G2989" s="256" t="s">
        <v>1375</v>
      </c>
      <c r="H2989" s="439" t="s">
        <v>626</v>
      </c>
      <c r="I2989" s="439"/>
      <c r="J2989" s="439" t="s">
        <v>1374</v>
      </c>
      <c r="K2989" s="439"/>
    </row>
    <row r="2990" spans="1:11" ht="0.95" customHeight="1" thickTop="1" x14ac:dyDescent="0.2">
      <c r="A2990" s="255"/>
      <c r="B2990" s="255"/>
      <c r="C2990" s="255"/>
      <c r="D2990" s="255"/>
      <c r="E2990" s="255"/>
      <c r="F2990" s="255"/>
      <c r="G2990" s="255"/>
      <c r="H2990" s="255"/>
      <c r="I2990" s="255"/>
      <c r="J2990" s="255"/>
      <c r="K2990" s="255"/>
    </row>
    <row r="2991" spans="1:11" ht="18" customHeight="1" x14ac:dyDescent="0.2">
      <c r="A2991" s="260"/>
      <c r="B2991" s="260" t="s">
        <v>719</v>
      </c>
      <c r="C2991" s="259" t="s">
        <v>718</v>
      </c>
      <c r="D2991" s="260" t="s">
        <v>717</v>
      </c>
      <c r="E2991" s="260" t="s">
        <v>716</v>
      </c>
      <c r="F2991" s="434" t="s">
        <v>715</v>
      </c>
      <c r="G2991" s="434"/>
      <c r="H2991" s="264" t="s">
        <v>714</v>
      </c>
      <c r="I2991" s="259" t="s">
        <v>713</v>
      </c>
      <c r="J2991" s="259" t="s">
        <v>712</v>
      </c>
      <c r="K2991" s="259" t="s">
        <v>515</v>
      </c>
    </row>
    <row r="2992" spans="1:11" ht="21.95" customHeight="1" x14ac:dyDescent="0.2">
      <c r="A2992" s="263" t="s">
        <v>711</v>
      </c>
      <c r="B2992" s="263" t="s">
        <v>1373</v>
      </c>
      <c r="C2992" s="261" t="s">
        <v>869</v>
      </c>
      <c r="D2992" s="263" t="s">
        <v>76</v>
      </c>
      <c r="E2992" s="263" t="s">
        <v>868</v>
      </c>
      <c r="F2992" s="435" t="s">
        <v>867</v>
      </c>
      <c r="G2992" s="435"/>
      <c r="H2992" s="262" t="s">
        <v>91</v>
      </c>
      <c r="I2992" s="261">
        <v>1</v>
      </c>
      <c r="J2992" s="261" t="s">
        <v>866</v>
      </c>
      <c r="K2992" s="261" t="s">
        <v>866</v>
      </c>
    </row>
    <row r="2993" spans="1:11" ht="21.95" customHeight="1" x14ac:dyDescent="0.2">
      <c r="A2993" s="434" t="s">
        <v>706</v>
      </c>
      <c r="B2993" s="434" t="s">
        <v>705</v>
      </c>
      <c r="C2993" s="434" t="s">
        <v>541</v>
      </c>
      <c r="D2993" s="434" t="s">
        <v>541</v>
      </c>
      <c r="E2993" s="434" t="s">
        <v>541</v>
      </c>
      <c r="F2993" s="446" t="s">
        <v>653</v>
      </c>
      <c r="G2993" s="447" t="s">
        <v>704</v>
      </c>
      <c r="H2993" s="447" t="s">
        <v>541</v>
      </c>
      <c r="I2993" s="447" t="s">
        <v>703</v>
      </c>
      <c r="J2993" s="447" t="s">
        <v>541</v>
      </c>
      <c r="K2993" s="446" t="s">
        <v>651</v>
      </c>
    </row>
    <row r="2994" spans="1:11" ht="21.95" customHeight="1" x14ac:dyDescent="0.2">
      <c r="A2994" s="434" t="s">
        <v>541</v>
      </c>
      <c r="B2994" s="434" t="s">
        <v>541</v>
      </c>
      <c r="C2994" s="446" t="s">
        <v>541</v>
      </c>
      <c r="D2994" s="446" t="s">
        <v>541</v>
      </c>
      <c r="E2994" s="446" t="s">
        <v>541</v>
      </c>
      <c r="F2994" s="446" t="s">
        <v>541</v>
      </c>
      <c r="G2994" s="259" t="s">
        <v>702</v>
      </c>
      <c r="H2994" s="259" t="s">
        <v>701</v>
      </c>
      <c r="I2994" s="259" t="s">
        <v>702</v>
      </c>
      <c r="J2994" s="259" t="s">
        <v>701</v>
      </c>
      <c r="K2994" s="446" t="s">
        <v>541</v>
      </c>
    </row>
    <row r="2995" spans="1:11" ht="21.95" customHeight="1" x14ac:dyDescent="0.2">
      <c r="A2995" s="258" t="s">
        <v>865</v>
      </c>
      <c r="B2995" s="437" t="s">
        <v>864</v>
      </c>
      <c r="C2995" s="448"/>
      <c r="D2995" s="437"/>
      <c r="E2995" s="437"/>
      <c r="F2995" s="257" t="s">
        <v>643</v>
      </c>
      <c r="G2995" s="257" t="s">
        <v>687</v>
      </c>
      <c r="H2995" s="257" t="s">
        <v>686</v>
      </c>
      <c r="I2995" s="257" t="s">
        <v>863</v>
      </c>
      <c r="J2995" s="257" t="s">
        <v>698</v>
      </c>
      <c r="K2995" s="257" t="s">
        <v>863</v>
      </c>
    </row>
    <row r="2996" spans="1:11" ht="20.100000000000001" customHeight="1" x14ac:dyDescent="0.2">
      <c r="A2996" s="439"/>
      <c r="B2996" s="439"/>
      <c r="C2996" s="439"/>
      <c r="D2996" s="439"/>
      <c r="E2996" s="439"/>
      <c r="F2996" s="439"/>
      <c r="G2996" s="439"/>
      <c r="H2996" s="439" t="s">
        <v>683</v>
      </c>
      <c r="I2996" s="439"/>
      <c r="J2996" s="439"/>
      <c r="K2996" s="252" t="s">
        <v>863</v>
      </c>
    </row>
    <row r="2997" spans="1:11" ht="20.100000000000001" customHeight="1" x14ac:dyDescent="0.2">
      <c r="A2997" s="439"/>
      <c r="B2997" s="439"/>
      <c r="C2997" s="439"/>
      <c r="D2997" s="439"/>
      <c r="E2997" s="439"/>
      <c r="F2997" s="439"/>
      <c r="G2997" s="439"/>
      <c r="H2997" s="439" t="s">
        <v>661</v>
      </c>
      <c r="I2997" s="439"/>
      <c r="J2997" s="439"/>
      <c r="K2997" s="252" t="s">
        <v>863</v>
      </c>
    </row>
    <row r="2998" spans="1:11" ht="20.100000000000001" customHeight="1" x14ac:dyDescent="0.2">
      <c r="A2998" s="439"/>
      <c r="B2998" s="439"/>
      <c r="C2998" s="439"/>
      <c r="D2998" s="439"/>
      <c r="E2998" s="439"/>
      <c r="F2998" s="439"/>
      <c r="G2998" s="439"/>
      <c r="H2998" s="439" t="s">
        <v>659</v>
      </c>
      <c r="I2998" s="439"/>
      <c r="J2998" s="439"/>
      <c r="K2998" s="252"/>
    </row>
    <row r="2999" spans="1:11" ht="20.100000000000001" customHeight="1" x14ac:dyDescent="0.2">
      <c r="A2999" s="439"/>
      <c r="B2999" s="439"/>
      <c r="C2999" s="439"/>
      <c r="D2999" s="439"/>
      <c r="E2999" s="439"/>
      <c r="F2999" s="439"/>
      <c r="G2999" s="439"/>
      <c r="H2999" s="439" t="s">
        <v>658</v>
      </c>
      <c r="I2999" s="439"/>
      <c r="J2999" s="439"/>
      <c r="K2999" s="252">
        <v>374</v>
      </c>
    </row>
    <row r="3000" spans="1:11" ht="20.100000000000001" customHeight="1" x14ac:dyDescent="0.2">
      <c r="A3000" s="439"/>
      <c r="B3000" s="439"/>
      <c r="C3000" s="439"/>
      <c r="D3000" s="439"/>
      <c r="E3000" s="439"/>
      <c r="F3000" s="439"/>
      <c r="G3000" s="439"/>
      <c r="H3000" s="439" t="s">
        <v>657</v>
      </c>
      <c r="I3000" s="439"/>
      <c r="J3000" s="439"/>
      <c r="K3000" s="252" t="s">
        <v>862</v>
      </c>
    </row>
    <row r="3001" spans="1:11" x14ac:dyDescent="0.2">
      <c r="A3001" s="256"/>
      <c r="B3001" s="256"/>
      <c r="C3001" s="256"/>
      <c r="D3001" s="256"/>
      <c r="E3001" s="256"/>
      <c r="F3001" s="256" t="s">
        <v>638</v>
      </c>
      <c r="G3001" s="256" t="s">
        <v>686</v>
      </c>
      <c r="H3001" s="256" t="s">
        <v>636</v>
      </c>
      <c r="I3001" s="256" t="s">
        <v>686</v>
      </c>
      <c r="J3001" s="256" t="s">
        <v>634</v>
      </c>
      <c r="K3001" s="256" t="s">
        <v>686</v>
      </c>
    </row>
    <row r="3002" spans="1:11" x14ac:dyDescent="0.2">
      <c r="A3002" s="256"/>
      <c r="B3002" s="256"/>
      <c r="C3002" s="256"/>
      <c r="D3002" s="256"/>
      <c r="E3002" s="256"/>
      <c r="F3002" s="256" t="s">
        <v>632</v>
      </c>
      <c r="G3002" s="256" t="s">
        <v>861</v>
      </c>
      <c r="H3002" s="438" t="s">
        <v>630</v>
      </c>
      <c r="I3002" s="438"/>
      <c r="J3002" s="438" t="s">
        <v>860</v>
      </c>
      <c r="K3002" s="438"/>
    </row>
    <row r="3003" spans="1:11" ht="30" customHeight="1" thickBot="1" x14ac:dyDescent="0.25">
      <c r="A3003" s="256"/>
      <c r="B3003" s="256"/>
      <c r="C3003" s="256"/>
      <c r="D3003" s="256"/>
      <c r="E3003" s="256"/>
      <c r="F3003" s="256" t="s">
        <v>628</v>
      </c>
      <c r="G3003" s="256" t="s">
        <v>1372</v>
      </c>
      <c r="H3003" s="439" t="s">
        <v>626</v>
      </c>
      <c r="I3003" s="439"/>
      <c r="J3003" s="439" t="s">
        <v>1371</v>
      </c>
      <c r="K3003" s="439"/>
    </row>
    <row r="3004" spans="1:11" ht="0.95" customHeight="1" thickTop="1" x14ac:dyDescent="0.2">
      <c r="A3004" s="255"/>
      <c r="B3004" s="255"/>
      <c r="C3004" s="255"/>
      <c r="D3004" s="255"/>
      <c r="E3004" s="255"/>
      <c r="F3004" s="255"/>
      <c r="G3004" s="255"/>
      <c r="H3004" s="255"/>
      <c r="I3004" s="255"/>
      <c r="J3004" s="255"/>
      <c r="K3004" s="255"/>
    </row>
    <row r="3005" spans="1:11" ht="18" customHeight="1" x14ac:dyDescent="0.2">
      <c r="A3005" s="260"/>
      <c r="B3005" s="260" t="s">
        <v>719</v>
      </c>
      <c r="C3005" s="259" t="s">
        <v>718</v>
      </c>
      <c r="D3005" s="260" t="s">
        <v>717</v>
      </c>
      <c r="E3005" s="260" t="s">
        <v>716</v>
      </c>
      <c r="F3005" s="434" t="s">
        <v>715</v>
      </c>
      <c r="G3005" s="434"/>
      <c r="H3005" s="264" t="s">
        <v>714</v>
      </c>
      <c r="I3005" s="259" t="s">
        <v>713</v>
      </c>
      <c r="J3005" s="259" t="s">
        <v>712</v>
      </c>
      <c r="K3005" s="259" t="s">
        <v>515</v>
      </c>
    </row>
    <row r="3006" spans="1:11" ht="21.95" customHeight="1" x14ac:dyDescent="0.2">
      <c r="A3006" s="263" t="s">
        <v>711</v>
      </c>
      <c r="B3006" s="263" t="s">
        <v>1370</v>
      </c>
      <c r="C3006" s="261" t="s">
        <v>1075</v>
      </c>
      <c r="D3006" s="263" t="s">
        <v>76</v>
      </c>
      <c r="E3006" s="263" t="s">
        <v>98</v>
      </c>
      <c r="F3006" s="435" t="s">
        <v>956</v>
      </c>
      <c r="G3006" s="435"/>
      <c r="H3006" s="262" t="s">
        <v>78</v>
      </c>
      <c r="I3006" s="261">
        <v>1</v>
      </c>
      <c r="J3006" s="261" t="s">
        <v>1074</v>
      </c>
      <c r="K3006" s="261" t="s">
        <v>1074</v>
      </c>
    </row>
    <row r="3007" spans="1:11" ht="21.95" customHeight="1" x14ac:dyDescent="0.2">
      <c r="A3007" s="434" t="s">
        <v>706</v>
      </c>
      <c r="B3007" s="434" t="s">
        <v>705</v>
      </c>
      <c r="C3007" s="434" t="s">
        <v>541</v>
      </c>
      <c r="D3007" s="434" t="s">
        <v>541</v>
      </c>
      <c r="E3007" s="434" t="s">
        <v>541</v>
      </c>
      <c r="F3007" s="446" t="s">
        <v>653</v>
      </c>
      <c r="G3007" s="447" t="s">
        <v>704</v>
      </c>
      <c r="H3007" s="447" t="s">
        <v>541</v>
      </c>
      <c r="I3007" s="447" t="s">
        <v>703</v>
      </c>
      <c r="J3007" s="447" t="s">
        <v>541</v>
      </c>
      <c r="K3007" s="446" t="s">
        <v>651</v>
      </c>
    </row>
    <row r="3008" spans="1:11" ht="21.95" customHeight="1" x14ac:dyDescent="0.2">
      <c r="A3008" s="434" t="s">
        <v>541</v>
      </c>
      <c r="B3008" s="434" t="s">
        <v>541</v>
      </c>
      <c r="C3008" s="446" t="s">
        <v>541</v>
      </c>
      <c r="D3008" s="446" t="s">
        <v>541</v>
      </c>
      <c r="E3008" s="446" t="s">
        <v>541</v>
      </c>
      <c r="F3008" s="446" t="s">
        <v>541</v>
      </c>
      <c r="G3008" s="259" t="s">
        <v>702</v>
      </c>
      <c r="H3008" s="259" t="s">
        <v>701</v>
      </c>
      <c r="I3008" s="259" t="s">
        <v>702</v>
      </c>
      <c r="J3008" s="259" t="s">
        <v>701</v>
      </c>
      <c r="K3008" s="446" t="s">
        <v>541</v>
      </c>
    </row>
    <row r="3009" spans="1:11" ht="21.95" customHeight="1" x14ac:dyDescent="0.2">
      <c r="A3009" s="258" t="s">
        <v>865</v>
      </c>
      <c r="B3009" s="437" t="s">
        <v>864</v>
      </c>
      <c r="C3009" s="448"/>
      <c r="D3009" s="437"/>
      <c r="E3009" s="437"/>
      <c r="F3009" s="257" t="s">
        <v>1073</v>
      </c>
      <c r="G3009" s="257" t="s">
        <v>687</v>
      </c>
      <c r="H3009" s="257" t="s">
        <v>686</v>
      </c>
      <c r="I3009" s="257" t="s">
        <v>863</v>
      </c>
      <c r="J3009" s="257" t="s">
        <v>698</v>
      </c>
      <c r="K3009" s="257" t="s">
        <v>1072</v>
      </c>
    </row>
    <row r="3010" spans="1:11" ht="20.100000000000001" customHeight="1" x14ac:dyDescent="0.2">
      <c r="A3010" s="439"/>
      <c r="B3010" s="439"/>
      <c r="C3010" s="439"/>
      <c r="D3010" s="439"/>
      <c r="E3010" s="439"/>
      <c r="F3010" s="439"/>
      <c r="G3010" s="439"/>
      <c r="H3010" s="439" t="s">
        <v>683</v>
      </c>
      <c r="I3010" s="439"/>
      <c r="J3010" s="439"/>
      <c r="K3010" s="252" t="s">
        <v>1072</v>
      </c>
    </row>
    <row r="3011" spans="1:11" ht="30" customHeight="1" x14ac:dyDescent="0.2">
      <c r="A3011" s="260" t="s">
        <v>681</v>
      </c>
      <c r="B3011" s="434" t="s">
        <v>680</v>
      </c>
      <c r="C3011" s="434" t="s">
        <v>541</v>
      </c>
      <c r="D3011" s="434" t="s">
        <v>541</v>
      </c>
      <c r="E3011" s="434" t="s">
        <v>541</v>
      </c>
      <c r="F3011" s="259" t="s">
        <v>653</v>
      </c>
      <c r="G3011" s="446" t="s">
        <v>679</v>
      </c>
      <c r="H3011" s="447" t="s">
        <v>541</v>
      </c>
      <c r="I3011" s="447" t="s">
        <v>541</v>
      </c>
      <c r="J3011" s="447" t="s">
        <v>541</v>
      </c>
      <c r="K3011" s="259" t="s">
        <v>651</v>
      </c>
    </row>
    <row r="3012" spans="1:11" ht="21.95" customHeight="1" x14ac:dyDescent="0.2">
      <c r="A3012" s="258" t="s">
        <v>678</v>
      </c>
      <c r="B3012" s="437" t="s">
        <v>677</v>
      </c>
      <c r="C3012" s="448"/>
      <c r="D3012" s="437"/>
      <c r="E3012" s="437"/>
      <c r="F3012" s="257" t="s">
        <v>1071</v>
      </c>
      <c r="G3012" s="257"/>
      <c r="H3012" s="257"/>
      <c r="I3012" s="257"/>
      <c r="J3012" s="257" t="s">
        <v>676</v>
      </c>
      <c r="K3012" s="257" t="s">
        <v>1070</v>
      </c>
    </row>
    <row r="3013" spans="1:11" ht="21.95" customHeight="1" x14ac:dyDescent="0.2">
      <c r="A3013" s="258" t="s">
        <v>670</v>
      </c>
      <c r="B3013" s="437" t="s">
        <v>669</v>
      </c>
      <c r="C3013" s="448"/>
      <c r="D3013" s="437"/>
      <c r="E3013" s="437"/>
      <c r="F3013" s="257" t="s">
        <v>1069</v>
      </c>
      <c r="G3013" s="257"/>
      <c r="H3013" s="257"/>
      <c r="I3013" s="257"/>
      <c r="J3013" s="257" t="s">
        <v>667</v>
      </c>
      <c r="K3013" s="257" t="s">
        <v>1068</v>
      </c>
    </row>
    <row r="3014" spans="1:11" ht="20.100000000000001" customHeight="1" x14ac:dyDescent="0.2">
      <c r="A3014" s="439"/>
      <c r="B3014" s="439"/>
      <c r="C3014" s="439"/>
      <c r="D3014" s="439"/>
      <c r="E3014" s="439"/>
      <c r="F3014" s="439"/>
      <c r="G3014" s="439"/>
      <c r="H3014" s="439" t="s">
        <v>665</v>
      </c>
      <c r="I3014" s="439"/>
      <c r="J3014" s="439"/>
      <c r="K3014" s="252" t="s">
        <v>1067</v>
      </c>
    </row>
    <row r="3015" spans="1:11" ht="20.100000000000001" customHeight="1" x14ac:dyDescent="0.2">
      <c r="A3015" s="439"/>
      <c r="B3015" s="439"/>
      <c r="C3015" s="439"/>
      <c r="D3015" s="439"/>
      <c r="E3015" s="439"/>
      <c r="F3015" s="439"/>
      <c r="G3015" s="439"/>
      <c r="H3015" s="439" t="s">
        <v>663</v>
      </c>
      <c r="I3015" s="439"/>
      <c r="J3015" s="439"/>
      <c r="K3015" s="252" t="s">
        <v>1066</v>
      </c>
    </row>
    <row r="3016" spans="1:11" ht="20.100000000000001" customHeight="1" x14ac:dyDescent="0.2">
      <c r="A3016" s="439"/>
      <c r="B3016" s="439"/>
      <c r="C3016" s="439"/>
      <c r="D3016" s="439"/>
      <c r="E3016" s="439"/>
      <c r="F3016" s="439"/>
      <c r="G3016" s="439"/>
      <c r="H3016" s="439" t="s">
        <v>661</v>
      </c>
      <c r="I3016" s="439"/>
      <c r="J3016" s="439"/>
      <c r="K3016" s="252" t="s">
        <v>1065</v>
      </c>
    </row>
    <row r="3017" spans="1:11" ht="20.100000000000001" customHeight="1" x14ac:dyDescent="0.2">
      <c r="A3017" s="439"/>
      <c r="B3017" s="439"/>
      <c r="C3017" s="439"/>
      <c r="D3017" s="439"/>
      <c r="E3017" s="439"/>
      <c r="F3017" s="439"/>
      <c r="G3017" s="439"/>
      <c r="H3017" s="439" t="s">
        <v>659</v>
      </c>
      <c r="I3017" s="439"/>
      <c r="J3017" s="439"/>
      <c r="K3017" s="252"/>
    </row>
    <row r="3018" spans="1:11" ht="20.100000000000001" customHeight="1" x14ac:dyDescent="0.2">
      <c r="A3018" s="439"/>
      <c r="B3018" s="439"/>
      <c r="C3018" s="439"/>
      <c r="D3018" s="439"/>
      <c r="E3018" s="439"/>
      <c r="F3018" s="439"/>
      <c r="G3018" s="439"/>
      <c r="H3018" s="439" t="s">
        <v>658</v>
      </c>
      <c r="I3018" s="439"/>
      <c r="J3018" s="439"/>
      <c r="K3018" s="252">
        <v>1</v>
      </c>
    </row>
    <row r="3019" spans="1:11" ht="20.100000000000001" customHeight="1" x14ac:dyDescent="0.2">
      <c r="A3019" s="439"/>
      <c r="B3019" s="439"/>
      <c r="C3019" s="439"/>
      <c r="D3019" s="439"/>
      <c r="E3019" s="439"/>
      <c r="F3019" s="439"/>
      <c r="G3019" s="439"/>
      <c r="H3019" s="439" t="s">
        <v>657</v>
      </c>
      <c r="I3019" s="439"/>
      <c r="J3019" s="439"/>
      <c r="K3019" s="252" t="s">
        <v>1065</v>
      </c>
    </row>
    <row r="3020" spans="1:11" x14ac:dyDescent="0.2">
      <c r="A3020" s="256"/>
      <c r="B3020" s="256"/>
      <c r="C3020" s="256"/>
      <c r="D3020" s="256"/>
      <c r="E3020" s="256"/>
      <c r="F3020" s="256" t="s">
        <v>638</v>
      </c>
      <c r="G3020" s="256" t="s">
        <v>1064</v>
      </c>
      <c r="H3020" s="256" t="s">
        <v>636</v>
      </c>
      <c r="I3020" s="256" t="s">
        <v>1063</v>
      </c>
      <c r="J3020" s="256" t="s">
        <v>634</v>
      </c>
      <c r="K3020" s="256" t="s">
        <v>1062</v>
      </c>
    </row>
    <row r="3021" spans="1:11" x14ac:dyDescent="0.2">
      <c r="A3021" s="256"/>
      <c r="B3021" s="256"/>
      <c r="C3021" s="256"/>
      <c r="D3021" s="256"/>
      <c r="E3021" s="256"/>
      <c r="F3021" s="256" t="s">
        <v>632</v>
      </c>
      <c r="G3021" s="256" t="s">
        <v>1061</v>
      </c>
      <c r="H3021" s="438" t="s">
        <v>630</v>
      </c>
      <c r="I3021" s="438"/>
      <c r="J3021" s="438" t="s">
        <v>1060</v>
      </c>
      <c r="K3021" s="438"/>
    </row>
    <row r="3022" spans="1:11" ht="30" customHeight="1" thickBot="1" x14ac:dyDescent="0.25">
      <c r="A3022" s="256"/>
      <c r="B3022" s="256"/>
      <c r="C3022" s="256"/>
      <c r="D3022" s="256"/>
      <c r="E3022" s="256"/>
      <c r="F3022" s="256" t="s">
        <v>628</v>
      </c>
      <c r="G3022" s="256" t="s">
        <v>1369</v>
      </c>
      <c r="H3022" s="439" t="s">
        <v>626</v>
      </c>
      <c r="I3022" s="439"/>
      <c r="J3022" s="439" t="s">
        <v>1368</v>
      </c>
      <c r="K3022" s="439"/>
    </row>
    <row r="3023" spans="1:11" ht="0.95" customHeight="1" thickTop="1" x14ac:dyDescent="0.2">
      <c r="A3023" s="255"/>
      <c r="B3023" s="255"/>
      <c r="C3023" s="255"/>
      <c r="D3023" s="255"/>
      <c r="E3023" s="255"/>
      <c r="F3023" s="255"/>
      <c r="G3023" s="255"/>
      <c r="H3023" s="255"/>
      <c r="I3023" s="255"/>
      <c r="J3023" s="255"/>
      <c r="K3023" s="255"/>
    </row>
    <row r="3024" spans="1:11" ht="33" customHeight="1" x14ac:dyDescent="0.2">
      <c r="A3024" s="266" t="s">
        <v>737</v>
      </c>
      <c r="B3024" s="266" t="s">
        <v>1367</v>
      </c>
      <c r="C3024" s="265"/>
      <c r="D3024" s="266"/>
      <c r="E3024" s="266" t="s">
        <v>856</v>
      </c>
      <c r="F3024" s="440"/>
      <c r="G3024" s="441"/>
      <c r="H3024" s="265"/>
      <c r="I3024" s="265"/>
      <c r="J3024" s="265"/>
      <c r="K3024" s="265" t="s">
        <v>1366</v>
      </c>
    </row>
    <row r="3025" spans="1:11" ht="18" customHeight="1" x14ac:dyDescent="0.2">
      <c r="A3025" s="260"/>
      <c r="B3025" s="260" t="s">
        <v>719</v>
      </c>
      <c r="C3025" s="259" t="s">
        <v>718</v>
      </c>
      <c r="D3025" s="260" t="s">
        <v>717</v>
      </c>
      <c r="E3025" s="260" t="s">
        <v>716</v>
      </c>
      <c r="F3025" s="434" t="s">
        <v>715</v>
      </c>
      <c r="G3025" s="434"/>
      <c r="H3025" s="264" t="s">
        <v>714</v>
      </c>
      <c r="I3025" s="259" t="s">
        <v>713</v>
      </c>
      <c r="J3025" s="259" t="s">
        <v>712</v>
      </c>
      <c r="K3025" s="259" t="s">
        <v>515</v>
      </c>
    </row>
    <row r="3026" spans="1:11" ht="21.95" customHeight="1" x14ac:dyDescent="0.2">
      <c r="A3026" s="274" t="s">
        <v>846</v>
      </c>
      <c r="B3026" s="274" t="s">
        <v>1365</v>
      </c>
      <c r="C3026" s="273" t="s">
        <v>853</v>
      </c>
      <c r="D3026" s="274" t="s">
        <v>51</v>
      </c>
      <c r="E3026" s="274" t="s">
        <v>852</v>
      </c>
      <c r="F3026" s="450" t="s">
        <v>842</v>
      </c>
      <c r="G3026" s="451"/>
      <c r="H3026" s="273" t="s">
        <v>841</v>
      </c>
      <c r="I3026" s="273" t="s">
        <v>840</v>
      </c>
      <c r="J3026" s="273" t="s">
        <v>851</v>
      </c>
      <c r="K3026" s="273" t="s">
        <v>849</v>
      </c>
    </row>
    <row r="3027" spans="1:11" x14ac:dyDescent="0.2">
      <c r="A3027" s="256"/>
      <c r="B3027" s="256"/>
      <c r="C3027" s="256"/>
      <c r="D3027" s="256"/>
      <c r="E3027" s="256"/>
      <c r="F3027" s="256" t="s">
        <v>638</v>
      </c>
      <c r="G3027" s="256" t="s">
        <v>686</v>
      </c>
      <c r="H3027" s="256" t="s">
        <v>636</v>
      </c>
      <c r="I3027" s="256" t="s">
        <v>686</v>
      </c>
      <c r="J3027" s="256" t="s">
        <v>634</v>
      </c>
      <c r="K3027" s="256" t="s">
        <v>686</v>
      </c>
    </row>
    <row r="3028" spans="1:11" x14ac:dyDescent="0.2">
      <c r="A3028" s="256"/>
      <c r="B3028" s="256"/>
      <c r="C3028" s="256"/>
      <c r="D3028" s="256"/>
      <c r="E3028" s="256"/>
      <c r="F3028" s="256" t="s">
        <v>632</v>
      </c>
      <c r="G3028" s="256" t="s">
        <v>850</v>
      </c>
      <c r="H3028" s="438" t="s">
        <v>630</v>
      </c>
      <c r="I3028" s="438"/>
      <c r="J3028" s="438" t="s">
        <v>849</v>
      </c>
      <c r="K3028" s="438"/>
    </row>
    <row r="3029" spans="1:11" ht="30" customHeight="1" thickBot="1" x14ac:dyDescent="0.25">
      <c r="A3029" s="256"/>
      <c r="B3029" s="256"/>
      <c r="C3029" s="256"/>
      <c r="D3029" s="256"/>
      <c r="E3029" s="256"/>
      <c r="F3029" s="256" t="s">
        <v>628</v>
      </c>
      <c r="G3029" s="256" t="s">
        <v>1364</v>
      </c>
      <c r="H3029" s="439" t="s">
        <v>626</v>
      </c>
      <c r="I3029" s="439"/>
      <c r="J3029" s="439" t="s">
        <v>1363</v>
      </c>
      <c r="K3029" s="439"/>
    </row>
    <row r="3030" spans="1:11" ht="0.95" customHeight="1" thickTop="1" x14ac:dyDescent="0.2">
      <c r="A3030" s="255"/>
      <c r="B3030" s="255"/>
      <c r="C3030" s="255"/>
      <c r="D3030" s="255"/>
      <c r="E3030" s="255"/>
      <c r="F3030" s="255"/>
      <c r="G3030" s="255"/>
      <c r="H3030" s="255"/>
      <c r="I3030" s="255"/>
      <c r="J3030" s="255"/>
      <c r="K3030" s="255"/>
    </row>
    <row r="3031" spans="1:11" ht="18" customHeight="1" x14ac:dyDescent="0.2">
      <c r="A3031" s="260"/>
      <c r="B3031" s="260" t="s">
        <v>719</v>
      </c>
      <c r="C3031" s="259" t="s">
        <v>718</v>
      </c>
      <c r="D3031" s="260" t="s">
        <v>717</v>
      </c>
      <c r="E3031" s="260" t="s">
        <v>716</v>
      </c>
      <c r="F3031" s="434" t="s">
        <v>715</v>
      </c>
      <c r="G3031" s="434"/>
      <c r="H3031" s="264" t="s">
        <v>714</v>
      </c>
      <c r="I3031" s="259" t="s">
        <v>713</v>
      </c>
      <c r="J3031" s="259" t="s">
        <v>712</v>
      </c>
      <c r="K3031" s="259" t="s">
        <v>515</v>
      </c>
    </row>
    <row r="3032" spans="1:11" ht="21.95" customHeight="1" x14ac:dyDescent="0.2">
      <c r="A3032" s="274" t="s">
        <v>846</v>
      </c>
      <c r="B3032" s="274" t="s">
        <v>1362</v>
      </c>
      <c r="C3032" s="273" t="s">
        <v>844</v>
      </c>
      <c r="D3032" s="274" t="s">
        <v>51</v>
      </c>
      <c r="E3032" s="274" t="s">
        <v>843</v>
      </c>
      <c r="F3032" s="450" t="s">
        <v>842</v>
      </c>
      <c r="G3032" s="451"/>
      <c r="H3032" s="273" t="s">
        <v>841</v>
      </c>
      <c r="I3032" s="273" t="s">
        <v>840</v>
      </c>
      <c r="J3032" s="273" t="s">
        <v>839</v>
      </c>
      <c r="K3032" s="273" t="s">
        <v>837</v>
      </c>
    </row>
    <row r="3033" spans="1:11" x14ac:dyDescent="0.2">
      <c r="A3033" s="256"/>
      <c r="B3033" s="256"/>
      <c r="C3033" s="256"/>
      <c r="D3033" s="256"/>
      <c r="E3033" s="256"/>
      <c r="F3033" s="256" t="s">
        <v>638</v>
      </c>
      <c r="G3033" s="256" t="s">
        <v>686</v>
      </c>
      <c r="H3033" s="256" t="s">
        <v>636</v>
      </c>
      <c r="I3033" s="256" t="s">
        <v>686</v>
      </c>
      <c r="J3033" s="256" t="s">
        <v>634</v>
      </c>
      <c r="K3033" s="256" t="s">
        <v>686</v>
      </c>
    </row>
    <row r="3034" spans="1:11" x14ac:dyDescent="0.2">
      <c r="A3034" s="256"/>
      <c r="B3034" s="256"/>
      <c r="C3034" s="256"/>
      <c r="D3034" s="256"/>
      <c r="E3034" s="256"/>
      <c r="F3034" s="256" t="s">
        <v>632</v>
      </c>
      <c r="G3034" s="256" t="s">
        <v>838</v>
      </c>
      <c r="H3034" s="438" t="s">
        <v>630</v>
      </c>
      <c r="I3034" s="438"/>
      <c r="J3034" s="438" t="s">
        <v>837</v>
      </c>
      <c r="K3034" s="438"/>
    </row>
    <row r="3035" spans="1:11" ht="30" customHeight="1" thickBot="1" x14ac:dyDescent="0.25">
      <c r="A3035" s="256"/>
      <c r="B3035" s="256"/>
      <c r="C3035" s="256"/>
      <c r="D3035" s="256"/>
      <c r="E3035" s="256"/>
      <c r="F3035" s="256" t="s">
        <v>628</v>
      </c>
      <c r="G3035" s="256" t="s">
        <v>1361</v>
      </c>
      <c r="H3035" s="439" t="s">
        <v>626</v>
      </c>
      <c r="I3035" s="439"/>
      <c r="J3035" s="439" t="s">
        <v>1360</v>
      </c>
      <c r="K3035" s="439"/>
    </row>
    <row r="3036" spans="1:11" ht="0.95" customHeight="1" thickTop="1" x14ac:dyDescent="0.2">
      <c r="A3036" s="255"/>
      <c r="B3036" s="255"/>
      <c r="C3036" s="255"/>
      <c r="D3036" s="255"/>
      <c r="E3036" s="255"/>
      <c r="F3036" s="255"/>
      <c r="G3036" s="255"/>
      <c r="H3036" s="255"/>
      <c r="I3036" s="255"/>
      <c r="J3036" s="255"/>
      <c r="K3036" s="255"/>
    </row>
    <row r="3037" spans="1:11" ht="21.95" customHeight="1" x14ac:dyDescent="0.2">
      <c r="A3037" s="266" t="s">
        <v>737</v>
      </c>
      <c r="B3037" s="266" t="s">
        <v>1359</v>
      </c>
      <c r="C3037" s="265"/>
      <c r="D3037" s="266"/>
      <c r="E3037" s="266" t="s">
        <v>1358</v>
      </c>
      <c r="F3037" s="440"/>
      <c r="G3037" s="441"/>
      <c r="H3037" s="265"/>
      <c r="I3037" s="265"/>
      <c r="J3037" s="265"/>
      <c r="K3037" s="265" t="s">
        <v>1355</v>
      </c>
    </row>
    <row r="3038" spans="1:11" ht="21.95" customHeight="1" x14ac:dyDescent="0.2">
      <c r="A3038" s="266" t="s">
        <v>737</v>
      </c>
      <c r="B3038" s="266" t="s">
        <v>1357</v>
      </c>
      <c r="C3038" s="265"/>
      <c r="D3038" s="266"/>
      <c r="E3038" s="266" t="s">
        <v>1356</v>
      </c>
      <c r="F3038" s="440"/>
      <c r="G3038" s="441"/>
      <c r="H3038" s="265"/>
      <c r="I3038" s="265"/>
      <c r="J3038" s="265"/>
      <c r="K3038" s="265" t="s">
        <v>1355</v>
      </c>
    </row>
    <row r="3039" spans="1:11" ht="21.95" customHeight="1" x14ac:dyDescent="0.2">
      <c r="A3039" s="266" t="s">
        <v>737</v>
      </c>
      <c r="B3039" s="266" t="s">
        <v>1354</v>
      </c>
      <c r="C3039" s="265"/>
      <c r="D3039" s="266"/>
      <c r="E3039" s="266" t="s">
        <v>1211</v>
      </c>
      <c r="F3039" s="440"/>
      <c r="G3039" s="441"/>
      <c r="H3039" s="265"/>
      <c r="I3039" s="265"/>
      <c r="J3039" s="265"/>
      <c r="K3039" s="265" t="s">
        <v>1353</v>
      </c>
    </row>
    <row r="3040" spans="1:11" ht="18" customHeight="1" x14ac:dyDescent="0.2">
      <c r="A3040" s="260"/>
      <c r="B3040" s="260" t="s">
        <v>719</v>
      </c>
      <c r="C3040" s="259" t="s">
        <v>718</v>
      </c>
      <c r="D3040" s="260" t="s">
        <v>717</v>
      </c>
      <c r="E3040" s="260" t="s">
        <v>716</v>
      </c>
      <c r="F3040" s="434" t="s">
        <v>715</v>
      </c>
      <c r="G3040" s="434"/>
      <c r="H3040" s="264" t="s">
        <v>714</v>
      </c>
      <c r="I3040" s="259" t="s">
        <v>713</v>
      </c>
      <c r="J3040" s="259" t="s">
        <v>712</v>
      </c>
      <c r="K3040" s="259" t="s">
        <v>515</v>
      </c>
    </row>
    <row r="3041" spans="1:11" ht="21.95" customHeight="1" x14ac:dyDescent="0.2">
      <c r="A3041" s="263" t="s">
        <v>711</v>
      </c>
      <c r="B3041" s="263" t="s">
        <v>1352</v>
      </c>
      <c r="C3041" s="261" t="s">
        <v>1153</v>
      </c>
      <c r="D3041" s="263" t="s">
        <v>76</v>
      </c>
      <c r="E3041" s="263" t="s">
        <v>77</v>
      </c>
      <c r="F3041" s="435" t="s">
        <v>988</v>
      </c>
      <c r="G3041" s="435"/>
      <c r="H3041" s="262" t="s">
        <v>78</v>
      </c>
      <c r="I3041" s="261">
        <v>1</v>
      </c>
      <c r="J3041" s="261" t="s">
        <v>1152</v>
      </c>
      <c r="K3041" s="261" t="s">
        <v>1152</v>
      </c>
    </row>
    <row r="3042" spans="1:11" ht="21.95" customHeight="1" x14ac:dyDescent="0.2">
      <c r="A3042" s="434" t="s">
        <v>706</v>
      </c>
      <c r="B3042" s="434" t="s">
        <v>705</v>
      </c>
      <c r="C3042" s="434" t="s">
        <v>541</v>
      </c>
      <c r="D3042" s="434" t="s">
        <v>541</v>
      </c>
      <c r="E3042" s="434" t="s">
        <v>541</v>
      </c>
      <c r="F3042" s="446" t="s">
        <v>653</v>
      </c>
      <c r="G3042" s="447" t="s">
        <v>704</v>
      </c>
      <c r="H3042" s="447" t="s">
        <v>541</v>
      </c>
      <c r="I3042" s="447" t="s">
        <v>703</v>
      </c>
      <c r="J3042" s="447" t="s">
        <v>541</v>
      </c>
      <c r="K3042" s="446" t="s">
        <v>651</v>
      </c>
    </row>
    <row r="3043" spans="1:11" ht="21.95" customHeight="1" x14ac:dyDescent="0.2">
      <c r="A3043" s="434" t="s">
        <v>541</v>
      </c>
      <c r="B3043" s="434" t="s">
        <v>541</v>
      </c>
      <c r="C3043" s="446" t="s">
        <v>541</v>
      </c>
      <c r="D3043" s="446" t="s">
        <v>541</v>
      </c>
      <c r="E3043" s="446" t="s">
        <v>541</v>
      </c>
      <c r="F3043" s="446" t="s">
        <v>541</v>
      </c>
      <c r="G3043" s="259" t="s">
        <v>702</v>
      </c>
      <c r="H3043" s="259" t="s">
        <v>701</v>
      </c>
      <c r="I3043" s="259" t="s">
        <v>702</v>
      </c>
      <c r="J3043" s="259" t="s">
        <v>701</v>
      </c>
      <c r="K3043" s="446" t="s">
        <v>541</v>
      </c>
    </row>
    <row r="3044" spans="1:11" ht="21.95" customHeight="1" x14ac:dyDescent="0.2">
      <c r="A3044" s="258" t="s">
        <v>1151</v>
      </c>
      <c r="B3044" s="437" t="s">
        <v>1150</v>
      </c>
      <c r="C3044" s="448"/>
      <c r="D3044" s="437"/>
      <c r="E3044" s="437"/>
      <c r="F3044" s="257" t="s">
        <v>643</v>
      </c>
      <c r="G3044" s="257" t="s">
        <v>687</v>
      </c>
      <c r="H3044" s="257" t="s">
        <v>686</v>
      </c>
      <c r="I3044" s="257" t="s">
        <v>1149</v>
      </c>
      <c r="J3044" s="257" t="s">
        <v>691</v>
      </c>
      <c r="K3044" s="257" t="s">
        <v>1149</v>
      </c>
    </row>
    <row r="3045" spans="1:11" ht="20.100000000000001" customHeight="1" x14ac:dyDescent="0.2">
      <c r="A3045" s="439"/>
      <c r="B3045" s="439"/>
      <c r="C3045" s="439"/>
      <c r="D3045" s="439"/>
      <c r="E3045" s="439"/>
      <c r="F3045" s="439"/>
      <c r="G3045" s="439"/>
      <c r="H3045" s="439" t="s">
        <v>683</v>
      </c>
      <c r="I3045" s="439"/>
      <c r="J3045" s="439"/>
      <c r="K3045" s="252" t="s">
        <v>1149</v>
      </c>
    </row>
    <row r="3046" spans="1:11" ht="30" customHeight="1" x14ac:dyDescent="0.2">
      <c r="A3046" s="260" t="s">
        <v>681</v>
      </c>
      <c r="B3046" s="434" t="s">
        <v>680</v>
      </c>
      <c r="C3046" s="434" t="s">
        <v>541</v>
      </c>
      <c r="D3046" s="434" t="s">
        <v>541</v>
      </c>
      <c r="E3046" s="434" t="s">
        <v>541</v>
      </c>
      <c r="F3046" s="259" t="s">
        <v>653</v>
      </c>
      <c r="G3046" s="446" t="s">
        <v>679</v>
      </c>
      <c r="H3046" s="447" t="s">
        <v>541</v>
      </c>
      <c r="I3046" s="447" t="s">
        <v>541</v>
      </c>
      <c r="J3046" s="447" t="s">
        <v>541</v>
      </c>
      <c r="K3046" s="259" t="s">
        <v>651</v>
      </c>
    </row>
    <row r="3047" spans="1:11" ht="21.95" customHeight="1" x14ac:dyDescent="0.2">
      <c r="A3047" s="258" t="s">
        <v>678</v>
      </c>
      <c r="B3047" s="437" t="s">
        <v>677</v>
      </c>
      <c r="C3047" s="448"/>
      <c r="D3047" s="437"/>
      <c r="E3047" s="437"/>
      <c r="F3047" s="257" t="s">
        <v>1071</v>
      </c>
      <c r="G3047" s="257"/>
      <c r="H3047" s="257"/>
      <c r="I3047" s="257"/>
      <c r="J3047" s="257" t="s">
        <v>676</v>
      </c>
      <c r="K3047" s="257" t="s">
        <v>1070</v>
      </c>
    </row>
    <row r="3048" spans="1:11" ht="21.95" customHeight="1" x14ac:dyDescent="0.2">
      <c r="A3048" s="258" t="s">
        <v>670</v>
      </c>
      <c r="B3048" s="437" t="s">
        <v>669</v>
      </c>
      <c r="C3048" s="448"/>
      <c r="D3048" s="437"/>
      <c r="E3048" s="437"/>
      <c r="F3048" s="257" t="s">
        <v>1148</v>
      </c>
      <c r="G3048" s="257"/>
      <c r="H3048" s="257"/>
      <c r="I3048" s="257"/>
      <c r="J3048" s="257" t="s">
        <v>667</v>
      </c>
      <c r="K3048" s="257" t="s">
        <v>1147</v>
      </c>
    </row>
    <row r="3049" spans="1:11" ht="20.100000000000001" customHeight="1" x14ac:dyDescent="0.2">
      <c r="A3049" s="439"/>
      <c r="B3049" s="439"/>
      <c r="C3049" s="439"/>
      <c r="D3049" s="439"/>
      <c r="E3049" s="439"/>
      <c r="F3049" s="439"/>
      <c r="G3049" s="439"/>
      <c r="H3049" s="439" t="s">
        <v>665</v>
      </c>
      <c r="I3049" s="439"/>
      <c r="J3049" s="439"/>
      <c r="K3049" s="252" t="s">
        <v>1146</v>
      </c>
    </row>
    <row r="3050" spans="1:11" ht="20.100000000000001" customHeight="1" x14ac:dyDescent="0.2">
      <c r="A3050" s="439"/>
      <c r="B3050" s="439"/>
      <c r="C3050" s="439"/>
      <c r="D3050" s="439"/>
      <c r="E3050" s="439"/>
      <c r="F3050" s="439"/>
      <c r="G3050" s="439"/>
      <c r="H3050" s="439" t="s">
        <v>663</v>
      </c>
      <c r="I3050" s="439"/>
      <c r="J3050" s="439"/>
      <c r="K3050" s="252" t="s">
        <v>1145</v>
      </c>
    </row>
    <row r="3051" spans="1:11" ht="20.100000000000001" customHeight="1" x14ac:dyDescent="0.2">
      <c r="A3051" s="439"/>
      <c r="B3051" s="439"/>
      <c r="C3051" s="439"/>
      <c r="D3051" s="439"/>
      <c r="E3051" s="439"/>
      <c r="F3051" s="439"/>
      <c r="G3051" s="439"/>
      <c r="H3051" s="439" t="s">
        <v>661</v>
      </c>
      <c r="I3051" s="439"/>
      <c r="J3051" s="439"/>
      <c r="K3051" s="252" t="s">
        <v>1144</v>
      </c>
    </row>
    <row r="3052" spans="1:11" ht="20.100000000000001" customHeight="1" x14ac:dyDescent="0.2">
      <c r="A3052" s="439"/>
      <c r="B3052" s="439"/>
      <c r="C3052" s="439"/>
      <c r="D3052" s="439"/>
      <c r="E3052" s="439"/>
      <c r="F3052" s="439"/>
      <c r="G3052" s="439"/>
      <c r="H3052" s="439" t="s">
        <v>659</v>
      </c>
      <c r="I3052" s="439"/>
      <c r="J3052" s="439"/>
      <c r="K3052" s="252"/>
    </row>
    <row r="3053" spans="1:11" ht="20.100000000000001" customHeight="1" x14ac:dyDescent="0.2">
      <c r="A3053" s="439"/>
      <c r="B3053" s="439"/>
      <c r="C3053" s="439"/>
      <c r="D3053" s="439"/>
      <c r="E3053" s="439"/>
      <c r="F3053" s="439"/>
      <c r="G3053" s="439"/>
      <c r="H3053" s="439" t="s">
        <v>658</v>
      </c>
      <c r="I3053" s="439"/>
      <c r="J3053" s="439"/>
      <c r="K3053" s="252">
        <v>3</v>
      </c>
    </row>
    <row r="3054" spans="1:11" ht="20.100000000000001" customHeight="1" x14ac:dyDescent="0.2">
      <c r="A3054" s="439"/>
      <c r="B3054" s="439"/>
      <c r="C3054" s="439"/>
      <c r="D3054" s="439"/>
      <c r="E3054" s="439"/>
      <c r="F3054" s="439"/>
      <c r="G3054" s="439"/>
      <c r="H3054" s="439" t="s">
        <v>657</v>
      </c>
      <c r="I3054" s="439"/>
      <c r="J3054" s="439"/>
      <c r="K3054" s="252" t="s">
        <v>1143</v>
      </c>
    </row>
    <row r="3055" spans="1:11" x14ac:dyDescent="0.2">
      <c r="A3055" s="256"/>
      <c r="B3055" s="256"/>
      <c r="C3055" s="256"/>
      <c r="D3055" s="256"/>
      <c r="E3055" s="256"/>
      <c r="F3055" s="256" t="s">
        <v>638</v>
      </c>
      <c r="G3055" s="256" t="s">
        <v>1142</v>
      </c>
      <c r="H3055" s="256" t="s">
        <v>636</v>
      </c>
      <c r="I3055" s="256" t="s">
        <v>1141</v>
      </c>
      <c r="J3055" s="256" t="s">
        <v>634</v>
      </c>
      <c r="K3055" s="256" t="s">
        <v>1140</v>
      </c>
    </row>
    <row r="3056" spans="1:11" x14ac:dyDescent="0.2">
      <c r="A3056" s="256"/>
      <c r="B3056" s="256"/>
      <c r="C3056" s="256"/>
      <c r="D3056" s="256"/>
      <c r="E3056" s="256"/>
      <c r="F3056" s="256" t="s">
        <v>632</v>
      </c>
      <c r="G3056" s="256" t="s">
        <v>1139</v>
      </c>
      <c r="H3056" s="438" t="s">
        <v>630</v>
      </c>
      <c r="I3056" s="438"/>
      <c r="J3056" s="438" t="s">
        <v>1138</v>
      </c>
      <c r="K3056" s="438"/>
    </row>
    <row r="3057" spans="1:11" ht="30" customHeight="1" thickBot="1" x14ac:dyDescent="0.25">
      <c r="A3057" s="256"/>
      <c r="B3057" s="256"/>
      <c r="C3057" s="256"/>
      <c r="D3057" s="256"/>
      <c r="E3057" s="256"/>
      <c r="F3057" s="256" t="s">
        <v>628</v>
      </c>
      <c r="G3057" s="256" t="s">
        <v>1337</v>
      </c>
      <c r="H3057" s="439" t="s">
        <v>626</v>
      </c>
      <c r="I3057" s="439"/>
      <c r="J3057" s="439" t="s">
        <v>1351</v>
      </c>
      <c r="K3057" s="439"/>
    </row>
    <row r="3058" spans="1:11" ht="0.95" customHeight="1" thickTop="1" x14ac:dyDescent="0.2">
      <c r="A3058" s="255"/>
      <c r="B3058" s="255"/>
      <c r="C3058" s="255"/>
      <c r="D3058" s="255"/>
      <c r="E3058" s="255"/>
      <c r="F3058" s="255"/>
      <c r="G3058" s="255"/>
      <c r="H3058" s="255"/>
      <c r="I3058" s="255"/>
      <c r="J3058" s="255"/>
      <c r="K3058" s="255"/>
    </row>
    <row r="3059" spans="1:11" ht="18" customHeight="1" x14ac:dyDescent="0.2">
      <c r="A3059" s="260"/>
      <c r="B3059" s="260" t="s">
        <v>719</v>
      </c>
      <c r="C3059" s="259" t="s">
        <v>718</v>
      </c>
      <c r="D3059" s="260" t="s">
        <v>717</v>
      </c>
      <c r="E3059" s="260" t="s">
        <v>716</v>
      </c>
      <c r="F3059" s="434" t="s">
        <v>715</v>
      </c>
      <c r="G3059" s="434"/>
      <c r="H3059" s="264" t="s">
        <v>714</v>
      </c>
      <c r="I3059" s="259" t="s">
        <v>713</v>
      </c>
      <c r="J3059" s="259" t="s">
        <v>712</v>
      </c>
      <c r="K3059" s="259" t="s">
        <v>515</v>
      </c>
    </row>
    <row r="3060" spans="1:11" ht="21.95" customHeight="1" x14ac:dyDescent="0.2">
      <c r="A3060" s="263" t="s">
        <v>711</v>
      </c>
      <c r="B3060" s="263" t="s">
        <v>1350</v>
      </c>
      <c r="C3060" s="261" t="s">
        <v>1135</v>
      </c>
      <c r="D3060" s="263" t="s">
        <v>76</v>
      </c>
      <c r="E3060" s="263" t="s">
        <v>81</v>
      </c>
      <c r="F3060" s="435" t="s">
        <v>956</v>
      </c>
      <c r="G3060" s="435"/>
      <c r="H3060" s="262" t="s">
        <v>78</v>
      </c>
      <c r="I3060" s="261">
        <v>1</v>
      </c>
      <c r="J3060" s="261" t="s">
        <v>1134</v>
      </c>
      <c r="K3060" s="261" t="s">
        <v>1134</v>
      </c>
    </row>
    <row r="3061" spans="1:11" ht="20.100000000000001" customHeight="1" x14ac:dyDescent="0.2">
      <c r="A3061" s="439"/>
      <c r="B3061" s="439"/>
      <c r="C3061" s="439"/>
      <c r="D3061" s="439"/>
      <c r="E3061" s="439"/>
      <c r="F3061" s="439"/>
      <c r="G3061" s="439"/>
      <c r="H3061" s="439" t="s">
        <v>661</v>
      </c>
      <c r="I3061" s="439"/>
      <c r="J3061" s="439"/>
      <c r="K3061" s="252" t="s">
        <v>691</v>
      </c>
    </row>
    <row r="3062" spans="1:11" ht="20.100000000000001" customHeight="1" x14ac:dyDescent="0.2">
      <c r="A3062" s="439"/>
      <c r="B3062" s="439"/>
      <c r="C3062" s="439"/>
      <c r="D3062" s="439"/>
      <c r="E3062" s="439"/>
      <c r="F3062" s="439"/>
      <c r="G3062" s="439"/>
      <c r="H3062" s="439" t="s">
        <v>659</v>
      </c>
      <c r="I3062" s="439"/>
      <c r="J3062" s="439"/>
      <c r="K3062" s="252"/>
    </row>
    <row r="3063" spans="1:11" ht="20.100000000000001" customHeight="1" x14ac:dyDescent="0.2">
      <c r="A3063" s="439"/>
      <c r="B3063" s="439"/>
      <c r="C3063" s="439"/>
      <c r="D3063" s="439"/>
      <c r="E3063" s="439"/>
      <c r="F3063" s="439"/>
      <c r="G3063" s="439"/>
      <c r="H3063" s="439" t="s">
        <v>658</v>
      </c>
      <c r="I3063" s="439"/>
      <c r="J3063" s="439"/>
      <c r="K3063" s="252">
        <v>1</v>
      </c>
    </row>
    <row r="3064" spans="1:11" ht="20.100000000000001" customHeight="1" x14ac:dyDescent="0.2">
      <c r="A3064" s="439"/>
      <c r="B3064" s="439"/>
      <c r="C3064" s="439"/>
      <c r="D3064" s="439"/>
      <c r="E3064" s="439"/>
      <c r="F3064" s="439"/>
      <c r="G3064" s="439"/>
      <c r="H3064" s="439" t="s">
        <v>657</v>
      </c>
      <c r="I3064" s="439"/>
      <c r="J3064" s="439"/>
      <c r="K3064" s="252" t="s">
        <v>691</v>
      </c>
    </row>
    <row r="3065" spans="1:11" ht="30" customHeight="1" x14ac:dyDescent="0.2">
      <c r="A3065" s="260" t="s">
        <v>503</v>
      </c>
      <c r="B3065" s="434" t="s">
        <v>881</v>
      </c>
      <c r="C3065" s="434" t="s">
        <v>541</v>
      </c>
      <c r="D3065" s="434" t="s">
        <v>541</v>
      </c>
      <c r="E3065" s="434" t="s">
        <v>541</v>
      </c>
      <c r="F3065" s="259" t="s">
        <v>653</v>
      </c>
      <c r="G3065" s="259" t="s">
        <v>652</v>
      </c>
      <c r="H3065" s="446" t="s">
        <v>499</v>
      </c>
      <c r="I3065" s="447" t="s">
        <v>541</v>
      </c>
      <c r="J3065" s="447" t="s">
        <v>541</v>
      </c>
      <c r="K3065" s="259" t="s">
        <v>651</v>
      </c>
    </row>
    <row r="3066" spans="1:11" ht="21.95" customHeight="1" x14ac:dyDescent="0.2">
      <c r="A3066" s="272" t="s">
        <v>1133</v>
      </c>
      <c r="B3066" s="436" t="s">
        <v>1132</v>
      </c>
      <c r="C3066" s="449"/>
      <c r="D3066" s="436"/>
      <c r="E3066" s="436"/>
      <c r="F3066" s="270" t="s">
        <v>1131</v>
      </c>
      <c r="G3066" s="270" t="s">
        <v>78</v>
      </c>
      <c r="H3066" s="449" t="s">
        <v>1130</v>
      </c>
      <c r="I3066" s="449"/>
      <c r="J3066" s="449"/>
      <c r="K3066" s="270" t="s">
        <v>1129</v>
      </c>
    </row>
    <row r="3067" spans="1:11" ht="20.100000000000001" customHeight="1" x14ac:dyDescent="0.2">
      <c r="A3067" s="439"/>
      <c r="B3067" s="439"/>
      <c r="C3067" s="439"/>
      <c r="D3067" s="439"/>
      <c r="E3067" s="439"/>
      <c r="F3067" s="439"/>
      <c r="G3067" s="439"/>
      <c r="H3067" s="439" t="s">
        <v>640</v>
      </c>
      <c r="I3067" s="439"/>
      <c r="J3067" s="439"/>
      <c r="K3067" s="252" t="s">
        <v>1129</v>
      </c>
    </row>
    <row r="3068" spans="1:11" x14ac:dyDescent="0.2">
      <c r="A3068" s="256"/>
      <c r="B3068" s="256"/>
      <c r="C3068" s="256"/>
      <c r="D3068" s="256"/>
      <c r="E3068" s="256"/>
      <c r="F3068" s="256" t="s">
        <v>638</v>
      </c>
      <c r="G3068" s="256" t="s">
        <v>686</v>
      </c>
      <c r="H3068" s="256" t="s">
        <v>636</v>
      </c>
      <c r="I3068" s="256" t="s">
        <v>686</v>
      </c>
      <c r="J3068" s="256" t="s">
        <v>634</v>
      </c>
      <c r="K3068" s="256" t="s">
        <v>686</v>
      </c>
    </row>
    <row r="3069" spans="1:11" x14ac:dyDescent="0.2">
      <c r="A3069" s="256"/>
      <c r="B3069" s="256"/>
      <c r="C3069" s="256"/>
      <c r="D3069" s="256"/>
      <c r="E3069" s="256"/>
      <c r="F3069" s="256" t="s">
        <v>632</v>
      </c>
      <c r="G3069" s="256" t="s">
        <v>1128</v>
      </c>
      <c r="H3069" s="438" t="s">
        <v>630</v>
      </c>
      <c r="I3069" s="438"/>
      <c r="J3069" s="438" t="s">
        <v>1127</v>
      </c>
      <c r="K3069" s="438"/>
    </row>
    <row r="3070" spans="1:11" ht="30" customHeight="1" thickBot="1" x14ac:dyDescent="0.25">
      <c r="A3070" s="256"/>
      <c r="B3070" s="256"/>
      <c r="C3070" s="256"/>
      <c r="D3070" s="256"/>
      <c r="E3070" s="256"/>
      <c r="F3070" s="256" t="s">
        <v>628</v>
      </c>
      <c r="G3070" s="256" t="s">
        <v>1349</v>
      </c>
      <c r="H3070" s="439" t="s">
        <v>626</v>
      </c>
      <c r="I3070" s="439"/>
      <c r="J3070" s="439" t="s">
        <v>1348</v>
      </c>
      <c r="K3070" s="439"/>
    </row>
    <row r="3071" spans="1:11" ht="0.95" customHeight="1" thickTop="1" x14ac:dyDescent="0.2">
      <c r="A3071" s="255"/>
      <c r="B3071" s="255"/>
      <c r="C3071" s="255"/>
      <c r="D3071" s="255"/>
      <c r="E3071" s="255"/>
      <c r="F3071" s="255"/>
      <c r="G3071" s="255"/>
      <c r="H3071" s="255"/>
      <c r="I3071" s="255"/>
      <c r="J3071" s="255"/>
      <c r="K3071" s="255"/>
    </row>
    <row r="3072" spans="1:11" ht="18" customHeight="1" x14ac:dyDescent="0.2">
      <c r="A3072" s="260"/>
      <c r="B3072" s="260" t="s">
        <v>719</v>
      </c>
      <c r="C3072" s="259" t="s">
        <v>718</v>
      </c>
      <c r="D3072" s="260" t="s">
        <v>717</v>
      </c>
      <c r="E3072" s="260" t="s">
        <v>716</v>
      </c>
      <c r="F3072" s="434" t="s">
        <v>715</v>
      </c>
      <c r="G3072" s="434"/>
      <c r="H3072" s="264" t="s">
        <v>714</v>
      </c>
      <c r="I3072" s="259" t="s">
        <v>713</v>
      </c>
      <c r="J3072" s="259" t="s">
        <v>712</v>
      </c>
      <c r="K3072" s="259" t="s">
        <v>515</v>
      </c>
    </row>
    <row r="3073" spans="1:11" ht="21.95" customHeight="1" x14ac:dyDescent="0.2">
      <c r="A3073" s="263" t="s">
        <v>711</v>
      </c>
      <c r="B3073" s="263" t="s">
        <v>1347</v>
      </c>
      <c r="C3073" s="261" t="s">
        <v>957</v>
      </c>
      <c r="D3073" s="263" t="s">
        <v>76</v>
      </c>
      <c r="E3073" s="263" t="s">
        <v>84</v>
      </c>
      <c r="F3073" s="435" t="s">
        <v>956</v>
      </c>
      <c r="G3073" s="435"/>
      <c r="H3073" s="262" t="s">
        <v>20</v>
      </c>
      <c r="I3073" s="261">
        <v>1</v>
      </c>
      <c r="J3073" s="261" t="s">
        <v>955</v>
      </c>
      <c r="K3073" s="261" t="s">
        <v>955</v>
      </c>
    </row>
    <row r="3074" spans="1:11" ht="21.95" customHeight="1" x14ac:dyDescent="0.2">
      <c r="A3074" s="434" t="s">
        <v>706</v>
      </c>
      <c r="B3074" s="434" t="s">
        <v>705</v>
      </c>
      <c r="C3074" s="434" t="s">
        <v>541</v>
      </c>
      <c r="D3074" s="434" t="s">
        <v>541</v>
      </c>
      <c r="E3074" s="434" t="s">
        <v>541</v>
      </c>
      <c r="F3074" s="446" t="s">
        <v>653</v>
      </c>
      <c r="G3074" s="447" t="s">
        <v>704</v>
      </c>
      <c r="H3074" s="447" t="s">
        <v>541</v>
      </c>
      <c r="I3074" s="447" t="s">
        <v>703</v>
      </c>
      <c r="J3074" s="447" t="s">
        <v>541</v>
      </c>
      <c r="K3074" s="446" t="s">
        <v>651</v>
      </c>
    </row>
    <row r="3075" spans="1:11" ht="21.95" customHeight="1" x14ac:dyDescent="0.2">
      <c r="A3075" s="434" t="s">
        <v>541</v>
      </c>
      <c r="B3075" s="434" t="s">
        <v>541</v>
      </c>
      <c r="C3075" s="446" t="s">
        <v>541</v>
      </c>
      <c r="D3075" s="446" t="s">
        <v>541</v>
      </c>
      <c r="E3075" s="446" t="s">
        <v>541</v>
      </c>
      <c r="F3075" s="446" t="s">
        <v>541</v>
      </c>
      <c r="G3075" s="259" t="s">
        <v>702</v>
      </c>
      <c r="H3075" s="259" t="s">
        <v>701</v>
      </c>
      <c r="I3075" s="259" t="s">
        <v>702</v>
      </c>
      <c r="J3075" s="259" t="s">
        <v>701</v>
      </c>
      <c r="K3075" s="446" t="s">
        <v>541</v>
      </c>
    </row>
    <row r="3076" spans="1:11" ht="21.95" customHeight="1" x14ac:dyDescent="0.2">
      <c r="A3076" s="258" t="s">
        <v>922</v>
      </c>
      <c r="B3076" s="437" t="s">
        <v>921</v>
      </c>
      <c r="C3076" s="448"/>
      <c r="D3076" s="437"/>
      <c r="E3076" s="437"/>
      <c r="F3076" s="257" t="s">
        <v>643</v>
      </c>
      <c r="G3076" s="257" t="s">
        <v>953</v>
      </c>
      <c r="H3076" s="257" t="s">
        <v>952</v>
      </c>
      <c r="I3076" s="257" t="s">
        <v>920</v>
      </c>
      <c r="J3076" s="257" t="s">
        <v>908</v>
      </c>
      <c r="K3076" s="257" t="s">
        <v>954</v>
      </c>
    </row>
    <row r="3077" spans="1:11" ht="21.95" customHeight="1" x14ac:dyDescent="0.2">
      <c r="A3077" s="258" t="s">
        <v>906</v>
      </c>
      <c r="B3077" s="437" t="s">
        <v>905</v>
      </c>
      <c r="C3077" s="448"/>
      <c r="D3077" s="437"/>
      <c r="E3077" s="437"/>
      <c r="F3077" s="257" t="s">
        <v>643</v>
      </c>
      <c r="G3077" s="257" t="s">
        <v>953</v>
      </c>
      <c r="H3077" s="257" t="s">
        <v>952</v>
      </c>
      <c r="I3077" s="257" t="s">
        <v>902</v>
      </c>
      <c r="J3077" s="257" t="s">
        <v>691</v>
      </c>
      <c r="K3077" s="257" t="s">
        <v>951</v>
      </c>
    </row>
    <row r="3078" spans="1:11" ht="21.95" customHeight="1" x14ac:dyDescent="0.2">
      <c r="A3078" s="258" t="s">
        <v>950</v>
      </c>
      <c r="B3078" s="437" t="s">
        <v>949</v>
      </c>
      <c r="C3078" s="448"/>
      <c r="D3078" s="437"/>
      <c r="E3078" s="437"/>
      <c r="F3078" s="257" t="s">
        <v>673</v>
      </c>
      <c r="G3078" s="257" t="s">
        <v>687</v>
      </c>
      <c r="H3078" s="257" t="s">
        <v>686</v>
      </c>
      <c r="I3078" s="257" t="s">
        <v>948</v>
      </c>
      <c r="J3078" s="257" t="s">
        <v>691</v>
      </c>
      <c r="K3078" s="257" t="s">
        <v>947</v>
      </c>
    </row>
    <row r="3079" spans="1:11" ht="21.95" customHeight="1" x14ac:dyDescent="0.2">
      <c r="A3079" s="258" t="s">
        <v>946</v>
      </c>
      <c r="B3079" s="437" t="s">
        <v>945</v>
      </c>
      <c r="C3079" s="448"/>
      <c r="D3079" s="437"/>
      <c r="E3079" s="437"/>
      <c r="F3079" s="257" t="s">
        <v>643</v>
      </c>
      <c r="G3079" s="257" t="s">
        <v>687</v>
      </c>
      <c r="H3079" s="257" t="s">
        <v>686</v>
      </c>
      <c r="I3079" s="257" t="s">
        <v>944</v>
      </c>
      <c r="J3079" s="257" t="s">
        <v>698</v>
      </c>
      <c r="K3079" s="257" t="s">
        <v>944</v>
      </c>
    </row>
    <row r="3080" spans="1:11" ht="20.100000000000001" customHeight="1" x14ac:dyDescent="0.2">
      <c r="A3080" s="439"/>
      <c r="B3080" s="439"/>
      <c r="C3080" s="439"/>
      <c r="D3080" s="439"/>
      <c r="E3080" s="439"/>
      <c r="F3080" s="439"/>
      <c r="G3080" s="439"/>
      <c r="H3080" s="439" t="s">
        <v>683</v>
      </c>
      <c r="I3080" s="439"/>
      <c r="J3080" s="439"/>
      <c r="K3080" s="252" t="s">
        <v>943</v>
      </c>
    </row>
    <row r="3081" spans="1:11" ht="30" customHeight="1" x14ac:dyDescent="0.2">
      <c r="A3081" s="260" t="s">
        <v>681</v>
      </c>
      <c r="B3081" s="434" t="s">
        <v>680</v>
      </c>
      <c r="C3081" s="434" t="s">
        <v>541</v>
      </c>
      <c r="D3081" s="434" t="s">
        <v>541</v>
      </c>
      <c r="E3081" s="434" t="s">
        <v>541</v>
      </c>
      <c r="F3081" s="259" t="s">
        <v>653</v>
      </c>
      <c r="G3081" s="446" t="s">
        <v>679</v>
      </c>
      <c r="H3081" s="447" t="s">
        <v>541</v>
      </c>
      <c r="I3081" s="447" t="s">
        <v>541</v>
      </c>
      <c r="J3081" s="447" t="s">
        <v>541</v>
      </c>
      <c r="K3081" s="259" t="s">
        <v>651</v>
      </c>
    </row>
    <row r="3082" spans="1:11" ht="21.95" customHeight="1" x14ac:dyDescent="0.2">
      <c r="A3082" s="258" t="s">
        <v>891</v>
      </c>
      <c r="B3082" s="437" t="s">
        <v>890</v>
      </c>
      <c r="C3082" s="448"/>
      <c r="D3082" s="437"/>
      <c r="E3082" s="437"/>
      <c r="F3082" s="257" t="s">
        <v>643</v>
      </c>
      <c r="G3082" s="257"/>
      <c r="H3082" s="257"/>
      <c r="I3082" s="257"/>
      <c r="J3082" s="257" t="s">
        <v>889</v>
      </c>
      <c r="K3082" s="257" t="s">
        <v>889</v>
      </c>
    </row>
    <row r="3083" spans="1:11" ht="21.95" customHeight="1" x14ac:dyDescent="0.2">
      <c r="A3083" s="258" t="s">
        <v>670</v>
      </c>
      <c r="B3083" s="437" t="s">
        <v>669</v>
      </c>
      <c r="C3083" s="448"/>
      <c r="D3083" s="437"/>
      <c r="E3083" s="437"/>
      <c r="F3083" s="257" t="s">
        <v>942</v>
      </c>
      <c r="G3083" s="257"/>
      <c r="H3083" s="257"/>
      <c r="I3083" s="257"/>
      <c r="J3083" s="257" t="s">
        <v>667</v>
      </c>
      <c r="K3083" s="257" t="s">
        <v>941</v>
      </c>
    </row>
    <row r="3084" spans="1:11" ht="20.100000000000001" customHeight="1" x14ac:dyDescent="0.2">
      <c r="A3084" s="439"/>
      <c r="B3084" s="439"/>
      <c r="C3084" s="439"/>
      <c r="D3084" s="439"/>
      <c r="E3084" s="439"/>
      <c r="F3084" s="439"/>
      <c r="G3084" s="439"/>
      <c r="H3084" s="439" t="s">
        <v>665</v>
      </c>
      <c r="I3084" s="439"/>
      <c r="J3084" s="439"/>
      <c r="K3084" s="252" t="s">
        <v>940</v>
      </c>
    </row>
    <row r="3085" spans="1:11" ht="20.100000000000001" customHeight="1" x14ac:dyDescent="0.2">
      <c r="A3085" s="439"/>
      <c r="B3085" s="439"/>
      <c r="C3085" s="439"/>
      <c r="D3085" s="439"/>
      <c r="E3085" s="439"/>
      <c r="F3085" s="439"/>
      <c r="G3085" s="439"/>
      <c r="H3085" s="439" t="s">
        <v>663</v>
      </c>
      <c r="I3085" s="439"/>
      <c r="J3085" s="439"/>
      <c r="K3085" s="252" t="s">
        <v>939</v>
      </c>
    </row>
    <row r="3086" spans="1:11" ht="20.100000000000001" customHeight="1" x14ac:dyDescent="0.2">
      <c r="A3086" s="439"/>
      <c r="B3086" s="439"/>
      <c r="C3086" s="439"/>
      <c r="D3086" s="439"/>
      <c r="E3086" s="439"/>
      <c r="F3086" s="439"/>
      <c r="G3086" s="439"/>
      <c r="H3086" s="439" t="s">
        <v>661</v>
      </c>
      <c r="I3086" s="439"/>
      <c r="J3086" s="439"/>
      <c r="K3086" s="252" t="s">
        <v>938</v>
      </c>
    </row>
    <row r="3087" spans="1:11" ht="20.100000000000001" customHeight="1" x14ac:dyDescent="0.2">
      <c r="A3087" s="439"/>
      <c r="B3087" s="439"/>
      <c r="C3087" s="439"/>
      <c r="D3087" s="439"/>
      <c r="E3087" s="439"/>
      <c r="F3087" s="439"/>
      <c r="G3087" s="439"/>
      <c r="H3087" s="439" t="s">
        <v>659</v>
      </c>
      <c r="I3087" s="439"/>
      <c r="J3087" s="439"/>
      <c r="K3087" s="252"/>
    </row>
    <row r="3088" spans="1:11" ht="20.100000000000001" customHeight="1" x14ac:dyDescent="0.2">
      <c r="A3088" s="439"/>
      <c r="B3088" s="439"/>
      <c r="C3088" s="439"/>
      <c r="D3088" s="439"/>
      <c r="E3088" s="439"/>
      <c r="F3088" s="439"/>
      <c r="G3088" s="439"/>
      <c r="H3088" s="439" t="s">
        <v>658</v>
      </c>
      <c r="I3088" s="439"/>
      <c r="J3088" s="439"/>
      <c r="K3088" s="252">
        <v>1687</v>
      </c>
    </row>
    <row r="3089" spans="1:11" ht="20.100000000000001" customHeight="1" x14ac:dyDescent="0.2">
      <c r="A3089" s="439"/>
      <c r="B3089" s="439"/>
      <c r="C3089" s="439"/>
      <c r="D3089" s="439"/>
      <c r="E3089" s="439"/>
      <c r="F3089" s="439"/>
      <c r="G3089" s="439"/>
      <c r="H3089" s="439" t="s">
        <v>657</v>
      </c>
      <c r="I3089" s="439"/>
      <c r="J3089" s="439"/>
      <c r="K3089" s="252" t="s">
        <v>937</v>
      </c>
    </row>
    <row r="3090" spans="1:11" ht="30" customHeight="1" x14ac:dyDescent="0.2">
      <c r="A3090" s="260" t="s">
        <v>655</v>
      </c>
      <c r="B3090" s="434" t="s">
        <v>654</v>
      </c>
      <c r="C3090" s="434" t="s">
        <v>541</v>
      </c>
      <c r="D3090" s="434" t="s">
        <v>541</v>
      </c>
      <c r="E3090" s="434" t="s">
        <v>541</v>
      </c>
      <c r="F3090" s="259" t="s">
        <v>653</v>
      </c>
      <c r="G3090" s="259" t="s">
        <v>652</v>
      </c>
      <c r="H3090" s="446" t="s">
        <v>499</v>
      </c>
      <c r="I3090" s="447" t="s">
        <v>541</v>
      </c>
      <c r="J3090" s="447" t="s">
        <v>541</v>
      </c>
      <c r="K3090" s="259" t="s">
        <v>651</v>
      </c>
    </row>
    <row r="3091" spans="1:11" ht="21.95" customHeight="1" x14ac:dyDescent="0.2">
      <c r="A3091" s="258" t="s">
        <v>936</v>
      </c>
      <c r="B3091" s="437" t="s">
        <v>935</v>
      </c>
      <c r="C3091" s="448"/>
      <c r="D3091" s="437"/>
      <c r="E3091" s="437"/>
      <c r="F3091" s="257" t="s">
        <v>934</v>
      </c>
      <c r="G3091" s="257" t="s">
        <v>112</v>
      </c>
      <c r="H3091" s="448" t="s">
        <v>933</v>
      </c>
      <c r="I3091" s="448"/>
      <c r="J3091" s="448"/>
      <c r="K3091" s="257" t="s">
        <v>933</v>
      </c>
    </row>
    <row r="3092" spans="1:11" ht="20.100000000000001" customHeight="1" x14ac:dyDescent="0.2">
      <c r="A3092" s="439"/>
      <c r="B3092" s="439"/>
      <c r="C3092" s="439"/>
      <c r="D3092" s="439"/>
      <c r="E3092" s="439"/>
      <c r="F3092" s="439"/>
      <c r="G3092" s="439"/>
      <c r="H3092" s="439" t="s">
        <v>640</v>
      </c>
      <c r="I3092" s="439"/>
      <c r="J3092" s="439"/>
      <c r="K3092" s="252" t="s">
        <v>932</v>
      </c>
    </row>
    <row r="3093" spans="1:11" x14ac:dyDescent="0.2">
      <c r="A3093" s="256"/>
      <c r="B3093" s="256"/>
      <c r="C3093" s="256"/>
      <c r="D3093" s="256"/>
      <c r="E3093" s="256"/>
      <c r="F3093" s="256" t="s">
        <v>638</v>
      </c>
      <c r="G3093" s="256" t="s">
        <v>931</v>
      </c>
      <c r="H3093" s="256" t="s">
        <v>636</v>
      </c>
      <c r="I3093" s="256" t="s">
        <v>931</v>
      </c>
      <c r="J3093" s="256" t="s">
        <v>634</v>
      </c>
      <c r="K3093" s="256" t="s">
        <v>930</v>
      </c>
    </row>
    <row r="3094" spans="1:11" x14ac:dyDescent="0.2">
      <c r="A3094" s="256"/>
      <c r="B3094" s="256"/>
      <c r="C3094" s="256"/>
      <c r="D3094" s="256"/>
      <c r="E3094" s="256"/>
      <c r="F3094" s="256" t="s">
        <v>632</v>
      </c>
      <c r="G3094" s="256" t="s">
        <v>929</v>
      </c>
      <c r="H3094" s="438" t="s">
        <v>630</v>
      </c>
      <c r="I3094" s="438"/>
      <c r="J3094" s="438" t="s">
        <v>928</v>
      </c>
      <c r="K3094" s="438"/>
    </row>
    <row r="3095" spans="1:11" ht="30" customHeight="1" thickBot="1" x14ac:dyDescent="0.25">
      <c r="A3095" s="256"/>
      <c r="B3095" s="256"/>
      <c r="C3095" s="256"/>
      <c r="D3095" s="256"/>
      <c r="E3095" s="256"/>
      <c r="F3095" s="256" t="s">
        <v>628</v>
      </c>
      <c r="G3095" s="256" t="s">
        <v>1346</v>
      </c>
      <c r="H3095" s="439" t="s">
        <v>626</v>
      </c>
      <c r="I3095" s="439"/>
      <c r="J3095" s="439" t="s">
        <v>1345</v>
      </c>
      <c r="K3095" s="439"/>
    </row>
    <row r="3096" spans="1:11" ht="0.95" customHeight="1" thickTop="1" x14ac:dyDescent="0.2">
      <c r="A3096" s="255"/>
      <c r="B3096" s="255"/>
      <c r="C3096" s="255"/>
      <c r="D3096" s="255"/>
      <c r="E3096" s="255"/>
      <c r="F3096" s="255"/>
      <c r="G3096" s="255"/>
      <c r="H3096" s="255"/>
      <c r="I3096" s="255"/>
      <c r="J3096" s="255"/>
      <c r="K3096" s="255"/>
    </row>
    <row r="3097" spans="1:11" ht="18" customHeight="1" x14ac:dyDescent="0.2">
      <c r="A3097" s="260"/>
      <c r="B3097" s="260" t="s">
        <v>719</v>
      </c>
      <c r="C3097" s="259" t="s">
        <v>718</v>
      </c>
      <c r="D3097" s="260" t="s">
        <v>717</v>
      </c>
      <c r="E3097" s="260" t="s">
        <v>716</v>
      </c>
      <c r="F3097" s="434" t="s">
        <v>715</v>
      </c>
      <c r="G3097" s="434"/>
      <c r="H3097" s="264" t="s">
        <v>714</v>
      </c>
      <c r="I3097" s="259" t="s">
        <v>713</v>
      </c>
      <c r="J3097" s="259" t="s">
        <v>712</v>
      </c>
      <c r="K3097" s="259" t="s">
        <v>515</v>
      </c>
    </row>
    <row r="3098" spans="1:11" ht="21.95" customHeight="1" x14ac:dyDescent="0.2">
      <c r="A3098" s="263" t="s">
        <v>711</v>
      </c>
      <c r="B3098" s="263" t="s">
        <v>1344</v>
      </c>
      <c r="C3098" s="261" t="s">
        <v>1120</v>
      </c>
      <c r="D3098" s="263" t="s">
        <v>76</v>
      </c>
      <c r="E3098" s="263" t="s">
        <v>313</v>
      </c>
      <c r="F3098" s="435" t="s">
        <v>956</v>
      </c>
      <c r="G3098" s="435"/>
      <c r="H3098" s="262" t="s">
        <v>78</v>
      </c>
      <c r="I3098" s="261">
        <v>1</v>
      </c>
      <c r="J3098" s="261" t="s">
        <v>1119</v>
      </c>
      <c r="K3098" s="261" t="s">
        <v>1119</v>
      </c>
    </row>
    <row r="3099" spans="1:11" ht="21.95" customHeight="1" x14ac:dyDescent="0.2">
      <c r="A3099" s="434" t="s">
        <v>706</v>
      </c>
      <c r="B3099" s="434" t="s">
        <v>705</v>
      </c>
      <c r="C3099" s="434" t="s">
        <v>541</v>
      </c>
      <c r="D3099" s="434" t="s">
        <v>541</v>
      </c>
      <c r="E3099" s="434" t="s">
        <v>541</v>
      </c>
      <c r="F3099" s="446" t="s">
        <v>653</v>
      </c>
      <c r="G3099" s="447" t="s">
        <v>704</v>
      </c>
      <c r="H3099" s="447" t="s">
        <v>541</v>
      </c>
      <c r="I3099" s="447" t="s">
        <v>703</v>
      </c>
      <c r="J3099" s="447" t="s">
        <v>541</v>
      </c>
      <c r="K3099" s="446" t="s">
        <v>651</v>
      </c>
    </row>
    <row r="3100" spans="1:11" ht="21.95" customHeight="1" x14ac:dyDescent="0.2">
      <c r="A3100" s="434" t="s">
        <v>541</v>
      </c>
      <c r="B3100" s="434" t="s">
        <v>541</v>
      </c>
      <c r="C3100" s="446" t="s">
        <v>541</v>
      </c>
      <c r="D3100" s="446" t="s">
        <v>541</v>
      </c>
      <c r="E3100" s="446" t="s">
        <v>541</v>
      </c>
      <c r="F3100" s="446" t="s">
        <v>541</v>
      </c>
      <c r="G3100" s="259" t="s">
        <v>702</v>
      </c>
      <c r="H3100" s="259" t="s">
        <v>701</v>
      </c>
      <c r="I3100" s="259" t="s">
        <v>702</v>
      </c>
      <c r="J3100" s="259" t="s">
        <v>701</v>
      </c>
      <c r="K3100" s="446" t="s">
        <v>541</v>
      </c>
    </row>
    <row r="3101" spans="1:11" ht="21.95" customHeight="1" x14ac:dyDescent="0.2">
      <c r="A3101" s="258" t="s">
        <v>1118</v>
      </c>
      <c r="B3101" s="437" t="s">
        <v>1117</v>
      </c>
      <c r="C3101" s="448"/>
      <c r="D3101" s="437"/>
      <c r="E3101" s="437"/>
      <c r="F3101" s="257" t="s">
        <v>643</v>
      </c>
      <c r="G3101" s="257" t="s">
        <v>1104</v>
      </c>
      <c r="H3101" s="257" t="s">
        <v>1103</v>
      </c>
      <c r="I3101" s="257" t="s">
        <v>1116</v>
      </c>
      <c r="J3101" s="257" t="s">
        <v>908</v>
      </c>
      <c r="K3101" s="257" t="s">
        <v>1115</v>
      </c>
    </row>
    <row r="3102" spans="1:11" ht="21.95" customHeight="1" x14ac:dyDescent="0.2">
      <c r="A3102" s="258" t="s">
        <v>1114</v>
      </c>
      <c r="B3102" s="437" t="s">
        <v>1113</v>
      </c>
      <c r="C3102" s="448"/>
      <c r="D3102" s="437"/>
      <c r="E3102" s="437"/>
      <c r="F3102" s="257" t="s">
        <v>643</v>
      </c>
      <c r="G3102" s="257" t="s">
        <v>1104</v>
      </c>
      <c r="H3102" s="257" t="s">
        <v>1103</v>
      </c>
      <c r="I3102" s="257" t="s">
        <v>1112</v>
      </c>
      <c r="J3102" s="257" t="s">
        <v>672</v>
      </c>
      <c r="K3102" s="257" t="s">
        <v>1111</v>
      </c>
    </row>
    <row r="3103" spans="1:11" ht="33" customHeight="1" x14ac:dyDescent="0.2">
      <c r="A3103" s="258" t="s">
        <v>1110</v>
      </c>
      <c r="B3103" s="437" t="s">
        <v>1109</v>
      </c>
      <c r="C3103" s="448"/>
      <c r="D3103" s="437"/>
      <c r="E3103" s="437"/>
      <c r="F3103" s="257" t="s">
        <v>643</v>
      </c>
      <c r="G3103" s="257" t="s">
        <v>1104</v>
      </c>
      <c r="H3103" s="257" t="s">
        <v>1103</v>
      </c>
      <c r="I3103" s="257" t="s">
        <v>1108</v>
      </c>
      <c r="J3103" s="257" t="s">
        <v>691</v>
      </c>
      <c r="K3103" s="257" t="s">
        <v>1107</v>
      </c>
    </row>
    <row r="3104" spans="1:11" ht="21.95" customHeight="1" x14ac:dyDescent="0.2">
      <c r="A3104" s="258" t="s">
        <v>1106</v>
      </c>
      <c r="B3104" s="437" t="s">
        <v>1105</v>
      </c>
      <c r="C3104" s="448"/>
      <c r="D3104" s="437"/>
      <c r="E3104" s="437"/>
      <c r="F3104" s="257" t="s">
        <v>643</v>
      </c>
      <c r="G3104" s="257" t="s">
        <v>1104</v>
      </c>
      <c r="H3104" s="257" t="s">
        <v>1103</v>
      </c>
      <c r="I3104" s="257" t="s">
        <v>1102</v>
      </c>
      <c r="J3104" s="257" t="s">
        <v>672</v>
      </c>
      <c r="K3104" s="257" t="s">
        <v>1101</v>
      </c>
    </row>
    <row r="3105" spans="1:11" ht="20.100000000000001" customHeight="1" x14ac:dyDescent="0.2">
      <c r="A3105" s="439"/>
      <c r="B3105" s="439"/>
      <c r="C3105" s="439"/>
      <c r="D3105" s="439"/>
      <c r="E3105" s="439"/>
      <c r="F3105" s="439"/>
      <c r="G3105" s="439"/>
      <c r="H3105" s="439" t="s">
        <v>683</v>
      </c>
      <c r="I3105" s="439"/>
      <c r="J3105" s="439"/>
      <c r="K3105" s="252" t="s">
        <v>1100</v>
      </c>
    </row>
    <row r="3106" spans="1:11" ht="30" customHeight="1" x14ac:dyDescent="0.2">
      <c r="A3106" s="260" t="s">
        <v>681</v>
      </c>
      <c r="B3106" s="434" t="s">
        <v>680</v>
      </c>
      <c r="C3106" s="434" t="s">
        <v>541</v>
      </c>
      <c r="D3106" s="434" t="s">
        <v>541</v>
      </c>
      <c r="E3106" s="434" t="s">
        <v>541</v>
      </c>
      <c r="F3106" s="259" t="s">
        <v>653</v>
      </c>
      <c r="G3106" s="446" t="s">
        <v>679</v>
      </c>
      <c r="H3106" s="447" t="s">
        <v>541</v>
      </c>
      <c r="I3106" s="447" t="s">
        <v>541</v>
      </c>
      <c r="J3106" s="447" t="s">
        <v>541</v>
      </c>
      <c r="K3106" s="259" t="s">
        <v>651</v>
      </c>
    </row>
    <row r="3107" spans="1:11" ht="21.95" customHeight="1" x14ac:dyDescent="0.2">
      <c r="A3107" s="258" t="s">
        <v>678</v>
      </c>
      <c r="B3107" s="437" t="s">
        <v>677</v>
      </c>
      <c r="C3107" s="448"/>
      <c r="D3107" s="437"/>
      <c r="E3107" s="437"/>
      <c r="F3107" s="257" t="s">
        <v>643</v>
      </c>
      <c r="G3107" s="257"/>
      <c r="H3107" s="257"/>
      <c r="I3107" s="257"/>
      <c r="J3107" s="257" t="s">
        <v>676</v>
      </c>
      <c r="K3107" s="257" t="s">
        <v>676</v>
      </c>
    </row>
    <row r="3108" spans="1:11" ht="21.95" customHeight="1" x14ac:dyDescent="0.2">
      <c r="A3108" s="258" t="s">
        <v>670</v>
      </c>
      <c r="B3108" s="437" t="s">
        <v>669</v>
      </c>
      <c r="C3108" s="448"/>
      <c r="D3108" s="437"/>
      <c r="E3108" s="437"/>
      <c r="F3108" s="257" t="s">
        <v>1099</v>
      </c>
      <c r="G3108" s="257"/>
      <c r="H3108" s="257"/>
      <c r="I3108" s="257"/>
      <c r="J3108" s="257" t="s">
        <v>667</v>
      </c>
      <c r="K3108" s="257" t="s">
        <v>1098</v>
      </c>
    </row>
    <row r="3109" spans="1:11" ht="20.100000000000001" customHeight="1" x14ac:dyDescent="0.2">
      <c r="A3109" s="439"/>
      <c r="B3109" s="439"/>
      <c r="C3109" s="439"/>
      <c r="D3109" s="439"/>
      <c r="E3109" s="439"/>
      <c r="F3109" s="439"/>
      <c r="G3109" s="439"/>
      <c r="H3109" s="439" t="s">
        <v>665</v>
      </c>
      <c r="I3109" s="439"/>
      <c r="J3109" s="439"/>
      <c r="K3109" s="252" t="s">
        <v>1097</v>
      </c>
    </row>
    <row r="3110" spans="1:11" ht="20.100000000000001" customHeight="1" x14ac:dyDescent="0.2">
      <c r="A3110" s="439"/>
      <c r="B3110" s="439"/>
      <c r="C3110" s="439"/>
      <c r="D3110" s="439"/>
      <c r="E3110" s="439"/>
      <c r="F3110" s="439"/>
      <c r="G3110" s="439"/>
      <c r="H3110" s="439" t="s">
        <v>663</v>
      </c>
      <c r="I3110" s="439"/>
      <c r="J3110" s="439"/>
      <c r="K3110" s="252" t="s">
        <v>1096</v>
      </c>
    </row>
    <row r="3111" spans="1:11" ht="20.100000000000001" customHeight="1" x14ac:dyDescent="0.2">
      <c r="A3111" s="439"/>
      <c r="B3111" s="439"/>
      <c r="C3111" s="439"/>
      <c r="D3111" s="439"/>
      <c r="E3111" s="439"/>
      <c r="F3111" s="439"/>
      <c r="G3111" s="439"/>
      <c r="H3111" s="439" t="s">
        <v>661</v>
      </c>
      <c r="I3111" s="439"/>
      <c r="J3111" s="439"/>
      <c r="K3111" s="252" t="s">
        <v>1095</v>
      </c>
    </row>
    <row r="3112" spans="1:11" ht="20.100000000000001" customHeight="1" x14ac:dyDescent="0.2">
      <c r="A3112" s="439"/>
      <c r="B3112" s="439"/>
      <c r="C3112" s="439"/>
      <c r="D3112" s="439"/>
      <c r="E3112" s="439"/>
      <c r="F3112" s="439"/>
      <c r="G3112" s="439"/>
      <c r="H3112" s="439" t="s">
        <v>659</v>
      </c>
      <c r="I3112" s="439"/>
      <c r="J3112" s="439"/>
      <c r="K3112" s="252"/>
    </row>
    <row r="3113" spans="1:11" ht="20.100000000000001" customHeight="1" x14ac:dyDescent="0.2">
      <c r="A3113" s="439"/>
      <c r="B3113" s="439"/>
      <c r="C3113" s="439"/>
      <c r="D3113" s="439"/>
      <c r="E3113" s="439"/>
      <c r="F3113" s="439"/>
      <c r="G3113" s="439"/>
      <c r="H3113" s="439" t="s">
        <v>658</v>
      </c>
      <c r="I3113" s="439"/>
      <c r="J3113" s="439"/>
      <c r="K3113" s="252">
        <v>1</v>
      </c>
    </row>
    <row r="3114" spans="1:11" ht="20.100000000000001" customHeight="1" x14ac:dyDescent="0.2">
      <c r="A3114" s="439"/>
      <c r="B3114" s="439"/>
      <c r="C3114" s="439"/>
      <c r="D3114" s="439"/>
      <c r="E3114" s="439"/>
      <c r="F3114" s="439"/>
      <c r="G3114" s="439"/>
      <c r="H3114" s="439" t="s">
        <v>657</v>
      </c>
      <c r="I3114" s="439"/>
      <c r="J3114" s="439"/>
      <c r="K3114" s="252" t="s">
        <v>1095</v>
      </c>
    </row>
    <row r="3115" spans="1:11" ht="30" customHeight="1" x14ac:dyDescent="0.2">
      <c r="A3115" s="260" t="s">
        <v>655</v>
      </c>
      <c r="B3115" s="434" t="s">
        <v>654</v>
      </c>
      <c r="C3115" s="434" t="s">
        <v>541</v>
      </c>
      <c r="D3115" s="434" t="s">
        <v>541</v>
      </c>
      <c r="E3115" s="434" t="s">
        <v>541</v>
      </c>
      <c r="F3115" s="259" t="s">
        <v>653</v>
      </c>
      <c r="G3115" s="259" t="s">
        <v>652</v>
      </c>
      <c r="H3115" s="446" t="s">
        <v>499</v>
      </c>
      <c r="I3115" s="447" t="s">
        <v>541</v>
      </c>
      <c r="J3115" s="447" t="s">
        <v>541</v>
      </c>
      <c r="K3115" s="259" t="s">
        <v>651</v>
      </c>
    </row>
    <row r="3116" spans="1:11" ht="21.95" customHeight="1" x14ac:dyDescent="0.2">
      <c r="A3116" s="258" t="s">
        <v>1094</v>
      </c>
      <c r="B3116" s="437" t="s">
        <v>1093</v>
      </c>
      <c r="C3116" s="448"/>
      <c r="D3116" s="437"/>
      <c r="E3116" s="437"/>
      <c r="F3116" s="257" t="s">
        <v>1092</v>
      </c>
      <c r="G3116" s="257" t="s">
        <v>642</v>
      </c>
      <c r="H3116" s="448" t="s">
        <v>1091</v>
      </c>
      <c r="I3116" s="448"/>
      <c r="J3116" s="448"/>
      <c r="K3116" s="257" t="s">
        <v>1091</v>
      </c>
    </row>
    <row r="3117" spans="1:11" ht="20.100000000000001" customHeight="1" x14ac:dyDescent="0.2">
      <c r="A3117" s="439"/>
      <c r="B3117" s="439"/>
      <c r="C3117" s="439"/>
      <c r="D3117" s="439"/>
      <c r="E3117" s="439"/>
      <c r="F3117" s="439"/>
      <c r="G3117" s="439"/>
      <c r="H3117" s="439" t="s">
        <v>640</v>
      </c>
      <c r="I3117" s="439"/>
      <c r="J3117" s="439"/>
      <c r="K3117" s="252" t="s">
        <v>1090</v>
      </c>
    </row>
    <row r="3118" spans="1:11" ht="30" customHeight="1" x14ac:dyDescent="0.2">
      <c r="A3118" s="260" t="s">
        <v>503</v>
      </c>
      <c r="B3118" s="434" t="s">
        <v>881</v>
      </c>
      <c r="C3118" s="434" t="s">
        <v>541</v>
      </c>
      <c r="D3118" s="434" t="s">
        <v>541</v>
      </c>
      <c r="E3118" s="434" t="s">
        <v>541</v>
      </c>
      <c r="F3118" s="259" t="s">
        <v>653</v>
      </c>
      <c r="G3118" s="259" t="s">
        <v>652</v>
      </c>
      <c r="H3118" s="446" t="s">
        <v>499</v>
      </c>
      <c r="I3118" s="447" t="s">
        <v>541</v>
      </c>
      <c r="J3118" s="447" t="s">
        <v>541</v>
      </c>
      <c r="K3118" s="259" t="s">
        <v>651</v>
      </c>
    </row>
    <row r="3119" spans="1:11" ht="21.95" customHeight="1" x14ac:dyDescent="0.2">
      <c r="A3119" s="272" t="s">
        <v>1089</v>
      </c>
      <c r="B3119" s="436" t="s">
        <v>1088</v>
      </c>
      <c r="C3119" s="449"/>
      <c r="D3119" s="436"/>
      <c r="E3119" s="436"/>
      <c r="F3119" s="270" t="s">
        <v>1087</v>
      </c>
      <c r="G3119" s="270" t="s">
        <v>78</v>
      </c>
      <c r="H3119" s="449" t="s">
        <v>691</v>
      </c>
      <c r="I3119" s="449"/>
      <c r="J3119" s="449"/>
      <c r="K3119" s="270" t="s">
        <v>691</v>
      </c>
    </row>
    <row r="3120" spans="1:11" ht="20.100000000000001" customHeight="1" x14ac:dyDescent="0.2">
      <c r="A3120" s="439"/>
      <c r="B3120" s="439"/>
      <c r="C3120" s="439"/>
      <c r="D3120" s="439"/>
      <c r="E3120" s="439"/>
      <c r="F3120" s="439"/>
      <c r="G3120" s="439"/>
      <c r="H3120" s="439" t="s">
        <v>640</v>
      </c>
      <c r="I3120" s="439"/>
      <c r="J3120" s="439"/>
      <c r="K3120" s="252" t="s">
        <v>691</v>
      </c>
    </row>
    <row r="3121" spans="1:11" x14ac:dyDescent="0.2">
      <c r="A3121" s="256"/>
      <c r="B3121" s="256"/>
      <c r="C3121" s="256"/>
      <c r="D3121" s="256"/>
      <c r="E3121" s="256"/>
      <c r="F3121" s="256" t="s">
        <v>638</v>
      </c>
      <c r="G3121" s="256" t="s">
        <v>1086</v>
      </c>
      <c r="H3121" s="256" t="s">
        <v>636</v>
      </c>
      <c r="I3121" s="256" t="s">
        <v>1085</v>
      </c>
      <c r="J3121" s="256" t="s">
        <v>634</v>
      </c>
      <c r="K3121" s="256" t="s">
        <v>1084</v>
      </c>
    </row>
    <row r="3122" spans="1:11" x14ac:dyDescent="0.2">
      <c r="A3122" s="256"/>
      <c r="B3122" s="256"/>
      <c r="C3122" s="256"/>
      <c r="D3122" s="256"/>
      <c r="E3122" s="256"/>
      <c r="F3122" s="256" t="s">
        <v>632</v>
      </c>
      <c r="G3122" s="256" t="s">
        <v>1083</v>
      </c>
      <c r="H3122" s="438" t="s">
        <v>630</v>
      </c>
      <c r="I3122" s="438"/>
      <c r="J3122" s="438" t="s">
        <v>1082</v>
      </c>
      <c r="K3122" s="438"/>
    </row>
    <row r="3123" spans="1:11" ht="30" customHeight="1" thickBot="1" x14ac:dyDescent="0.25">
      <c r="A3123" s="256"/>
      <c r="B3123" s="256"/>
      <c r="C3123" s="256"/>
      <c r="D3123" s="256"/>
      <c r="E3123" s="256"/>
      <c r="F3123" s="256" t="s">
        <v>628</v>
      </c>
      <c r="G3123" s="256" t="s">
        <v>1343</v>
      </c>
      <c r="H3123" s="439" t="s">
        <v>626</v>
      </c>
      <c r="I3123" s="439"/>
      <c r="J3123" s="439" t="s">
        <v>1342</v>
      </c>
      <c r="K3123" s="439"/>
    </row>
    <row r="3124" spans="1:11" ht="0.95" customHeight="1" thickTop="1" x14ac:dyDescent="0.2">
      <c r="A3124" s="255"/>
      <c r="B3124" s="255"/>
      <c r="C3124" s="255"/>
      <c r="D3124" s="255"/>
      <c r="E3124" s="255"/>
      <c r="F3124" s="255"/>
      <c r="G3124" s="255"/>
      <c r="H3124" s="255"/>
      <c r="I3124" s="255"/>
      <c r="J3124" s="255"/>
      <c r="K3124" s="255"/>
    </row>
    <row r="3125" spans="1:11" ht="18" customHeight="1" x14ac:dyDescent="0.2">
      <c r="A3125" s="260"/>
      <c r="B3125" s="260" t="s">
        <v>719</v>
      </c>
      <c r="C3125" s="259" t="s">
        <v>718</v>
      </c>
      <c r="D3125" s="260" t="s">
        <v>717</v>
      </c>
      <c r="E3125" s="260" t="s">
        <v>716</v>
      </c>
      <c r="F3125" s="434" t="s">
        <v>715</v>
      </c>
      <c r="G3125" s="434"/>
      <c r="H3125" s="264" t="s">
        <v>714</v>
      </c>
      <c r="I3125" s="259" t="s">
        <v>713</v>
      </c>
      <c r="J3125" s="259" t="s">
        <v>712</v>
      </c>
      <c r="K3125" s="259" t="s">
        <v>515</v>
      </c>
    </row>
    <row r="3126" spans="1:11" ht="21.95" customHeight="1" x14ac:dyDescent="0.2">
      <c r="A3126" s="263" t="s">
        <v>711</v>
      </c>
      <c r="B3126" s="263" t="s">
        <v>1341</v>
      </c>
      <c r="C3126" s="261" t="s">
        <v>869</v>
      </c>
      <c r="D3126" s="263" t="s">
        <v>76</v>
      </c>
      <c r="E3126" s="263" t="s">
        <v>868</v>
      </c>
      <c r="F3126" s="435" t="s">
        <v>867</v>
      </c>
      <c r="G3126" s="435"/>
      <c r="H3126" s="262" t="s">
        <v>91</v>
      </c>
      <c r="I3126" s="261">
        <v>1</v>
      </c>
      <c r="J3126" s="261" t="s">
        <v>866</v>
      </c>
      <c r="K3126" s="261" t="s">
        <v>866</v>
      </c>
    </row>
    <row r="3127" spans="1:11" ht="21.95" customHeight="1" x14ac:dyDescent="0.2">
      <c r="A3127" s="434" t="s">
        <v>706</v>
      </c>
      <c r="B3127" s="434" t="s">
        <v>705</v>
      </c>
      <c r="C3127" s="434" t="s">
        <v>541</v>
      </c>
      <c r="D3127" s="434" t="s">
        <v>541</v>
      </c>
      <c r="E3127" s="434" t="s">
        <v>541</v>
      </c>
      <c r="F3127" s="446" t="s">
        <v>653</v>
      </c>
      <c r="G3127" s="447" t="s">
        <v>704</v>
      </c>
      <c r="H3127" s="447" t="s">
        <v>541</v>
      </c>
      <c r="I3127" s="447" t="s">
        <v>703</v>
      </c>
      <c r="J3127" s="447" t="s">
        <v>541</v>
      </c>
      <c r="K3127" s="446" t="s">
        <v>651</v>
      </c>
    </row>
    <row r="3128" spans="1:11" ht="21.95" customHeight="1" x14ac:dyDescent="0.2">
      <c r="A3128" s="434" t="s">
        <v>541</v>
      </c>
      <c r="B3128" s="434" t="s">
        <v>541</v>
      </c>
      <c r="C3128" s="446" t="s">
        <v>541</v>
      </c>
      <c r="D3128" s="446" t="s">
        <v>541</v>
      </c>
      <c r="E3128" s="446" t="s">
        <v>541</v>
      </c>
      <c r="F3128" s="446" t="s">
        <v>541</v>
      </c>
      <c r="G3128" s="259" t="s">
        <v>702</v>
      </c>
      <c r="H3128" s="259" t="s">
        <v>701</v>
      </c>
      <c r="I3128" s="259" t="s">
        <v>702</v>
      </c>
      <c r="J3128" s="259" t="s">
        <v>701</v>
      </c>
      <c r="K3128" s="446" t="s">
        <v>541</v>
      </c>
    </row>
    <row r="3129" spans="1:11" ht="21.95" customHeight="1" x14ac:dyDescent="0.2">
      <c r="A3129" s="258" t="s">
        <v>865</v>
      </c>
      <c r="B3129" s="437" t="s">
        <v>864</v>
      </c>
      <c r="C3129" s="448"/>
      <c r="D3129" s="437"/>
      <c r="E3129" s="437"/>
      <c r="F3129" s="257" t="s">
        <v>643</v>
      </c>
      <c r="G3129" s="257" t="s">
        <v>687</v>
      </c>
      <c r="H3129" s="257" t="s">
        <v>686</v>
      </c>
      <c r="I3129" s="257" t="s">
        <v>863</v>
      </c>
      <c r="J3129" s="257" t="s">
        <v>698</v>
      </c>
      <c r="K3129" s="257" t="s">
        <v>863</v>
      </c>
    </row>
    <row r="3130" spans="1:11" ht="20.100000000000001" customHeight="1" x14ac:dyDescent="0.2">
      <c r="A3130" s="439"/>
      <c r="B3130" s="439"/>
      <c r="C3130" s="439"/>
      <c r="D3130" s="439"/>
      <c r="E3130" s="439"/>
      <c r="F3130" s="439"/>
      <c r="G3130" s="439"/>
      <c r="H3130" s="439" t="s">
        <v>683</v>
      </c>
      <c r="I3130" s="439"/>
      <c r="J3130" s="439"/>
      <c r="K3130" s="252" t="s">
        <v>863</v>
      </c>
    </row>
    <row r="3131" spans="1:11" ht="20.100000000000001" customHeight="1" x14ac:dyDescent="0.2">
      <c r="A3131" s="439"/>
      <c r="B3131" s="439"/>
      <c r="C3131" s="439"/>
      <c r="D3131" s="439"/>
      <c r="E3131" s="439"/>
      <c r="F3131" s="439"/>
      <c r="G3131" s="439"/>
      <c r="H3131" s="439" t="s">
        <v>661</v>
      </c>
      <c r="I3131" s="439"/>
      <c r="J3131" s="439"/>
      <c r="K3131" s="252" t="s">
        <v>863</v>
      </c>
    </row>
    <row r="3132" spans="1:11" ht="20.100000000000001" customHeight="1" x14ac:dyDescent="0.2">
      <c r="A3132" s="439"/>
      <c r="B3132" s="439"/>
      <c r="C3132" s="439"/>
      <c r="D3132" s="439"/>
      <c r="E3132" s="439"/>
      <c r="F3132" s="439"/>
      <c r="G3132" s="439"/>
      <c r="H3132" s="439" t="s">
        <v>659</v>
      </c>
      <c r="I3132" s="439"/>
      <c r="J3132" s="439"/>
      <c r="K3132" s="252"/>
    </row>
    <row r="3133" spans="1:11" ht="20.100000000000001" customHeight="1" x14ac:dyDescent="0.2">
      <c r="A3133" s="439"/>
      <c r="B3133" s="439"/>
      <c r="C3133" s="439"/>
      <c r="D3133" s="439"/>
      <c r="E3133" s="439"/>
      <c r="F3133" s="439"/>
      <c r="G3133" s="439"/>
      <c r="H3133" s="439" t="s">
        <v>658</v>
      </c>
      <c r="I3133" s="439"/>
      <c r="J3133" s="439"/>
      <c r="K3133" s="252">
        <v>374</v>
      </c>
    </row>
    <row r="3134" spans="1:11" ht="20.100000000000001" customHeight="1" x14ac:dyDescent="0.2">
      <c r="A3134" s="439"/>
      <c r="B3134" s="439"/>
      <c r="C3134" s="439"/>
      <c r="D3134" s="439"/>
      <c r="E3134" s="439"/>
      <c r="F3134" s="439"/>
      <c r="G3134" s="439"/>
      <c r="H3134" s="439" t="s">
        <v>657</v>
      </c>
      <c r="I3134" s="439"/>
      <c r="J3134" s="439"/>
      <c r="K3134" s="252" t="s">
        <v>862</v>
      </c>
    </row>
    <row r="3135" spans="1:11" x14ac:dyDescent="0.2">
      <c r="A3135" s="256"/>
      <c r="B3135" s="256"/>
      <c r="C3135" s="256"/>
      <c r="D3135" s="256"/>
      <c r="E3135" s="256"/>
      <c r="F3135" s="256" t="s">
        <v>638</v>
      </c>
      <c r="G3135" s="256" t="s">
        <v>686</v>
      </c>
      <c r="H3135" s="256" t="s">
        <v>636</v>
      </c>
      <c r="I3135" s="256" t="s">
        <v>686</v>
      </c>
      <c r="J3135" s="256" t="s">
        <v>634</v>
      </c>
      <c r="K3135" s="256" t="s">
        <v>686</v>
      </c>
    </row>
    <row r="3136" spans="1:11" x14ac:dyDescent="0.2">
      <c r="A3136" s="256"/>
      <c r="B3136" s="256"/>
      <c r="C3136" s="256"/>
      <c r="D3136" s="256"/>
      <c r="E3136" s="256"/>
      <c r="F3136" s="256" t="s">
        <v>632</v>
      </c>
      <c r="G3136" s="256" t="s">
        <v>861</v>
      </c>
      <c r="H3136" s="438" t="s">
        <v>630</v>
      </c>
      <c r="I3136" s="438"/>
      <c r="J3136" s="438" t="s">
        <v>860</v>
      </c>
      <c r="K3136" s="438"/>
    </row>
    <row r="3137" spans="1:11" ht="30" customHeight="1" thickBot="1" x14ac:dyDescent="0.25">
      <c r="A3137" s="256"/>
      <c r="B3137" s="256"/>
      <c r="C3137" s="256"/>
      <c r="D3137" s="256"/>
      <c r="E3137" s="256"/>
      <c r="F3137" s="256" t="s">
        <v>628</v>
      </c>
      <c r="G3137" s="256" t="s">
        <v>1340</v>
      </c>
      <c r="H3137" s="439" t="s">
        <v>626</v>
      </c>
      <c r="I3137" s="439"/>
      <c r="J3137" s="439" t="s">
        <v>1339</v>
      </c>
      <c r="K3137" s="439"/>
    </row>
    <row r="3138" spans="1:11" ht="0.95" customHeight="1" thickTop="1" x14ac:dyDescent="0.2">
      <c r="A3138" s="255"/>
      <c r="B3138" s="255"/>
      <c r="C3138" s="255"/>
      <c r="D3138" s="255"/>
      <c r="E3138" s="255"/>
      <c r="F3138" s="255"/>
      <c r="G3138" s="255"/>
      <c r="H3138" s="255"/>
      <c r="I3138" s="255"/>
      <c r="J3138" s="255"/>
      <c r="K3138" s="255"/>
    </row>
    <row r="3139" spans="1:11" ht="18" customHeight="1" x14ac:dyDescent="0.2">
      <c r="A3139" s="260"/>
      <c r="B3139" s="260" t="s">
        <v>719</v>
      </c>
      <c r="C3139" s="259" t="s">
        <v>718</v>
      </c>
      <c r="D3139" s="260" t="s">
        <v>717</v>
      </c>
      <c r="E3139" s="260" t="s">
        <v>716</v>
      </c>
      <c r="F3139" s="434" t="s">
        <v>715</v>
      </c>
      <c r="G3139" s="434"/>
      <c r="H3139" s="264" t="s">
        <v>714</v>
      </c>
      <c r="I3139" s="259" t="s">
        <v>713</v>
      </c>
      <c r="J3139" s="259" t="s">
        <v>712</v>
      </c>
      <c r="K3139" s="259" t="s">
        <v>515</v>
      </c>
    </row>
    <row r="3140" spans="1:11" ht="21.95" customHeight="1" x14ac:dyDescent="0.2">
      <c r="A3140" s="263" t="s">
        <v>711</v>
      </c>
      <c r="B3140" s="263" t="s">
        <v>1338</v>
      </c>
      <c r="C3140" s="261" t="s">
        <v>1075</v>
      </c>
      <c r="D3140" s="263" t="s">
        <v>76</v>
      </c>
      <c r="E3140" s="263" t="s">
        <v>98</v>
      </c>
      <c r="F3140" s="435" t="s">
        <v>956</v>
      </c>
      <c r="G3140" s="435"/>
      <c r="H3140" s="262" t="s">
        <v>78</v>
      </c>
      <c r="I3140" s="261">
        <v>1</v>
      </c>
      <c r="J3140" s="261" t="s">
        <v>1074</v>
      </c>
      <c r="K3140" s="261" t="s">
        <v>1074</v>
      </c>
    </row>
    <row r="3141" spans="1:11" ht="21.95" customHeight="1" x14ac:dyDescent="0.2">
      <c r="A3141" s="434" t="s">
        <v>706</v>
      </c>
      <c r="B3141" s="434" t="s">
        <v>705</v>
      </c>
      <c r="C3141" s="434" t="s">
        <v>541</v>
      </c>
      <c r="D3141" s="434" t="s">
        <v>541</v>
      </c>
      <c r="E3141" s="434" t="s">
        <v>541</v>
      </c>
      <c r="F3141" s="446" t="s">
        <v>653</v>
      </c>
      <c r="G3141" s="447" t="s">
        <v>704</v>
      </c>
      <c r="H3141" s="447" t="s">
        <v>541</v>
      </c>
      <c r="I3141" s="447" t="s">
        <v>703</v>
      </c>
      <c r="J3141" s="447" t="s">
        <v>541</v>
      </c>
      <c r="K3141" s="446" t="s">
        <v>651</v>
      </c>
    </row>
    <row r="3142" spans="1:11" ht="21.95" customHeight="1" x14ac:dyDescent="0.2">
      <c r="A3142" s="434" t="s">
        <v>541</v>
      </c>
      <c r="B3142" s="434" t="s">
        <v>541</v>
      </c>
      <c r="C3142" s="446" t="s">
        <v>541</v>
      </c>
      <c r="D3142" s="446" t="s">
        <v>541</v>
      </c>
      <c r="E3142" s="446" t="s">
        <v>541</v>
      </c>
      <c r="F3142" s="446" t="s">
        <v>541</v>
      </c>
      <c r="G3142" s="259" t="s">
        <v>702</v>
      </c>
      <c r="H3142" s="259" t="s">
        <v>701</v>
      </c>
      <c r="I3142" s="259" t="s">
        <v>702</v>
      </c>
      <c r="J3142" s="259" t="s">
        <v>701</v>
      </c>
      <c r="K3142" s="446" t="s">
        <v>541</v>
      </c>
    </row>
    <row r="3143" spans="1:11" ht="21.95" customHeight="1" x14ac:dyDescent="0.2">
      <c r="A3143" s="258" t="s">
        <v>865</v>
      </c>
      <c r="B3143" s="437" t="s">
        <v>864</v>
      </c>
      <c r="C3143" s="448"/>
      <c r="D3143" s="437"/>
      <c r="E3143" s="437"/>
      <c r="F3143" s="257" t="s">
        <v>1073</v>
      </c>
      <c r="G3143" s="257" t="s">
        <v>687</v>
      </c>
      <c r="H3143" s="257" t="s">
        <v>686</v>
      </c>
      <c r="I3143" s="257" t="s">
        <v>863</v>
      </c>
      <c r="J3143" s="257" t="s">
        <v>698</v>
      </c>
      <c r="K3143" s="257" t="s">
        <v>1072</v>
      </c>
    </row>
    <row r="3144" spans="1:11" ht="20.100000000000001" customHeight="1" x14ac:dyDescent="0.2">
      <c r="A3144" s="439"/>
      <c r="B3144" s="439"/>
      <c r="C3144" s="439"/>
      <c r="D3144" s="439"/>
      <c r="E3144" s="439"/>
      <c r="F3144" s="439"/>
      <c r="G3144" s="439"/>
      <c r="H3144" s="439" t="s">
        <v>683</v>
      </c>
      <c r="I3144" s="439"/>
      <c r="J3144" s="439"/>
      <c r="K3144" s="252" t="s">
        <v>1072</v>
      </c>
    </row>
    <row r="3145" spans="1:11" ht="30" customHeight="1" x14ac:dyDescent="0.2">
      <c r="A3145" s="260" t="s">
        <v>681</v>
      </c>
      <c r="B3145" s="434" t="s">
        <v>680</v>
      </c>
      <c r="C3145" s="434" t="s">
        <v>541</v>
      </c>
      <c r="D3145" s="434" t="s">
        <v>541</v>
      </c>
      <c r="E3145" s="434" t="s">
        <v>541</v>
      </c>
      <c r="F3145" s="259" t="s">
        <v>653</v>
      </c>
      <c r="G3145" s="446" t="s">
        <v>679</v>
      </c>
      <c r="H3145" s="447" t="s">
        <v>541</v>
      </c>
      <c r="I3145" s="447" t="s">
        <v>541</v>
      </c>
      <c r="J3145" s="447" t="s">
        <v>541</v>
      </c>
      <c r="K3145" s="259" t="s">
        <v>651</v>
      </c>
    </row>
    <row r="3146" spans="1:11" ht="21.95" customHeight="1" x14ac:dyDescent="0.2">
      <c r="A3146" s="258" t="s">
        <v>678</v>
      </c>
      <c r="B3146" s="437" t="s">
        <v>677</v>
      </c>
      <c r="C3146" s="448"/>
      <c r="D3146" s="437"/>
      <c r="E3146" s="437"/>
      <c r="F3146" s="257" t="s">
        <v>1071</v>
      </c>
      <c r="G3146" s="257"/>
      <c r="H3146" s="257"/>
      <c r="I3146" s="257"/>
      <c r="J3146" s="257" t="s">
        <v>676</v>
      </c>
      <c r="K3146" s="257" t="s">
        <v>1070</v>
      </c>
    </row>
    <row r="3147" spans="1:11" ht="21.95" customHeight="1" x14ac:dyDescent="0.2">
      <c r="A3147" s="258" t="s">
        <v>670</v>
      </c>
      <c r="B3147" s="437" t="s">
        <v>669</v>
      </c>
      <c r="C3147" s="448"/>
      <c r="D3147" s="437"/>
      <c r="E3147" s="437"/>
      <c r="F3147" s="257" t="s">
        <v>1069</v>
      </c>
      <c r="G3147" s="257"/>
      <c r="H3147" s="257"/>
      <c r="I3147" s="257"/>
      <c r="J3147" s="257" t="s">
        <v>667</v>
      </c>
      <c r="K3147" s="257" t="s">
        <v>1068</v>
      </c>
    </row>
    <row r="3148" spans="1:11" ht="20.100000000000001" customHeight="1" x14ac:dyDescent="0.2">
      <c r="A3148" s="439"/>
      <c r="B3148" s="439"/>
      <c r="C3148" s="439"/>
      <c r="D3148" s="439"/>
      <c r="E3148" s="439"/>
      <c r="F3148" s="439"/>
      <c r="G3148" s="439"/>
      <c r="H3148" s="439" t="s">
        <v>665</v>
      </c>
      <c r="I3148" s="439"/>
      <c r="J3148" s="439"/>
      <c r="K3148" s="252" t="s">
        <v>1067</v>
      </c>
    </row>
    <row r="3149" spans="1:11" ht="20.100000000000001" customHeight="1" x14ac:dyDescent="0.2">
      <c r="A3149" s="439"/>
      <c r="B3149" s="439"/>
      <c r="C3149" s="439"/>
      <c r="D3149" s="439"/>
      <c r="E3149" s="439"/>
      <c r="F3149" s="439"/>
      <c r="G3149" s="439"/>
      <c r="H3149" s="439" t="s">
        <v>663</v>
      </c>
      <c r="I3149" s="439"/>
      <c r="J3149" s="439"/>
      <c r="K3149" s="252" t="s">
        <v>1066</v>
      </c>
    </row>
    <row r="3150" spans="1:11" ht="20.100000000000001" customHeight="1" x14ac:dyDescent="0.2">
      <c r="A3150" s="439"/>
      <c r="B3150" s="439"/>
      <c r="C3150" s="439"/>
      <c r="D3150" s="439"/>
      <c r="E3150" s="439"/>
      <c r="F3150" s="439"/>
      <c r="G3150" s="439"/>
      <c r="H3150" s="439" t="s">
        <v>661</v>
      </c>
      <c r="I3150" s="439"/>
      <c r="J3150" s="439"/>
      <c r="K3150" s="252" t="s">
        <v>1065</v>
      </c>
    </row>
    <row r="3151" spans="1:11" ht="20.100000000000001" customHeight="1" x14ac:dyDescent="0.2">
      <c r="A3151" s="439"/>
      <c r="B3151" s="439"/>
      <c r="C3151" s="439"/>
      <c r="D3151" s="439"/>
      <c r="E3151" s="439"/>
      <c r="F3151" s="439"/>
      <c r="G3151" s="439"/>
      <c r="H3151" s="439" t="s">
        <v>659</v>
      </c>
      <c r="I3151" s="439"/>
      <c r="J3151" s="439"/>
      <c r="K3151" s="252"/>
    </row>
    <row r="3152" spans="1:11" ht="20.100000000000001" customHeight="1" x14ac:dyDescent="0.2">
      <c r="A3152" s="439"/>
      <c r="B3152" s="439"/>
      <c r="C3152" s="439"/>
      <c r="D3152" s="439"/>
      <c r="E3152" s="439"/>
      <c r="F3152" s="439"/>
      <c r="G3152" s="439"/>
      <c r="H3152" s="439" t="s">
        <v>658</v>
      </c>
      <c r="I3152" s="439"/>
      <c r="J3152" s="439"/>
      <c r="K3152" s="252">
        <v>1</v>
      </c>
    </row>
    <row r="3153" spans="1:11" ht="20.100000000000001" customHeight="1" x14ac:dyDescent="0.2">
      <c r="A3153" s="439"/>
      <c r="B3153" s="439"/>
      <c r="C3153" s="439"/>
      <c r="D3153" s="439"/>
      <c r="E3153" s="439"/>
      <c r="F3153" s="439"/>
      <c r="G3153" s="439"/>
      <c r="H3153" s="439" t="s">
        <v>657</v>
      </c>
      <c r="I3153" s="439"/>
      <c r="J3153" s="439"/>
      <c r="K3153" s="252" t="s">
        <v>1065</v>
      </c>
    </row>
    <row r="3154" spans="1:11" x14ac:dyDescent="0.2">
      <c r="A3154" s="256"/>
      <c r="B3154" s="256"/>
      <c r="C3154" s="256"/>
      <c r="D3154" s="256"/>
      <c r="E3154" s="256"/>
      <c r="F3154" s="256" t="s">
        <v>638</v>
      </c>
      <c r="G3154" s="256" t="s">
        <v>1064</v>
      </c>
      <c r="H3154" s="256" t="s">
        <v>636</v>
      </c>
      <c r="I3154" s="256" t="s">
        <v>1063</v>
      </c>
      <c r="J3154" s="256" t="s">
        <v>634</v>
      </c>
      <c r="K3154" s="256" t="s">
        <v>1062</v>
      </c>
    </row>
    <row r="3155" spans="1:11" x14ac:dyDescent="0.2">
      <c r="A3155" s="256"/>
      <c r="B3155" s="256"/>
      <c r="C3155" s="256"/>
      <c r="D3155" s="256"/>
      <c r="E3155" s="256"/>
      <c r="F3155" s="256" t="s">
        <v>632</v>
      </c>
      <c r="G3155" s="256" t="s">
        <v>1061</v>
      </c>
      <c r="H3155" s="438" t="s">
        <v>630</v>
      </c>
      <c r="I3155" s="438"/>
      <c r="J3155" s="438" t="s">
        <v>1060</v>
      </c>
      <c r="K3155" s="438"/>
    </row>
    <row r="3156" spans="1:11" ht="30" customHeight="1" thickBot="1" x14ac:dyDescent="0.25">
      <c r="A3156" s="256"/>
      <c r="B3156" s="256"/>
      <c r="C3156" s="256"/>
      <c r="D3156" s="256"/>
      <c r="E3156" s="256"/>
      <c r="F3156" s="256" t="s">
        <v>628</v>
      </c>
      <c r="G3156" s="256" t="s">
        <v>1337</v>
      </c>
      <c r="H3156" s="439" t="s">
        <v>626</v>
      </c>
      <c r="I3156" s="439"/>
      <c r="J3156" s="439" t="s">
        <v>1336</v>
      </c>
      <c r="K3156" s="439"/>
    </row>
    <row r="3157" spans="1:11" ht="0.95" customHeight="1" thickTop="1" x14ac:dyDescent="0.2">
      <c r="A3157" s="255"/>
      <c r="B3157" s="255"/>
      <c r="C3157" s="255"/>
      <c r="D3157" s="255"/>
      <c r="E3157" s="255"/>
      <c r="F3157" s="255"/>
      <c r="G3157" s="255"/>
      <c r="H3157" s="255"/>
      <c r="I3157" s="255"/>
      <c r="J3157" s="255"/>
      <c r="K3157" s="255"/>
    </row>
    <row r="3158" spans="1:11" ht="33" customHeight="1" x14ac:dyDescent="0.2">
      <c r="A3158" s="266" t="s">
        <v>737</v>
      </c>
      <c r="B3158" s="266" t="s">
        <v>1335</v>
      </c>
      <c r="C3158" s="265"/>
      <c r="D3158" s="266"/>
      <c r="E3158" s="266" t="s">
        <v>856</v>
      </c>
      <c r="F3158" s="440"/>
      <c r="G3158" s="441"/>
      <c r="H3158" s="265"/>
      <c r="I3158" s="265"/>
      <c r="J3158" s="265"/>
      <c r="K3158" s="265" t="s">
        <v>1334</v>
      </c>
    </row>
    <row r="3159" spans="1:11" ht="18" customHeight="1" x14ac:dyDescent="0.2">
      <c r="A3159" s="260"/>
      <c r="B3159" s="260" t="s">
        <v>719</v>
      </c>
      <c r="C3159" s="259" t="s">
        <v>718</v>
      </c>
      <c r="D3159" s="260" t="s">
        <v>717</v>
      </c>
      <c r="E3159" s="260" t="s">
        <v>716</v>
      </c>
      <c r="F3159" s="434" t="s">
        <v>715</v>
      </c>
      <c r="G3159" s="434"/>
      <c r="H3159" s="264" t="s">
        <v>714</v>
      </c>
      <c r="I3159" s="259" t="s">
        <v>713</v>
      </c>
      <c r="J3159" s="259" t="s">
        <v>712</v>
      </c>
      <c r="K3159" s="259" t="s">
        <v>515</v>
      </c>
    </row>
    <row r="3160" spans="1:11" ht="21.95" customHeight="1" x14ac:dyDescent="0.2">
      <c r="A3160" s="274" t="s">
        <v>846</v>
      </c>
      <c r="B3160" s="274" t="s">
        <v>1333</v>
      </c>
      <c r="C3160" s="273" t="s">
        <v>853</v>
      </c>
      <c r="D3160" s="274" t="s">
        <v>51</v>
      </c>
      <c r="E3160" s="274" t="s">
        <v>852</v>
      </c>
      <c r="F3160" s="450" t="s">
        <v>842</v>
      </c>
      <c r="G3160" s="451"/>
      <c r="H3160" s="273" t="s">
        <v>841</v>
      </c>
      <c r="I3160" s="273" t="s">
        <v>840</v>
      </c>
      <c r="J3160" s="273" t="s">
        <v>851</v>
      </c>
      <c r="K3160" s="273" t="s">
        <v>849</v>
      </c>
    </row>
    <row r="3161" spans="1:11" x14ac:dyDescent="0.2">
      <c r="A3161" s="256"/>
      <c r="B3161" s="256"/>
      <c r="C3161" s="256"/>
      <c r="D3161" s="256"/>
      <c r="E3161" s="256"/>
      <c r="F3161" s="256" t="s">
        <v>638</v>
      </c>
      <c r="G3161" s="256" t="s">
        <v>686</v>
      </c>
      <c r="H3161" s="256" t="s">
        <v>636</v>
      </c>
      <c r="I3161" s="256" t="s">
        <v>686</v>
      </c>
      <c r="J3161" s="256" t="s">
        <v>634</v>
      </c>
      <c r="K3161" s="256" t="s">
        <v>686</v>
      </c>
    </row>
    <row r="3162" spans="1:11" x14ac:dyDescent="0.2">
      <c r="A3162" s="256"/>
      <c r="B3162" s="256"/>
      <c r="C3162" s="256"/>
      <c r="D3162" s="256"/>
      <c r="E3162" s="256"/>
      <c r="F3162" s="256" t="s">
        <v>632</v>
      </c>
      <c r="G3162" s="256" t="s">
        <v>850</v>
      </c>
      <c r="H3162" s="438" t="s">
        <v>630</v>
      </c>
      <c r="I3162" s="438"/>
      <c r="J3162" s="438" t="s">
        <v>849</v>
      </c>
      <c r="K3162" s="438"/>
    </row>
    <row r="3163" spans="1:11" ht="30" customHeight="1" thickBot="1" x14ac:dyDescent="0.25">
      <c r="A3163" s="256"/>
      <c r="B3163" s="256"/>
      <c r="C3163" s="256"/>
      <c r="D3163" s="256"/>
      <c r="E3163" s="256"/>
      <c r="F3163" s="256" t="s">
        <v>628</v>
      </c>
      <c r="G3163" s="256" t="s">
        <v>1332</v>
      </c>
      <c r="H3163" s="439" t="s">
        <v>626</v>
      </c>
      <c r="I3163" s="439"/>
      <c r="J3163" s="439" t="s">
        <v>1331</v>
      </c>
      <c r="K3163" s="439"/>
    </row>
    <row r="3164" spans="1:11" ht="0.95" customHeight="1" thickTop="1" x14ac:dyDescent="0.2">
      <c r="A3164" s="255"/>
      <c r="B3164" s="255"/>
      <c r="C3164" s="255"/>
      <c r="D3164" s="255"/>
      <c r="E3164" s="255"/>
      <c r="F3164" s="255"/>
      <c r="G3164" s="255"/>
      <c r="H3164" s="255"/>
      <c r="I3164" s="255"/>
      <c r="J3164" s="255"/>
      <c r="K3164" s="255"/>
    </row>
    <row r="3165" spans="1:11" ht="18" customHeight="1" x14ac:dyDescent="0.2">
      <c r="A3165" s="260"/>
      <c r="B3165" s="260" t="s">
        <v>719</v>
      </c>
      <c r="C3165" s="259" t="s">
        <v>718</v>
      </c>
      <c r="D3165" s="260" t="s">
        <v>717</v>
      </c>
      <c r="E3165" s="260" t="s">
        <v>716</v>
      </c>
      <c r="F3165" s="434" t="s">
        <v>715</v>
      </c>
      <c r="G3165" s="434"/>
      <c r="H3165" s="264" t="s">
        <v>714</v>
      </c>
      <c r="I3165" s="259" t="s">
        <v>713</v>
      </c>
      <c r="J3165" s="259" t="s">
        <v>712</v>
      </c>
      <c r="K3165" s="259" t="s">
        <v>515</v>
      </c>
    </row>
    <row r="3166" spans="1:11" ht="21.95" customHeight="1" x14ac:dyDescent="0.2">
      <c r="A3166" s="274" t="s">
        <v>846</v>
      </c>
      <c r="B3166" s="274" t="s">
        <v>1330</v>
      </c>
      <c r="C3166" s="273" t="s">
        <v>844</v>
      </c>
      <c r="D3166" s="274" t="s">
        <v>51</v>
      </c>
      <c r="E3166" s="274" t="s">
        <v>843</v>
      </c>
      <c r="F3166" s="450" t="s">
        <v>842</v>
      </c>
      <c r="G3166" s="451"/>
      <c r="H3166" s="273" t="s">
        <v>841</v>
      </c>
      <c r="I3166" s="273" t="s">
        <v>840</v>
      </c>
      <c r="J3166" s="273" t="s">
        <v>839</v>
      </c>
      <c r="K3166" s="273" t="s">
        <v>837</v>
      </c>
    </row>
    <row r="3167" spans="1:11" x14ac:dyDescent="0.2">
      <c r="A3167" s="256"/>
      <c r="B3167" s="256"/>
      <c r="C3167" s="256"/>
      <c r="D3167" s="256"/>
      <c r="E3167" s="256"/>
      <c r="F3167" s="256" t="s">
        <v>638</v>
      </c>
      <c r="G3167" s="256" t="s">
        <v>686</v>
      </c>
      <c r="H3167" s="256" t="s">
        <v>636</v>
      </c>
      <c r="I3167" s="256" t="s">
        <v>686</v>
      </c>
      <c r="J3167" s="256" t="s">
        <v>634</v>
      </c>
      <c r="K3167" s="256" t="s">
        <v>686</v>
      </c>
    </row>
    <row r="3168" spans="1:11" x14ac:dyDescent="0.2">
      <c r="A3168" s="256"/>
      <c r="B3168" s="256"/>
      <c r="C3168" s="256"/>
      <c r="D3168" s="256"/>
      <c r="E3168" s="256"/>
      <c r="F3168" s="256" t="s">
        <v>632</v>
      </c>
      <c r="G3168" s="256" t="s">
        <v>838</v>
      </c>
      <c r="H3168" s="438" t="s">
        <v>630</v>
      </c>
      <c r="I3168" s="438"/>
      <c r="J3168" s="438" t="s">
        <v>837</v>
      </c>
      <c r="K3168" s="438"/>
    </row>
    <row r="3169" spans="1:11" ht="30" customHeight="1" thickBot="1" x14ac:dyDescent="0.25">
      <c r="A3169" s="256"/>
      <c r="B3169" s="256"/>
      <c r="C3169" s="256"/>
      <c r="D3169" s="256"/>
      <c r="E3169" s="256"/>
      <c r="F3169" s="256" t="s">
        <v>628</v>
      </c>
      <c r="G3169" s="256" t="s">
        <v>1329</v>
      </c>
      <c r="H3169" s="439" t="s">
        <v>626</v>
      </c>
      <c r="I3169" s="439"/>
      <c r="J3169" s="439" t="s">
        <v>1328</v>
      </c>
      <c r="K3169" s="439"/>
    </row>
    <row r="3170" spans="1:11" ht="0.95" customHeight="1" thickTop="1" x14ac:dyDescent="0.2">
      <c r="A3170" s="255"/>
      <c r="B3170" s="255"/>
      <c r="C3170" s="255"/>
      <c r="D3170" s="255"/>
      <c r="E3170" s="255"/>
      <c r="F3170" s="255"/>
      <c r="G3170" s="255"/>
      <c r="H3170" s="255"/>
      <c r="I3170" s="255"/>
      <c r="J3170" s="255"/>
      <c r="K3170" s="255"/>
    </row>
    <row r="3171" spans="1:11" ht="21.95" customHeight="1" x14ac:dyDescent="0.2">
      <c r="A3171" s="266" t="s">
        <v>737</v>
      </c>
      <c r="B3171" s="266" t="s">
        <v>1327</v>
      </c>
      <c r="C3171" s="265"/>
      <c r="D3171" s="266"/>
      <c r="E3171" s="266" t="s">
        <v>1326</v>
      </c>
      <c r="F3171" s="440"/>
      <c r="G3171" s="441"/>
      <c r="H3171" s="265"/>
      <c r="I3171" s="265"/>
      <c r="J3171" s="265"/>
      <c r="K3171" s="265" t="s">
        <v>1325</v>
      </c>
    </row>
    <row r="3172" spans="1:11" ht="21.95" customHeight="1" x14ac:dyDescent="0.2">
      <c r="A3172" s="266" t="s">
        <v>737</v>
      </c>
      <c r="B3172" s="266" t="s">
        <v>1324</v>
      </c>
      <c r="C3172" s="265"/>
      <c r="D3172" s="266"/>
      <c r="E3172" s="266" t="s">
        <v>1323</v>
      </c>
      <c r="F3172" s="440"/>
      <c r="G3172" s="441"/>
      <c r="H3172" s="265"/>
      <c r="I3172" s="265"/>
      <c r="J3172" s="265"/>
      <c r="K3172" s="265" t="s">
        <v>1320</v>
      </c>
    </row>
    <row r="3173" spans="1:11" ht="21.95" customHeight="1" x14ac:dyDescent="0.2">
      <c r="A3173" s="266" t="s">
        <v>737</v>
      </c>
      <c r="B3173" s="266" t="s">
        <v>1322</v>
      </c>
      <c r="C3173" s="265"/>
      <c r="D3173" s="266"/>
      <c r="E3173" s="266" t="s">
        <v>1321</v>
      </c>
      <c r="F3173" s="440"/>
      <c r="G3173" s="441"/>
      <c r="H3173" s="265"/>
      <c r="I3173" s="265"/>
      <c r="J3173" s="265"/>
      <c r="K3173" s="265" t="s">
        <v>1320</v>
      </c>
    </row>
    <row r="3174" spans="1:11" ht="18" customHeight="1" x14ac:dyDescent="0.2">
      <c r="A3174" s="260"/>
      <c r="B3174" s="260" t="s">
        <v>719</v>
      </c>
      <c r="C3174" s="259" t="s">
        <v>718</v>
      </c>
      <c r="D3174" s="260" t="s">
        <v>717</v>
      </c>
      <c r="E3174" s="260" t="s">
        <v>716</v>
      </c>
      <c r="F3174" s="434" t="s">
        <v>715</v>
      </c>
      <c r="G3174" s="434"/>
      <c r="H3174" s="264" t="s">
        <v>714</v>
      </c>
      <c r="I3174" s="259" t="s">
        <v>713</v>
      </c>
      <c r="J3174" s="259" t="s">
        <v>712</v>
      </c>
      <c r="K3174" s="259" t="s">
        <v>515</v>
      </c>
    </row>
    <row r="3175" spans="1:11" ht="21.95" customHeight="1" x14ac:dyDescent="0.2">
      <c r="A3175" s="263" t="s">
        <v>711</v>
      </c>
      <c r="B3175" s="263" t="s">
        <v>1319</v>
      </c>
      <c r="C3175" s="261" t="s">
        <v>1153</v>
      </c>
      <c r="D3175" s="263" t="s">
        <v>76</v>
      </c>
      <c r="E3175" s="263" t="s">
        <v>77</v>
      </c>
      <c r="F3175" s="435" t="s">
        <v>988</v>
      </c>
      <c r="G3175" s="435"/>
      <c r="H3175" s="262" t="s">
        <v>78</v>
      </c>
      <c r="I3175" s="261">
        <v>1</v>
      </c>
      <c r="J3175" s="261" t="s">
        <v>1152</v>
      </c>
      <c r="K3175" s="261" t="s">
        <v>1152</v>
      </c>
    </row>
    <row r="3176" spans="1:11" ht="21.95" customHeight="1" x14ac:dyDescent="0.2">
      <c r="A3176" s="434" t="s">
        <v>706</v>
      </c>
      <c r="B3176" s="434" t="s">
        <v>705</v>
      </c>
      <c r="C3176" s="434" t="s">
        <v>541</v>
      </c>
      <c r="D3176" s="434" t="s">
        <v>541</v>
      </c>
      <c r="E3176" s="434" t="s">
        <v>541</v>
      </c>
      <c r="F3176" s="446" t="s">
        <v>653</v>
      </c>
      <c r="G3176" s="447" t="s">
        <v>704</v>
      </c>
      <c r="H3176" s="447" t="s">
        <v>541</v>
      </c>
      <c r="I3176" s="447" t="s">
        <v>703</v>
      </c>
      <c r="J3176" s="447" t="s">
        <v>541</v>
      </c>
      <c r="K3176" s="446" t="s">
        <v>651</v>
      </c>
    </row>
    <row r="3177" spans="1:11" ht="21.95" customHeight="1" x14ac:dyDescent="0.2">
      <c r="A3177" s="434" t="s">
        <v>541</v>
      </c>
      <c r="B3177" s="434" t="s">
        <v>541</v>
      </c>
      <c r="C3177" s="446" t="s">
        <v>541</v>
      </c>
      <c r="D3177" s="446" t="s">
        <v>541</v>
      </c>
      <c r="E3177" s="446" t="s">
        <v>541</v>
      </c>
      <c r="F3177" s="446" t="s">
        <v>541</v>
      </c>
      <c r="G3177" s="259" t="s">
        <v>702</v>
      </c>
      <c r="H3177" s="259" t="s">
        <v>701</v>
      </c>
      <c r="I3177" s="259" t="s">
        <v>702</v>
      </c>
      <c r="J3177" s="259" t="s">
        <v>701</v>
      </c>
      <c r="K3177" s="446" t="s">
        <v>541</v>
      </c>
    </row>
    <row r="3178" spans="1:11" ht="21.95" customHeight="1" x14ac:dyDescent="0.2">
      <c r="A3178" s="258" t="s">
        <v>1151</v>
      </c>
      <c r="B3178" s="437" t="s">
        <v>1150</v>
      </c>
      <c r="C3178" s="448"/>
      <c r="D3178" s="437"/>
      <c r="E3178" s="437"/>
      <c r="F3178" s="257" t="s">
        <v>643</v>
      </c>
      <c r="G3178" s="257" t="s">
        <v>687</v>
      </c>
      <c r="H3178" s="257" t="s">
        <v>686</v>
      </c>
      <c r="I3178" s="257" t="s">
        <v>1149</v>
      </c>
      <c r="J3178" s="257" t="s">
        <v>691</v>
      </c>
      <c r="K3178" s="257" t="s">
        <v>1149</v>
      </c>
    </row>
    <row r="3179" spans="1:11" ht="20.100000000000001" customHeight="1" x14ac:dyDescent="0.2">
      <c r="A3179" s="439"/>
      <c r="B3179" s="439"/>
      <c r="C3179" s="439"/>
      <c r="D3179" s="439"/>
      <c r="E3179" s="439"/>
      <c r="F3179" s="439"/>
      <c r="G3179" s="439"/>
      <c r="H3179" s="439" t="s">
        <v>683</v>
      </c>
      <c r="I3179" s="439"/>
      <c r="J3179" s="439"/>
      <c r="K3179" s="252" t="s">
        <v>1149</v>
      </c>
    </row>
    <row r="3180" spans="1:11" ht="30" customHeight="1" x14ac:dyDescent="0.2">
      <c r="A3180" s="260" t="s">
        <v>681</v>
      </c>
      <c r="B3180" s="434" t="s">
        <v>680</v>
      </c>
      <c r="C3180" s="434" t="s">
        <v>541</v>
      </c>
      <c r="D3180" s="434" t="s">
        <v>541</v>
      </c>
      <c r="E3180" s="434" t="s">
        <v>541</v>
      </c>
      <c r="F3180" s="259" t="s">
        <v>653</v>
      </c>
      <c r="G3180" s="446" t="s">
        <v>679</v>
      </c>
      <c r="H3180" s="447" t="s">
        <v>541</v>
      </c>
      <c r="I3180" s="447" t="s">
        <v>541</v>
      </c>
      <c r="J3180" s="447" t="s">
        <v>541</v>
      </c>
      <c r="K3180" s="259" t="s">
        <v>651</v>
      </c>
    </row>
    <row r="3181" spans="1:11" ht="21.95" customHeight="1" x14ac:dyDescent="0.2">
      <c r="A3181" s="258" t="s">
        <v>678</v>
      </c>
      <c r="B3181" s="437" t="s">
        <v>677</v>
      </c>
      <c r="C3181" s="448"/>
      <c r="D3181" s="437"/>
      <c r="E3181" s="437"/>
      <c r="F3181" s="257" t="s">
        <v>1071</v>
      </c>
      <c r="G3181" s="257"/>
      <c r="H3181" s="257"/>
      <c r="I3181" s="257"/>
      <c r="J3181" s="257" t="s">
        <v>676</v>
      </c>
      <c r="K3181" s="257" t="s">
        <v>1070</v>
      </c>
    </row>
    <row r="3182" spans="1:11" ht="21.95" customHeight="1" x14ac:dyDescent="0.2">
      <c r="A3182" s="258" t="s">
        <v>670</v>
      </c>
      <c r="B3182" s="437" t="s">
        <v>669</v>
      </c>
      <c r="C3182" s="448"/>
      <c r="D3182" s="437"/>
      <c r="E3182" s="437"/>
      <c r="F3182" s="257" t="s">
        <v>1148</v>
      </c>
      <c r="G3182" s="257"/>
      <c r="H3182" s="257"/>
      <c r="I3182" s="257"/>
      <c r="J3182" s="257" t="s">
        <v>667</v>
      </c>
      <c r="K3182" s="257" t="s">
        <v>1147</v>
      </c>
    </row>
    <row r="3183" spans="1:11" ht="20.100000000000001" customHeight="1" x14ac:dyDescent="0.2">
      <c r="A3183" s="439"/>
      <c r="B3183" s="439"/>
      <c r="C3183" s="439"/>
      <c r="D3183" s="439"/>
      <c r="E3183" s="439"/>
      <c r="F3183" s="439"/>
      <c r="G3183" s="439"/>
      <c r="H3183" s="439" t="s">
        <v>665</v>
      </c>
      <c r="I3183" s="439"/>
      <c r="J3183" s="439"/>
      <c r="K3183" s="252" t="s">
        <v>1146</v>
      </c>
    </row>
    <row r="3184" spans="1:11" ht="20.100000000000001" customHeight="1" x14ac:dyDescent="0.2">
      <c r="A3184" s="439"/>
      <c r="B3184" s="439"/>
      <c r="C3184" s="439"/>
      <c r="D3184" s="439"/>
      <c r="E3184" s="439"/>
      <c r="F3184" s="439"/>
      <c r="G3184" s="439"/>
      <c r="H3184" s="439" t="s">
        <v>663</v>
      </c>
      <c r="I3184" s="439"/>
      <c r="J3184" s="439"/>
      <c r="K3184" s="252" t="s">
        <v>1145</v>
      </c>
    </row>
    <row r="3185" spans="1:11" ht="20.100000000000001" customHeight="1" x14ac:dyDescent="0.2">
      <c r="A3185" s="439"/>
      <c r="B3185" s="439"/>
      <c r="C3185" s="439"/>
      <c r="D3185" s="439"/>
      <c r="E3185" s="439"/>
      <c r="F3185" s="439"/>
      <c r="G3185" s="439"/>
      <c r="H3185" s="439" t="s">
        <v>661</v>
      </c>
      <c r="I3185" s="439"/>
      <c r="J3185" s="439"/>
      <c r="K3185" s="252" t="s">
        <v>1144</v>
      </c>
    </row>
    <row r="3186" spans="1:11" ht="20.100000000000001" customHeight="1" x14ac:dyDescent="0.2">
      <c r="A3186" s="439"/>
      <c r="B3186" s="439"/>
      <c r="C3186" s="439"/>
      <c r="D3186" s="439"/>
      <c r="E3186" s="439"/>
      <c r="F3186" s="439"/>
      <c r="G3186" s="439"/>
      <c r="H3186" s="439" t="s">
        <v>659</v>
      </c>
      <c r="I3186" s="439"/>
      <c r="J3186" s="439"/>
      <c r="K3186" s="252"/>
    </row>
    <row r="3187" spans="1:11" ht="20.100000000000001" customHeight="1" x14ac:dyDescent="0.2">
      <c r="A3187" s="439"/>
      <c r="B3187" s="439"/>
      <c r="C3187" s="439"/>
      <c r="D3187" s="439"/>
      <c r="E3187" s="439"/>
      <c r="F3187" s="439"/>
      <c r="G3187" s="439"/>
      <c r="H3187" s="439" t="s">
        <v>658</v>
      </c>
      <c r="I3187" s="439"/>
      <c r="J3187" s="439"/>
      <c r="K3187" s="252">
        <v>3</v>
      </c>
    </row>
    <row r="3188" spans="1:11" ht="20.100000000000001" customHeight="1" x14ac:dyDescent="0.2">
      <c r="A3188" s="439"/>
      <c r="B3188" s="439"/>
      <c r="C3188" s="439"/>
      <c r="D3188" s="439"/>
      <c r="E3188" s="439"/>
      <c r="F3188" s="439"/>
      <c r="G3188" s="439"/>
      <c r="H3188" s="439" t="s">
        <v>657</v>
      </c>
      <c r="I3188" s="439"/>
      <c r="J3188" s="439"/>
      <c r="K3188" s="252" t="s">
        <v>1143</v>
      </c>
    </row>
    <row r="3189" spans="1:11" x14ac:dyDescent="0.2">
      <c r="A3189" s="256"/>
      <c r="B3189" s="256"/>
      <c r="C3189" s="256"/>
      <c r="D3189" s="256"/>
      <c r="E3189" s="256"/>
      <c r="F3189" s="256" t="s">
        <v>638</v>
      </c>
      <c r="G3189" s="256" t="s">
        <v>1142</v>
      </c>
      <c r="H3189" s="256" t="s">
        <v>636</v>
      </c>
      <c r="I3189" s="256" t="s">
        <v>1141</v>
      </c>
      <c r="J3189" s="256" t="s">
        <v>634</v>
      </c>
      <c r="K3189" s="256" t="s">
        <v>1140</v>
      </c>
    </row>
    <row r="3190" spans="1:11" x14ac:dyDescent="0.2">
      <c r="A3190" s="256"/>
      <c r="B3190" s="256"/>
      <c r="C3190" s="256"/>
      <c r="D3190" s="256"/>
      <c r="E3190" s="256"/>
      <c r="F3190" s="256" t="s">
        <v>632</v>
      </c>
      <c r="G3190" s="256" t="s">
        <v>1139</v>
      </c>
      <c r="H3190" s="438" t="s">
        <v>630</v>
      </c>
      <c r="I3190" s="438"/>
      <c r="J3190" s="438" t="s">
        <v>1138</v>
      </c>
      <c r="K3190" s="438"/>
    </row>
    <row r="3191" spans="1:11" ht="30" customHeight="1" thickBot="1" x14ac:dyDescent="0.25">
      <c r="A3191" s="256"/>
      <c r="B3191" s="256"/>
      <c r="C3191" s="256"/>
      <c r="D3191" s="256"/>
      <c r="E3191" s="256"/>
      <c r="F3191" s="256" t="s">
        <v>628</v>
      </c>
      <c r="G3191" s="256" t="s">
        <v>1304</v>
      </c>
      <c r="H3191" s="439" t="s">
        <v>626</v>
      </c>
      <c r="I3191" s="439"/>
      <c r="J3191" s="439" t="s">
        <v>1318</v>
      </c>
      <c r="K3191" s="439"/>
    </row>
    <row r="3192" spans="1:11" ht="0.95" customHeight="1" thickTop="1" x14ac:dyDescent="0.2">
      <c r="A3192" s="255"/>
      <c r="B3192" s="255"/>
      <c r="C3192" s="255"/>
      <c r="D3192" s="255"/>
      <c r="E3192" s="255"/>
      <c r="F3192" s="255"/>
      <c r="G3192" s="255"/>
      <c r="H3192" s="255"/>
      <c r="I3192" s="255"/>
      <c r="J3192" s="255"/>
      <c r="K3192" s="255"/>
    </row>
    <row r="3193" spans="1:11" ht="18" customHeight="1" x14ac:dyDescent="0.2">
      <c r="A3193" s="260"/>
      <c r="B3193" s="260" t="s">
        <v>719</v>
      </c>
      <c r="C3193" s="259" t="s">
        <v>718</v>
      </c>
      <c r="D3193" s="260" t="s">
        <v>717</v>
      </c>
      <c r="E3193" s="260" t="s">
        <v>716</v>
      </c>
      <c r="F3193" s="434" t="s">
        <v>715</v>
      </c>
      <c r="G3193" s="434"/>
      <c r="H3193" s="264" t="s">
        <v>714</v>
      </c>
      <c r="I3193" s="259" t="s">
        <v>713</v>
      </c>
      <c r="J3193" s="259" t="s">
        <v>712</v>
      </c>
      <c r="K3193" s="259" t="s">
        <v>515</v>
      </c>
    </row>
    <row r="3194" spans="1:11" ht="21.95" customHeight="1" x14ac:dyDescent="0.2">
      <c r="A3194" s="263" t="s">
        <v>711</v>
      </c>
      <c r="B3194" s="263" t="s">
        <v>1317</v>
      </c>
      <c r="C3194" s="261" t="s">
        <v>1135</v>
      </c>
      <c r="D3194" s="263" t="s">
        <v>76</v>
      </c>
      <c r="E3194" s="263" t="s">
        <v>81</v>
      </c>
      <c r="F3194" s="435" t="s">
        <v>956</v>
      </c>
      <c r="G3194" s="435"/>
      <c r="H3194" s="262" t="s">
        <v>78</v>
      </c>
      <c r="I3194" s="261">
        <v>1</v>
      </c>
      <c r="J3194" s="261" t="s">
        <v>1134</v>
      </c>
      <c r="K3194" s="261" t="s">
        <v>1134</v>
      </c>
    </row>
    <row r="3195" spans="1:11" ht="20.100000000000001" customHeight="1" x14ac:dyDescent="0.2">
      <c r="A3195" s="439"/>
      <c r="B3195" s="439"/>
      <c r="C3195" s="439"/>
      <c r="D3195" s="439"/>
      <c r="E3195" s="439"/>
      <c r="F3195" s="439"/>
      <c r="G3195" s="439"/>
      <c r="H3195" s="439" t="s">
        <v>661</v>
      </c>
      <c r="I3195" s="439"/>
      <c r="J3195" s="439"/>
      <c r="K3195" s="252" t="s">
        <v>691</v>
      </c>
    </row>
    <row r="3196" spans="1:11" ht="20.100000000000001" customHeight="1" x14ac:dyDescent="0.2">
      <c r="A3196" s="439"/>
      <c r="B3196" s="439"/>
      <c r="C3196" s="439"/>
      <c r="D3196" s="439"/>
      <c r="E3196" s="439"/>
      <c r="F3196" s="439"/>
      <c r="G3196" s="439"/>
      <c r="H3196" s="439" t="s">
        <v>659</v>
      </c>
      <c r="I3196" s="439"/>
      <c r="J3196" s="439"/>
      <c r="K3196" s="252"/>
    </row>
    <row r="3197" spans="1:11" ht="20.100000000000001" customHeight="1" x14ac:dyDescent="0.2">
      <c r="A3197" s="439"/>
      <c r="B3197" s="439"/>
      <c r="C3197" s="439"/>
      <c r="D3197" s="439"/>
      <c r="E3197" s="439"/>
      <c r="F3197" s="439"/>
      <c r="G3197" s="439"/>
      <c r="H3197" s="439" t="s">
        <v>658</v>
      </c>
      <c r="I3197" s="439"/>
      <c r="J3197" s="439"/>
      <c r="K3197" s="252">
        <v>1</v>
      </c>
    </row>
    <row r="3198" spans="1:11" ht="20.100000000000001" customHeight="1" x14ac:dyDescent="0.2">
      <c r="A3198" s="439"/>
      <c r="B3198" s="439"/>
      <c r="C3198" s="439"/>
      <c r="D3198" s="439"/>
      <c r="E3198" s="439"/>
      <c r="F3198" s="439"/>
      <c r="G3198" s="439"/>
      <c r="H3198" s="439" t="s">
        <v>657</v>
      </c>
      <c r="I3198" s="439"/>
      <c r="J3198" s="439"/>
      <c r="K3198" s="252" t="s">
        <v>691</v>
      </c>
    </row>
    <row r="3199" spans="1:11" ht="30" customHeight="1" x14ac:dyDescent="0.2">
      <c r="A3199" s="260" t="s">
        <v>503</v>
      </c>
      <c r="B3199" s="434" t="s">
        <v>881</v>
      </c>
      <c r="C3199" s="434" t="s">
        <v>541</v>
      </c>
      <c r="D3199" s="434" t="s">
        <v>541</v>
      </c>
      <c r="E3199" s="434" t="s">
        <v>541</v>
      </c>
      <c r="F3199" s="259" t="s">
        <v>653</v>
      </c>
      <c r="G3199" s="259" t="s">
        <v>652</v>
      </c>
      <c r="H3199" s="446" t="s">
        <v>499</v>
      </c>
      <c r="I3199" s="447" t="s">
        <v>541</v>
      </c>
      <c r="J3199" s="447" t="s">
        <v>541</v>
      </c>
      <c r="K3199" s="259" t="s">
        <v>651</v>
      </c>
    </row>
    <row r="3200" spans="1:11" ht="21.95" customHeight="1" x14ac:dyDescent="0.2">
      <c r="A3200" s="272" t="s">
        <v>1133</v>
      </c>
      <c r="B3200" s="436" t="s">
        <v>1132</v>
      </c>
      <c r="C3200" s="449"/>
      <c r="D3200" s="436"/>
      <c r="E3200" s="436"/>
      <c r="F3200" s="270" t="s">
        <v>1131</v>
      </c>
      <c r="G3200" s="270" t="s">
        <v>78</v>
      </c>
      <c r="H3200" s="449" t="s">
        <v>1130</v>
      </c>
      <c r="I3200" s="449"/>
      <c r="J3200" s="449"/>
      <c r="K3200" s="270" t="s">
        <v>1129</v>
      </c>
    </row>
    <row r="3201" spans="1:11" ht="20.100000000000001" customHeight="1" x14ac:dyDescent="0.2">
      <c r="A3201" s="439"/>
      <c r="B3201" s="439"/>
      <c r="C3201" s="439"/>
      <c r="D3201" s="439"/>
      <c r="E3201" s="439"/>
      <c r="F3201" s="439"/>
      <c r="G3201" s="439"/>
      <c r="H3201" s="439" t="s">
        <v>640</v>
      </c>
      <c r="I3201" s="439"/>
      <c r="J3201" s="439"/>
      <c r="K3201" s="252" t="s">
        <v>1129</v>
      </c>
    </row>
    <row r="3202" spans="1:11" x14ac:dyDescent="0.2">
      <c r="A3202" s="256"/>
      <c r="B3202" s="256"/>
      <c r="C3202" s="256"/>
      <c r="D3202" s="256"/>
      <c r="E3202" s="256"/>
      <c r="F3202" s="256" t="s">
        <v>638</v>
      </c>
      <c r="G3202" s="256" t="s">
        <v>686</v>
      </c>
      <c r="H3202" s="256" t="s">
        <v>636</v>
      </c>
      <c r="I3202" s="256" t="s">
        <v>686</v>
      </c>
      <c r="J3202" s="256" t="s">
        <v>634</v>
      </c>
      <c r="K3202" s="256" t="s">
        <v>686</v>
      </c>
    </row>
    <row r="3203" spans="1:11" x14ac:dyDescent="0.2">
      <c r="A3203" s="256"/>
      <c r="B3203" s="256"/>
      <c r="C3203" s="256"/>
      <c r="D3203" s="256"/>
      <c r="E3203" s="256"/>
      <c r="F3203" s="256" t="s">
        <v>632</v>
      </c>
      <c r="G3203" s="256" t="s">
        <v>1128</v>
      </c>
      <c r="H3203" s="438" t="s">
        <v>630</v>
      </c>
      <c r="I3203" s="438"/>
      <c r="J3203" s="438" t="s">
        <v>1127</v>
      </c>
      <c r="K3203" s="438"/>
    </row>
    <row r="3204" spans="1:11" ht="30" customHeight="1" thickBot="1" x14ac:dyDescent="0.25">
      <c r="A3204" s="256"/>
      <c r="B3204" s="256"/>
      <c r="C3204" s="256"/>
      <c r="D3204" s="256"/>
      <c r="E3204" s="256"/>
      <c r="F3204" s="256" t="s">
        <v>628</v>
      </c>
      <c r="G3204" s="256" t="s">
        <v>1316</v>
      </c>
      <c r="H3204" s="439" t="s">
        <v>626</v>
      </c>
      <c r="I3204" s="439"/>
      <c r="J3204" s="439" t="s">
        <v>1315</v>
      </c>
      <c r="K3204" s="439"/>
    </row>
    <row r="3205" spans="1:11" ht="0.95" customHeight="1" thickTop="1" x14ac:dyDescent="0.2">
      <c r="A3205" s="255"/>
      <c r="B3205" s="255"/>
      <c r="C3205" s="255"/>
      <c r="D3205" s="255"/>
      <c r="E3205" s="255"/>
      <c r="F3205" s="255"/>
      <c r="G3205" s="255"/>
      <c r="H3205" s="255"/>
      <c r="I3205" s="255"/>
      <c r="J3205" s="255"/>
      <c r="K3205" s="255"/>
    </row>
    <row r="3206" spans="1:11" ht="18" customHeight="1" x14ac:dyDescent="0.2">
      <c r="A3206" s="260"/>
      <c r="B3206" s="260" t="s">
        <v>719</v>
      </c>
      <c r="C3206" s="259" t="s">
        <v>718</v>
      </c>
      <c r="D3206" s="260" t="s">
        <v>717</v>
      </c>
      <c r="E3206" s="260" t="s">
        <v>716</v>
      </c>
      <c r="F3206" s="434" t="s">
        <v>715</v>
      </c>
      <c r="G3206" s="434"/>
      <c r="H3206" s="264" t="s">
        <v>714</v>
      </c>
      <c r="I3206" s="259" t="s">
        <v>713</v>
      </c>
      <c r="J3206" s="259" t="s">
        <v>712</v>
      </c>
      <c r="K3206" s="259" t="s">
        <v>515</v>
      </c>
    </row>
    <row r="3207" spans="1:11" ht="21.95" customHeight="1" x14ac:dyDescent="0.2">
      <c r="A3207" s="263" t="s">
        <v>711</v>
      </c>
      <c r="B3207" s="263" t="s">
        <v>1314</v>
      </c>
      <c r="C3207" s="261" t="s">
        <v>957</v>
      </c>
      <c r="D3207" s="263" t="s">
        <v>76</v>
      </c>
      <c r="E3207" s="263" t="s">
        <v>84</v>
      </c>
      <c r="F3207" s="435" t="s">
        <v>956</v>
      </c>
      <c r="G3207" s="435"/>
      <c r="H3207" s="262" t="s">
        <v>20</v>
      </c>
      <c r="I3207" s="261">
        <v>1</v>
      </c>
      <c r="J3207" s="261" t="s">
        <v>955</v>
      </c>
      <c r="K3207" s="261" t="s">
        <v>955</v>
      </c>
    </row>
    <row r="3208" spans="1:11" ht="21.95" customHeight="1" x14ac:dyDescent="0.2">
      <c r="A3208" s="434" t="s">
        <v>706</v>
      </c>
      <c r="B3208" s="434" t="s">
        <v>705</v>
      </c>
      <c r="C3208" s="434" t="s">
        <v>541</v>
      </c>
      <c r="D3208" s="434" t="s">
        <v>541</v>
      </c>
      <c r="E3208" s="434" t="s">
        <v>541</v>
      </c>
      <c r="F3208" s="446" t="s">
        <v>653</v>
      </c>
      <c r="G3208" s="447" t="s">
        <v>704</v>
      </c>
      <c r="H3208" s="447" t="s">
        <v>541</v>
      </c>
      <c r="I3208" s="447" t="s">
        <v>703</v>
      </c>
      <c r="J3208" s="447" t="s">
        <v>541</v>
      </c>
      <c r="K3208" s="446" t="s">
        <v>651</v>
      </c>
    </row>
    <row r="3209" spans="1:11" ht="21.95" customHeight="1" x14ac:dyDescent="0.2">
      <c r="A3209" s="434" t="s">
        <v>541</v>
      </c>
      <c r="B3209" s="434" t="s">
        <v>541</v>
      </c>
      <c r="C3209" s="446" t="s">
        <v>541</v>
      </c>
      <c r="D3209" s="446" t="s">
        <v>541</v>
      </c>
      <c r="E3209" s="446" t="s">
        <v>541</v>
      </c>
      <c r="F3209" s="446" t="s">
        <v>541</v>
      </c>
      <c r="G3209" s="259" t="s">
        <v>702</v>
      </c>
      <c r="H3209" s="259" t="s">
        <v>701</v>
      </c>
      <c r="I3209" s="259" t="s">
        <v>702</v>
      </c>
      <c r="J3209" s="259" t="s">
        <v>701</v>
      </c>
      <c r="K3209" s="446" t="s">
        <v>541</v>
      </c>
    </row>
    <row r="3210" spans="1:11" ht="21.95" customHeight="1" x14ac:dyDescent="0.2">
      <c r="A3210" s="258" t="s">
        <v>922</v>
      </c>
      <c r="B3210" s="437" t="s">
        <v>921</v>
      </c>
      <c r="C3210" s="448"/>
      <c r="D3210" s="437"/>
      <c r="E3210" s="437"/>
      <c r="F3210" s="257" t="s">
        <v>643</v>
      </c>
      <c r="G3210" s="257" t="s">
        <v>953</v>
      </c>
      <c r="H3210" s="257" t="s">
        <v>952</v>
      </c>
      <c r="I3210" s="257" t="s">
        <v>920</v>
      </c>
      <c r="J3210" s="257" t="s">
        <v>908</v>
      </c>
      <c r="K3210" s="257" t="s">
        <v>954</v>
      </c>
    </row>
    <row r="3211" spans="1:11" ht="21.95" customHeight="1" x14ac:dyDescent="0.2">
      <c r="A3211" s="258" t="s">
        <v>906</v>
      </c>
      <c r="B3211" s="437" t="s">
        <v>905</v>
      </c>
      <c r="C3211" s="448"/>
      <c r="D3211" s="437"/>
      <c r="E3211" s="437"/>
      <c r="F3211" s="257" t="s">
        <v>643</v>
      </c>
      <c r="G3211" s="257" t="s">
        <v>953</v>
      </c>
      <c r="H3211" s="257" t="s">
        <v>952</v>
      </c>
      <c r="I3211" s="257" t="s">
        <v>902</v>
      </c>
      <c r="J3211" s="257" t="s">
        <v>691</v>
      </c>
      <c r="K3211" s="257" t="s">
        <v>951</v>
      </c>
    </row>
    <row r="3212" spans="1:11" ht="21.95" customHeight="1" x14ac:dyDescent="0.2">
      <c r="A3212" s="258" t="s">
        <v>950</v>
      </c>
      <c r="B3212" s="437" t="s">
        <v>949</v>
      </c>
      <c r="C3212" s="448"/>
      <c r="D3212" s="437"/>
      <c r="E3212" s="437"/>
      <c r="F3212" s="257" t="s">
        <v>673</v>
      </c>
      <c r="G3212" s="257" t="s">
        <v>687</v>
      </c>
      <c r="H3212" s="257" t="s">
        <v>686</v>
      </c>
      <c r="I3212" s="257" t="s">
        <v>948</v>
      </c>
      <c r="J3212" s="257" t="s">
        <v>691</v>
      </c>
      <c r="K3212" s="257" t="s">
        <v>947</v>
      </c>
    </row>
    <row r="3213" spans="1:11" ht="21.95" customHeight="1" x14ac:dyDescent="0.2">
      <c r="A3213" s="258" t="s">
        <v>946</v>
      </c>
      <c r="B3213" s="437" t="s">
        <v>945</v>
      </c>
      <c r="C3213" s="448"/>
      <c r="D3213" s="437"/>
      <c r="E3213" s="437"/>
      <c r="F3213" s="257" t="s">
        <v>643</v>
      </c>
      <c r="G3213" s="257" t="s">
        <v>687</v>
      </c>
      <c r="H3213" s="257" t="s">
        <v>686</v>
      </c>
      <c r="I3213" s="257" t="s">
        <v>944</v>
      </c>
      <c r="J3213" s="257" t="s">
        <v>698</v>
      </c>
      <c r="K3213" s="257" t="s">
        <v>944</v>
      </c>
    </row>
    <row r="3214" spans="1:11" ht="20.100000000000001" customHeight="1" x14ac:dyDescent="0.2">
      <c r="A3214" s="439"/>
      <c r="B3214" s="439"/>
      <c r="C3214" s="439"/>
      <c r="D3214" s="439"/>
      <c r="E3214" s="439"/>
      <c r="F3214" s="439"/>
      <c r="G3214" s="439"/>
      <c r="H3214" s="439" t="s">
        <v>683</v>
      </c>
      <c r="I3214" s="439"/>
      <c r="J3214" s="439"/>
      <c r="K3214" s="252" t="s">
        <v>943</v>
      </c>
    </row>
    <row r="3215" spans="1:11" ht="30" customHeight="1" x14ac:dyDescent="0.2">
      <c r="A3215" s="260" t="s">
        <v>681</v>
      </c>
      <c r="B3215" s="434" t="s">
        <v>680</v>
      </c>
      <c r="C3215" s="434" t="s">
        <v>541</v>
      </c>
      <c r="D3215" s="434" t="s">
        <v>541</v>
      </c>
      <c r="E3215" s="434" t="s">
        <v>541</v>
      </c>
      <c r="F3215" s="259" t="s">
        <v>653</v>
      </c>
      <c r="G3215" s="446" t="s">
        <v>679</v>
      </c>
      <c r="H3215" s="447" t="s">
        <v>541</v>
      </c>
      <c r="I3215" s="447" t="s">
        <v>541</v>
      </c>
      <c r="J3215" s="447" t="s">
        <v>541</v>
      </c>
      <c r="K3215" s="259" t="s">
        <v>651</v>
      </c>
    </row>
    <row r="3216" spans="1:11" ht="21.95" customHeight="1" x14ac:dyDescent="0.2">
      <c r="A3216" s="258" t="s">
        <v>891</v>
      </c>
      <c r="B3216" s="437" t="s">
        <v>890</v>
      </c>
      <c r="C3216" s="448"/>
      <c r="D3216" s="437"/>
      <c r="E3216" s="437"/>
      <c r="F3216" s="257" t="s">
        <v>643</v>
      </c>
      <c r="G3216" s="257"/>
      <c r="H3216" s="257"/>
      <c r="I3216" s="257"/>
      <c r="J3216" s="257" t="s">
        <v>889</v>
      </c>
      <c r="K3216" s="257" t="s">
        <v>889</v>
      </c>
    </row>
    <row r="3217" spans="1:11" ht="21.95" customHeight="1" x14ac:dyDescent="0.2">
      <c r="A3217" s="258" t="s">
        <v>670</v>
      </c>
      <c r="B3217" s="437" t="s">
        <v>669</v>
      </c>
      <c r="C3217" s="448"/>
      <c r="D3217" s="437"/>
      <c r="E3217" s="437"/>
      <c r="F3217" s="257" t="s">
        <v>942</v>
      </c>
      <c r="G3217" s="257"/>
      <c r="H3217" s="257"/>
      <c r="I3217" s="257"/>
      <c r="J3217" s="257" t="s">
        <v>667</v>
      </c>
      <c r="K3217" s="257" t="s">
        <v>941</v>
      </c>
    </row>
    <row r="3218" spans="1:11" ht="20.100000000000001" customHeight="1" x14ac:dyDescent="0.2">
      <c r="A3218" s="439"/>
      <c r="B3218" s="439"/>
      <c r="C3218" s="439"/>
      <c r="D3218" s="439"/>
      <c r="E3218" s="439"/>
      <c r="F3218" s="439"/>
      <c r="G3218" s="439"/>
      <c r="H3218" s="439" t="s">
        <v>665</v>
      </c>
      <c r="I3218" s="439"/>
      <c r="J3218" s="439"/>
      <c r="K3218" s="252" t="s">
        <v>940</v>
      </c>
    </row>
    <row r="3219" spans="1:11" ht="20.100000000000001" customHeight="1" x14ac:dyDescent="0.2">
      <c r="A3219" s="439"/>
      <c r="B3219" s="439"/>
      <c r="C3219" s="439"/>
      <c r="D3219" s="439"/>
      <c r="E3219" s="439"/>
      <c r="F3219" s="439"/>
      <c r="G3219" s="439"/>
      <c r="H3219" s="439" t="s">
        <v>663</v>
      </c>
      <c r="I3219" s="439"/>
      <c r="J3219" s="439"/>
      <c r="K3219" s="252" t="s">
        <v>939</v>
      </c>
    </row>
    <row r="3220" spans="1:11" ht="20.100000000000001" customHeight="1" x14ac:dyDescent="0.2">
      <c r="A3220" s="439"/>
      <c r="B3220" s="439"/>
      <c r="C3220" s="439"/>
      <c r="D3220" s="439"/>
      <c r="E3220" s="439"/>
      <c r="F3220" s="439"/>
      <c r="G3220" s="439"/>
      <c r="H3220" s="439" t="s">
        <v>661</v>
      </c>
      <c r="I3220" s="439"/>
      <c r="J3220" s="439"/>
      <c r="K3220" s="252" t="s">
        <v>938</v>
      </c>
    </row>
    <row r="3221" spans="1:11" ht="20.100000000000001" customHeight="1" x14ac:dyDescent="0.2">
      <c r="A3221" s="439"/>
      <c r="B3221" s="439"/>
      <c r="C3221" s="439"/>
      <c r="D3221" s="439"/>
      <c r="E3221" s="439"/>
      <c r="F3221" s="439"/>
      <c r="G3221" s="439"/>
      <c r="H3221" s="439" t="s">
        <v>659</v>
      </c>
      <c r="I3221" s="439"/>
      <c r="J3221" s="439"/>
      <c r="K3221" s="252"/>
    </row>
    <row r="3222" spans="1:11" ht="20.100000000000001" customHeight="1" x14ac:dyDescent="0.2">
      <c r="A3222" s="439"/>
      <c r="B3222" s="439"/>
      <c r="C3222" s="439"/>
      <c r="D3222" s="439"/>
      <c r="E3222" s="439"/>
      <c r="F3222" s="439"/>
      <c r="G3222" s="439"/>
      <c r="H3222" s="439" t="s">
        <v>658</v>
      </c>
      <c r="I3222" s="439"/>
      <c r="J3222" s="439"/>
      <c r="K3222" s="252">
        <v>1687</v>
      </c>
    </row>
    <row r="3223" spans="1:11" ht="20.100000000000001" customHeight="1" x14ac:dyDescent="0.2">
      <c r="A3223" s="439"/>
      <c r="B3223" s="439"/>
      <c r="C3223" s="439"/>
      <c r="D3223" s="439"/>
      <c r="E3223" s="439"/>
      <c r="F3223" s="439"/>
      <c r="G3223" s="439"/>
      <c r="H3223" s="439" t="s">
        <v>657</v>
      </c>
      <c r="I3223" s="439"/>
      <c r="J3223" s="439"/>
      <c r="K3223" s="252" t="s">
        <v>937</v>
      </c>
    </row>
    <row r="3224" spans="1:11" ht="30" customHeight="1" x14ac:dyDescent="0.2">
      <c r="A3224" s="260" t="s">
        <v>655</v>
      </c>
      <c r="B3224" s="434" t="s">
        <v>654</v>
      </c>
      <c r="C3224" s="434" t="s">
        <v>541</v>
      </c>
      <c r="D3224" s="434" t="s">
        <v>541</v>
      </c>
      <c r="E3224" s="434" t="s">
        <v>541</v>
      </c>
      <c r="F3224" s="259" t="s">
        <v>653</v>
      </c>
      <c r="G3224" s="259" t="s">
        <v>652</v>
      </c>
      <c r="H3224" s="446" t="s">
        <v>499</v>
      </c>
      <c r="I3224" s="447" t="s">
        <v>541</v>
      </c>
      <c r="J3224" s="447" t="s">
        <v>541</v>
      </c>
      <c r="K3224" s="259" t="s">
        <v>651</v>
      </c>
    </row>
    <row r="3225" spans="1:11" ht="21.95" customHeight="1" x14ac:dyDescent="0.2">
      <c r="A3225" s="258" t="s">
        <v>936</v>
      </c>
      <c r="B3225" s="437" t="s">
        <v>935</v>
      </c>
      <c r="C3225" s="448"/>
      <c r="D3225" s="437"/>
      <c r="E3225" s="437"/>
      <c r="F3225" s="257" t="s">
        <v>934</v>
      </c>
      <c r="G3225" s="257" t="s">
        <v>112</v>
      </c>
      <c r="H3225" s="448" t="s">
        <v>933</v>
      </c>
      <c r="I3225" s="448"/>
      <c r="J3225" s="448"/>
      <c r="K3225" s="257" t="s">
        <v>933</v>
      </c>
    </row>
    <row r="3226" spans="1:11" ht="20.100000000000001" customHeight="1" x14ac:dyDescent="0.2">
      <c r="A3226" s="439"/>
      <c r="B3226" s="439"/>
      <c r="C3226" s="439"/>
      <c r="D3226" s="439"/>
      <c r="E3226" s="439"/>
      <c r="F3226" s="439"/>
      <c r="G3226" s="439"/>
      <c r="H3226" s="439" t="s">
        <v>640</v>
      </c>
      <c r="I3226" s="439"/>
      <c r="J3226" s="439"/>
      <c r="K3226" s="252" t="s">
        <v>932</v>
      </c>
    </row>
    <row r="3227" spans="1:11" x14ac:dyDescent="0.2">
      <c r="A3227" s="256"/>
      <c r="B3227" s="256"/>
      <c r="C3227" s="256"/>
      <c r="D3227" s="256"/>
      <c r="E3227" s="256"/>
      <c r="F3227" s="256" t="s">
        <v>638</v>
      </c>
      <c r="G3227" s="256" t="s">
        <v>931</v>
      </c>
      <c r="H3227" s="256" t="s">
        <v>636</v>
      </c>
      <c r="I3227" s="256" t="s">
        <v>931</v>
      </c>
      <c r="J3227" s="256" t="s">
        <v>634</v>
      </c>
      <c r="K3227" s="256" t="s">
        <v>930</v>
      </c>
    </row>
    <row r="3228" spans="1:11" x14ac:dyDescent="0.2">
      <c r="A3228" s="256"/>
      <c r="B3228" s="256"/>
      <c r="C3228" s="256"/>
      <c r="D3228" s="256"/>
      <c r="E3228" s="256"/>
      <c r="F3228" s="256" t="s">
        <v>632</v>
      </c>
      <c r="G3228" s="256" t="s">
        <v>929</v>
      </c>
      <c r="H3228" s="438" t="s">
        <v>630</v>
      </c>
      <c r="I3228" s="438"/>
      <c r="J3228" s="438" t="s">
        <v>928</v>
      </c>
      <c r="K3228" s="438"/>
    </row>
    <row r="3229" spans="1:11" ht="30" customHeight="1" thickBot="1" x14ac:dyDescent="0.25">
      <c r="A3229" s="256"/>
      <c r="B3229" s="256"/>
      <c r="C3229" s="256"/>
      <c r="D3229" s="256"/>
      <c r="E3229" s="256"/>
      <c r="F3229" s="256" t="s">
        <v>628</v>
      </c>
      <c r="G3229" s="256" t="s">
        <v>1313</v>
      </c>
      <c r="H3229" s="439" t="s">
        <v>626</v>
      </c>
      <c r="I3229" s="439"/>
      <c r="J3229" s="439" t="s">
        <v>1312</v>
      </c>
      <c r="K3229" s="439"/>
    </row>
    <row r="3230" spans="1:11" ht="0.95" customHeight="1" thickTop="1" x14ac:dyDescent="0.2">
      <c r="A3230" s="255"/>
      <c r="B3230" s="255"/>
      <c r="C3230" s="255"/>
      <c r="D3230" s="255"/>
      <c r="E3230" s="255"/>
      <c r="F3230" s="255"/>
      <c r="G3230" s="255"/>
      <c r="H3230" s="255"/>
      <c r="I3230" s="255"/>
      <c r="J3230" s="255"/>
      <c r="K3230" s="255"/>
    </row>
    <row r="3231" spans="1:11" ht="18" customHeight="1" x14ac:dyDescent="0.2">
      <c r="A3231" s="260"/>
      <c r="B3231" s="260" t="s">
        <v>719</v>
      </c>
      <c r="C3231" s="259" t="s">
        <v>718</v>
      </c>
      <c r="D3231" s="260" t="s">
        <v>717</v>
      </c>
      <c r="E3231" s="260" t="s">
        <v>716</v>
      </c>
      <c r="F3231" s="434" t="s">
        <v>715</v>
      </c>
      <c r="G3231" s="434"/>
      <c r="H3231" s="264" t="s">
        <v>714</v>
      </c>
      <c r="I3231" s="259" t="s">
        <v>713</v>
      </c>
      <c r="J3231" s="259" t="s">
        <v>712</v>
      </c>
      <c r="K3231" s="259" t="s">
        <v>515</v>
      </c>
    </row>
    <row r="3232" spans="1:11" ht="21.95" customHeight="1" x14ac:dyDescent="0.2">
      <c r="A3232" s="263" t="s">
        <v>711</v>
      </c>
      <c r="B3232" s="263" t="s">
        <v>1311</v>
      </c>
      <c r="C3232" s="261" t="s">
        <v>1120</v>
      </c>
      <c r="D3232" s="263" t="s">
        <v>76</v>
      </c>
      <c r="E3232" s="263" t="s">
        <v>313</v>
      </c>
      <c r="F3232" s="435" t="s">
        <v>956</v>
      </c>
      <c r="G3232" s="435"/>
      <c r="H3232" s="262" t="s">
        <v>78</v>
      </c>
      <c r="I3232" s="261">
        <v>1</v>
      </c>
      <c r="J3232" s="261" t="s">
        <v>1119</v>
      </c>
      <c r="K3232" s="261" t="s">
        <v>1119</v>
      </c>
    </row>
    <row r="3233" spans="1:11" ht="21.95" customHeight="1" x14ac:dyDescent="0.2">
      <c r="A3233" s="434" t="s">
        <v>706</v>
      </c>
      <c r="B3233" s="434" t="s">
        <v>705</v>
      </c>
      <c r="C3233" s="434" t="s">
        <v>541</v>
      </c>
      <c r="D3233" s="434" t="s">
        <v>541</v>
      </c>
      <c r="E3233" s="434" t="s">
        <v>541</v>
      </c>
      <c r="F3233" s="446" t="s">
        <v>653</v>
      </c>
      <c r="G3233" s="447" t="s">
        <v>704</v>
      </c>
      <c r="H3233" s="447" t="s">
        <v>541</v>
      </c>
      <c r="I3233" s="447" t="s">
        <v>703</v>
      </c>
      <c r="J3233" s="447" t="s">
        <v>541</v>
      </c>
      <c r="K3233" s="446" t="s">
        <v>651</v>
      </c>
    </row>
    <row r="3234" spans="1:11" ht="21.95" customHeight="1" x14ac:dyDescent="0.2">
      <c r="A3234" s="434" t="s">
        <v>541</v>
      </c>
      <c r="B3234" s="434" t="s">
        <v>541</v>
      </c>
      <c r="C3234" s="446" t="s">
        <v>541</v>
      </c>
      <c r="D3234" s="446" t="s">
        <v>541</v>
      </c>
      <c r="E3234" s="446" t="s">
        <v>541</v>
      </c>
      <c r="F3234" s="446" t="s">
        <v>541</v>
      </c>
      <c r="G3234" s="259" t="s">
        <v>702</v>
      </c>
      <c r="H3234" s="259" t="s">
        <v>701</v>
      </c>
      <c r="I3234" s="259" t="s">
        <v>702</v>
      </c>
      <c r="J3234" s="259" t="s">
        <v>701</v>
      </c>
      <c r="K3234" s="446" t="s">
        <v>541</v>
      </c>
    </row>
    <row r="3235" spans="1:11" ht="21.95" customHeight="1" x14ac:dyDescent="0.2">
      <c r="A3235" s="258" t="s">
        <v>1118</v>
      </c>
      <c r="B3235" s="437" t="s">
        <v>1117</v>
      </c>
      <c r="C3235" s="448"/>
      <c r="D3235" s="437"/>
      <c r="E3235" s="437"/>
      <c r="F3235" s="257" t="s">
        <v>643</v>
      </c>
      <c r="G3235" s="257" t="s">
        <v>1104</v>
      </c>
      <c r="H3235" s="257" t="s">
        <v>1103</v>
      </c>
      <c r="I3235" s="257" t="s">
        <v>1116</v>
      </c>
      <c r="J3235" s="257" t="s">
        <v>908</v>
      </c>
      <c r="K3235" s="257" t="s">
        <v>1115</v>
      </c>
    </row>
    <row r="3236" spans="1:11" ht="21.95" customHeight="1" x14ac:dyDescent="0.2">
      <c r="A3236" s="258" t="s">
        <v>1114</v>
      </c>
      <c r="B3236" s="437" t="s">
        <v>1113</v>
      </c>
      <c r="C3236" s="448"/>
      <c r="D3236" s="437"/>
      <c r="E3236" s="437"/>
      <c r="F3236" s="257" t="s">
        <v>643</v>
      </c>
      <c r="G3236" s="257" t="s">
        <v>1104</v>
      </c>
      <c r="H3236" s="257" t="s">
        <v>1103</v>
      </c>
      <c r="I3236" s="257" t="s">
        <v>1112</v>
      </c>
      <c r="J3236" s="257" t="s">
        <v>672</v>
      </c>
      <c r="K3236" s="257" t="s">
        <v>1111</v>
      </c>
    </row>
    <row r="3237" spans="1:11" ht="33" customHeight="1" x14ac:dyDescent="0.2">
      <c r="A3237" s="258" t="s">
        <v>1110</v>
      </c>
      <c r="B3237" s="437" t="s">
        <v>1109</v>
      </c>
      <c r="C3237" s="448"/>
      <c r="D3237" s="437"/>
      <c r="E3237" s="437"/>
      <c r="F3237" s="257" t="s">
        <v>643</v>
      </c>
      <c r="G3237" s="257" t="s">
        <v>1104</v>
      </c>
      <c r="H3237" s="257" t="s">
        <v>1103</v>
      </c>
      <c r="I3237" s="257" t="s">
        <v>1108</v>
      </c>
      <c r="J3237" s="257" t="s">
        <v>691</v>
      </c>
      <c r="K3237" s="257" t="s">
        <v>1107</v>
      </c>
    </row>
    <row r="3238" spans="1:11" ht="21.95" customHeight="1" x14ac:dyDescent="0.2">
      <c r="A3238" s="258" t="s">
        <v>1106</v>
      </c>
      <c r="B3238" s="437" t="s">
        <v>1105</v>
      </c>
      <c r="C3238" s="448"/>
      <c r="D3238" s="437"/>
      <c r="E3238" s="437"/>
      <c r="F3238" s="257" t="s">
        <v>643</v>
      </c>
      <c r="G3238" s="257" t="s">
        <v>1104</v>
      </c>
      <c r="H3238" s="257" t="s">
        <v>1103</v>
      </c>
      <c r="I3238" s="257" t="s">
        <v>1102</v>
      </c>
      <c r="J3238" s="257" t="s">
        <v>672</v>
      </c>
      <c r="K3238" s="257" t="s">
        <v>1101</v>
      </c>
    </row>
    <row r="3239" spans="1:11" ht="20.100000000000001" customHeight="1" x14ac:dyDescent="0.2">
      <c r="A3239" s="439"/>
      <c r="B3239" s="439"/>
      <c r="C3239" s="439"/>
      <c r="D3239" s="439"/>
      <c r="E3239" s="439"/>
      <c r="F3239" s="439"/>
      <c r="G3239" s="439"/>
      <c r="H3239" s="439" t="s">
        <v>683</v>
      </c>
      <c r="I3239" s="439"/>
      <c r="J3239" s="439"/>
      <c r="K3239" s="252" t="s">
        <v>1100</v>
      </c>
    </row>
    <row r="3240" spans="1:11" ht="30" customHeight="1" x14ac:dyDescent="0.2">
      <c r="A3240" s="260" t="s">
        <v>681</v>
      </c>
      <c r="B3240" s="434" t="s">
        <v>680</v>
      </c>
      <c r="C3240" s="434" t="s">
        <v>541</v>
      </c>
      <c r="D3240" s="434" t="s">
        <v>541</v>
      </c>
      <c r="E3240" s="434" t="s">
        <v>541</v>
      </c>
      <c r="F3240" s="259" t="s">
        <v>653</v>
      </c>
      <c r="G3240" s="446" t="s">
        <v>679</v>
      </c>
      <c r="H3240" s="447" t="s">
        <v>541</v>
      </c>
      <c r="I3240" s="447" t="s">
        <v>541</v>
      </c>
      <c r="J3240" s="447" t="s">
        <v>541</v>
      </c>
      <c r="K3240" s="259" t="s">
        <v>651</v>
      </c>
    </row>
    <row r="3241" spans="1:11" ht="21.95" customHeight="1" x14ac:dyDescent="0.2">
      <c r="A3241" s="258" t="s">
        <v>678</v>
      </c>
      <c r="B3241" s="437" t="s">
        <v>677</v>
      </c>
      <c r="C3241" s="448"/>
      <c r="D3241" s="437"/>
      <c r="E3241" s="437"/>
      <c r="F3241" s="257" t="s">
        <v>643</v>
      </c>
      <c r="G3241" s="257"/>
      <c r="H3241" s="257"/>
      <c r="I3241" s="257"/>
      <c r="J3241" s="257" t="s">
        <v>676</v>
      </c>
      <c r="K3241" s="257" t="s">
        <v>676</v>
      </c>
    </row>
    <row r="3242" spans="1:11" ht="21.95" customHeight="1" x14ac:dyDescent="0.2">
      <c r="A3242" s="258" t="s">
        <v>670</v>
      </c>
      <c r="B3242" s="437" t="s">
        <v>669</v>
      </c>
      <c r="C3242" s="448"/>
      <c r="D3242" s="437"/>
      <c r="E3242" s="437"/>
      <c r="F3242" s="257" t="s">
        <v>1099</v>
      </c>
      <c r="G3242" s="257"/>
      <c r="H3242" s="257"/>
      <c r="I3242" s="257"/>
      <c r="J3242" s="257" t="s">
        <v>667</v>
      </c>
      <c r="K3242" s="257" t="s">
        <v>1098</v>
      </c>
    </row>
    <row r="3243" spans="1:11" ht="20.100000000000001" customHeight="1" x14ac:dyDescent="0.2">
      <c r="A3243" s="439"/>
      <c r="B3243" s="439"/>
      <c r="C3243" s="439"/>
      <c r="D3243" s="439"/>
      <c r="E3243" s="439"/>
      <c r="F3243" s="439"/>
      <c r="G3243" s="439"/>
      <c r="H3243" s="439" t="s">
        <v>665</v>
      </c>
      <c r="I3243" s="439"/>
      <c r="J3243" s="439"/>
      <c r="K3243" s="252" t="s">
        <v>1097</v>
      </c>
    </row>
    <row r="3244" spans="1:11" ht="20.100000000000001" customHeight="1" x14ac:dyDescent="0.2">
      <c r="A3244" s="439"/>
      <c r="B3244" s="439"/>
      <c r="C3244" s="439"/>
      <c r="D3244" s="439"/>
      <c r="E3244" s="439"/>
      <c r="F3244" s="439"/>
      <c r="G3244" s="439"/>
      <c r="H3244" s="439" t="s">
        <v>663</v>
      </c>
      <c r="I3244" s="439"/>
      <c r="J3244" s="439"/>
      <c r="K3244" s="252" t="s">
        <v>1096</v>
      </c>
    </row>
    <row r="3245" spans="1:11" ht="20.100000000000001" customHeight="1" x14ac:dyDescent="0.2">
      <c r="A3245" s="439"/>
      <c r="B3245" s="439"/>
      <c r="C3245" s="439"/>
      <c r="D3245" s="439"/>
      <c r="E3245" s="439"/>
      <c r="F3245" s="439"/>
      <c r="G3245" s="439"/>
      <c r="H3245" s="439" t="s">
        <v>661</v>
      </c>
      <c r="I3245" s="439"/>
      <c r="J3245" s="439"/>
      <c r="K3245" s="252" t="s">
        <v>1095</v>
      </c>
    </row>
    <row r="3246" spans="1:11" ht="20.100000000000001" customHeight="1" x14ac:dyDescent="0.2">
      <c r="A3246" s="439"/>
      <c r="B3246" s="439"/>
      <c r="C3246" s="439"/>
      <c r="D3246" s="439"/>
      <c r="E3246" s="439"/>
      <c r="F3246" s="439"/>
      <c r="G3246" s="439"/>
      <c r="H3246" s="439" t="s">
        <v>659</v>
      </c>
      <c r="I3246" s="439"/>
      <c r="J3246" s="439"/>
      <c r="K3246" s="252"/>
    </row>
    <row r="3247" spans="1:11" ht="20.100000000000001" customHeight="1" x14ac:dyDescent="0.2">
      <c r="A3247" s="439"/>
      <c r="B3247" s="439"/>
      <c r="C3247" s="439"/>
      <c r="D3247" s="439"/>
      <c r="E3247" s="439"/>
      <c r="F3247" s="439"/>
      <c r="G3247" s="439"/>
      <c r="H3247" s="439" t="s">
        <v>658</v>
      </c>
      <c r="I3247" s="439"/>
      <c r="J3247" s="439"/>
      <c r="K3247" s="252">
        <v>1</v>
      </c>
    </row>
    <row r="3248" spans="1:11" ht="20.100000000000001" customHeight="1" x14ac:dyDescent="0.2">
      <c r="A3248" s="439"/>
      <c r="B3248" s="439"/>
      <c r="C3248" s="439"/>
      <c r="D3248" s="439"/>
      <c r="E3248" s="439"/>
      <c r="F3248" s="439"/>
      <c r="G3248" s="439"/>
      <c r="H3248" s="439" t="s">
        <v>657</v>
      </c>
      <c r="I3248" s="439"/>
      <c r="J3248" s="439"/>
      <c r="K3248" s="252" t="s">
        <v>1095</v>
      </c>
    </row>
    <row r="3249" spans="1:11" ht="30" customHeight="1" x14ac:dyDescent="0.2">
      <c r="A3249" s="260" t="s">
        <v>655</v>
      </c>
      <c r="B3249" s="434" t="s">
        <v>654</v>
      </c>
      <c r="C3249" s="434" t="s">
        <v>541</v>
      </c>
      <c r="D3249" s="434" t="s">
        <v>541</v>
      </c>
      <c r="E3249" s="434" t="s">
        <v>541</v>
      </c>
      <c r="F3249" s="259" t="s">
        <v>653</v>
      </c>
      <c r="G3249" s="259" t="s">
        <v>652</v>
      </c>
      <c r="H3249" s="446" t="s">
        <v>499</v>
      </c>
      <c r="I3249" s="447" t="s">
        <v>541</v>
      </c>
      <c r="J3249" s="447" t="s">
        <v>541</v>
      </c>
      <c r="K3249" s="259" t="s">
        <v>651</v>
      </c>
    </row>
    <row r="3250" spans="1:11" ht="21.95" customHeight="1" x14ac:dyDescent="0.2">
      <c r="A3250" s="258" t="s">
        <v>1094</v>
      </c>
      <c r="B3250" s="437" t="s">
        <v>1093</v>
      </c>
      <c r="C3250" s="448"/>
      <c r="D3250" s="437"/>
      <c r="E3250" s="437"/>
      <c r="F3250" s="257" t="s">
        <v>1092</v>
      </c>
      <c r="G3250" s="257" t="s">
        <v>642</v>
      </c>
      <c r="H3250" s="448" t="s">
        <v>1091</v>
      </c>
      <c r="I3250" s="448"/>
      <c r="J3250" s="448"/>
      <c r="K3250" s="257" t="s">
        <v>1091</v>
      </c>
    </row>
    <row r="3251" spans="1:11" ht="20.100000000000001" customHeight="1" x14ac:dyDescent="0.2">
      <c r="A3251" s="439"/>
      <c r="B3251" s="439"/>
      <c r="C3251" s="439"/>
      <c r="D3251" s="439"/>
      <c r="E3251" s="439"/>
      <c r="F3251" s="439"/>
      <c r="G3251" s="439"/>
      <c r="H3251" s="439" t="s">
        <v>640</v>
      </c>
      <c r="I3251" s="439"/>
      <c r="J3251" s="439"/>
      <c r="K3251" s="252" t="s">
        <v>1090</v>
      </c>
    </row>
    <row r="3252" spans="1:11" ht="30" customHeight="1" x14ac:dyDescent="0.2">
      <c r="A3252" s="260" t="s">
        <v>503</v>
      </c>
      <c r="B3252" s="434" t="s">
        <v>881</v>
      </c>
      <c r="C3252" s="434" t="s">
        <v>541</v>
      </c>
      <c r="D3252" s="434" t="s">
        <v>541</v>
      </c>
      <c r="E3252" s="434" t="s">
        <v>541</v>
      </c>
      <c r="F3252" s="259" t="s">
        <v>653</v>
      </c>
      <c r="G3252" s="259" t="s">
        <v>652</v>
      </c>
      <c r="H3252" s="446" t="s">
        <v>499</v>
      </c>
      <c r="I3252" s="447" t="s">
        <v>541</v>
      </c>
      <c r="J3252" s="447" t="s">
        <v>541</v>
      </c>
      <c r="K3252" s="259" t="s">
        <v>651</v>
      </c>
    </row>
    <row r="3253" spans="1:11" ht="21.95" customHeight="1" x14ac:dyDescent="0.2">
      <c r="A3253" s="272" t="s">
        <v>1089</v>
      </c>
      <c r="B3253" s="436" t="s">
        <v>1088</v>
      </c>
      <c r="C3253" s="449"/>
      <c r="D3253" s="436"/>
      <c r="E3253" s="436"/>
      <c r="F3253" s="270" t="s">
        <v>1087</v>
      </c>
      <c r="G3253" s="270" t="s">
        <v>78</v>
      </c>
      <c r="H3253" s="449" t="s">
        <v>691</v>
      </c>
      <c r="I3253" s="449"/>
      <c r="J3253" s="449"/>
      <c r="K3253" s="270" t="s">
        <v>691</v>
      </c>
    </row>
    <row r="3254" spans="1:11" ht="20.100000000000001" customHeight="1" x14ac:dyDescent="0.2">
      <c r="A3254" s="439"/>
      <c r="B3254" s="439"/>
      <c r="C3254" s="439"/>
      <c r="D3254" s="439"/>
      <c r="E3254" s="439"/>
      <c r="F3254" s="439"/>
      <c r="G3254" s="439"/>
      <c r="H3254" s="439" t="s">
        <v>640</v>
      </c>
      <c r="I3254" s="439"/>
      <c r="J3254" s="439"/>
      <c r="K3254" s="252" t="s">
        <v>691</v>
      </c>
    </row>
    <row r="3255" spans="1:11" x14ac:dyDescent="0.2">
      <c r="A3255" s="256"/>
      <c r="B3255" s="256"/>
      <c r="C3255" s="256"/>
      <c r="D3255" s="256"/>
      <c r="E3255" s="256"/>
      <c r="F3255" s="256" t="s">
        <v>638</v>
      </c>
      <c r="G3255" s="256" t="s">
        <v>1086</v>
      </c>
      <c r="H3255" s="256" t="s">
        <v>636</v>
      </c>
      <c r="I3255" s="256" t="s">
        <v>1085</v>
      </c>
      <c r="J3255" s="256" t="s">
        <v>634</v>
      </c>
      <c r="K3255" s="256" t="s">
        <v>1084</v>
      </c>
    </row>
    <row r="3256" spans="1:11" x14ac:dyDescent="0.2">
      <c r="A3256" s="256"/>
      <c r="B3256" s="256"/>
      <c r="C3256" s="256"/>
      <c r="D3256" s="256"/>
      <c r="E3256" s="256"/>
      <c r="F3256" s="256" t="s">
        <v>632</v>
      </c>
      <c r="G3256" s="256" t="s">
        <v>1083</v>
      </c>
      <c r="H3256" s="438" t="s">
        <v>630</v>
      </c>
      <c r="I3256" s="438"/>
      <c r="J3256" s="438" t="s">
        <v>1082</v>
      </c>
      <c r="K3256" s="438"/>
    </row>
    <row r="3257" spans="1:11" ht="30" customHeight="1" thickBot="1" x14ac:dyDescent="0.25">
      <c r="A3257" s="256"/>
      <c r="B3257" s="256"/>
      <c r="C3257" s="256"/>
      <c r="D3257" s="256"/>
      <c r="E3257" s="256"/>
      <c r="F3257" s="256" t="s">
        <v>628</v>
      </c>
      <c r="G3257" s="256" t="s">
        <v>1310</v>
      </c>
      <c r="H3257" s="439" t="s">
        <v>626</v>
      </c>
      <c r="I3257" s="439"/>
      <c r="J3257" s="439" t="s">
        <v>1309</v>
      </c>
      <c r="K3257" s="439"/>
    </row>
    <row r="3258" spans="1:11" ht="0.95" customHeight="1" thickTop="1" x14ac:dyDescent="0.2">
      <c r="A3258" s="255"/>
      <c r="B3258" s="255"/>
      <c r="C3258" s="255"/>
      <c r="D3258" s="255"/>
      <c r="E3258" s="255"/>
      <c r="F3258" s="255"/>
      <c r="G3258" s="255"/>
      <c r="H3258" s="255"/>
      <c r="I3258" s="255"/>
      <c r="J3258" s="255"/>
      <c r="K3258" s="255"/>
    </row>
    <row r="3259" spans="1:11" ht="18" customHeight="1" x14ac:dyDescent="0.2">
      <c r="A3259" s="260"/>
      <c r="B3259" s="260" t="s">
        <v>719</v>
      </c>
      <c r="C3259" s="259" t="s">
        <v>718</v>
      </c>
      <c r="D3259" s="260" t="s">
        <v>717</v>
      </c>
      <c r="E3259" s="260" t="s">
        <v>716</v>
      </c>
      <c r="F3259" s="434" t="s">
        <v>715</v>
      </c>
      <c r="G3259" s="434"/>
      <c r="H3259" s="264" t="s">
        <v>714</v>
      </c>
      <c r="I3259" s="259" t="s">
        <v>713</v>
      </c>
      <c r="J3259" s="259" t="s">
        <v>712</v>
      </c>
      <c r="K3259" s="259" t="s">
        <v>515</v>
      </c>
    </row>
    <row r="3260" spans="1:11" ht="21.95" customHeight="1" x14ac:dyDescent="0.2">
      <c r="A3260" s="263" t="s">
        <v>711</v>
      </c>
      <c r="B3260" s="263" t="s">
        <v>1308</v>
      </c>
      <c r="C3260" s="261" t="s">
        <v>869</v>
      </c>
      <c r="D3260" s="263" t="s">
        <v>76</v>
      </c>
      <c r="E3260" s="263" t="s">
        <v>868</v>
      </c>
      <c r="F3260" s="435" t="s">
        <v>867</v>
      </c>
      <c r="G3260" s="435"/>
      <c r="H3260" s="262" t="s">
        <v>91</v>
      </c>
      <c r="I3260" s="261">
        <v>1</v>
      </c>
      <c r="J3260" s="261" t="s">
        <v>866</v>
      </c>
      <c r="K3260" s="261" t="s">
        <v>866</v>
      </c>
    </row>
    <row r="3261" spans="1:11" ht="21.95" customHeight="1" x14ac:dyDescent="0.2">
      <c r="A3261" s="434" t="s">
        <v>706</v>
      </c>
      <c r="B3261" s="434" t="s">
        <v>705</v>
      </c>
      <c r="C3261" s="434" t="s">
        <v>541</v>
      </c>
      <c r="D3261" s="434" t="s">
        <v>541</v>
      </c>
      <c r="E3261" s="434" t="s">
        <v>541</v>
      </c>
      <c r="F3261" s="446" t="s">
        <v>653</v>
      </c>
      <c r="G3261" s="447" t="s">
        <v>704</v>
      </c>
      <c r="H3261" s="447" t="s">
        <v>541</v>
      </c>
      <c r="I3261" s="447" t="s">
        <v>703</v>
      </c>
      <c r="J3261" s="447" t="s">
        <v>541</v>
      </c>
      <c r="K3261" s="446" t="s">
        <v>651</v>
      </c>
    </row>
    <row r="3262" spans="1:11" ht="21.95" customHeight="1" x14ac:dyDescent="0.2">
      <c r="A3262" s="434" t="s">
        <v>541</v>
      </c>
      <c r="B3262" s="434" t="s">
        <v>541</v>
      </c>
      <c r="C3262" s="446" t="s">
        <v>541</v>
      </c>
      <c r="D3262" s="446" t="s">
        <v>541</v>
      </c>
      <c r="E3262" s="446" t="s">
        <v>541</v>
      </c>
      <c r="F3262" s="446" t="s">
        <v>541</v>
      </c>
      <c r="G3262" s="259" t="s">
        <v>702</v>
      </c>
      <c r="H3262" s="259" t="s">
        <v>701</v>
      </c>
      <c r="I3262" s="259" t="s">
        <v>702</v>
      </c>
      <c r="J3262" s="259" t="s">
        <v>701</v>
      </c>
      <c r="K3262" s="446" t="s">
        <v>541</v>
      </c>
    </row>
    <row r="3263" spans="1:11" ht="21.95" customHeight="1" x14ac:dyDescent="0.2">
      <c r="A3263" s="258" t="s">
        <v>865</v>
      </c>
      <c r="B3263" s="437" t="s">
        <v>864</v>
      </c>
      <c r="C3263" s="448"/>
      <c r="D3263" s="437"/>
      <c r="E3263" s="437"/>
      <c r="F3263" s="257" t="s">
        <v>643</v>
      </c>
      <c r="G3263" s="257" t="s">
        <v>687</v>
      </c>
      <c r="H3263" s="257" t="s">
        <v>686</v>
      </c>
      <c r="I3263" s="257" t="s">
        <v>863</v>
      </c>
      <c r="J3263" s="257" t="s">
        <v>698</v>
      </c>
      <c r="K3263" s="257" t="s">
        <v>863</v>
      </c>
    </row>
    <row r="3264" spans="1:11" ht="20.100000000000001" customHeight="1" x14ac:dyDescent="0.2">
      <c r="A3264" s="439"/>
      <c r="B3264" s="439"/>
      <c r="C3264" s="439"/>
      <c r="D3264" s="439"/>
      <c r="E3264" s="439"/>
      <c r="F3264" s="439"/>
      <c r="G3264" s="439"/>
      <c r="H3264" s="439" t="s">
        <v>683</v>
      </c>
      <c r="I3264" s="439"/>
      <c r="J3264" s="439"/>
      <c r="K3264" s="252" t="s">
        <v>863</v>
      </c>
    </row>
    <row r="3265" spans="1:11" ht="20.100000000000001" customHeight="1" x14ac:dyDescent="0.2">
      <c r="A3265" s="439"/>
      <c r="B3265" s="439"/>
      <c r="C3265" s="439"/>
      <c r="D3265" s="439"/>
      <c r="E3265" s="439"/>
      <c r="F3265" s="439"/>
      <c r="G3265" s="439"/>
      <c r="H3265" s="439" t="s">
        <v>661</v>
      </c>
      <c r="I3265" s="439"/>
      <c r="J3265" s="439"/>
      <c r="K3265" s="252" t="s">
        <v>863</v>
      </c>
    </row>
    <row r="3266" spans="1:11" ht="20.100000000000001" customHeight="1" x14ac:dyDescent="0.2">
      <c r="A3266" s="439"/>
      <c r="B3266" s="439"/>
      <c r="C3266" s="439"/>
      <c r="D3266" s="439"/>
      <c r="E3266" s="439"/>
      <c r="F3266" s="439"/>
      <c r="G3266" s="439"/>
      <c r="H3266" s="439" t="s">
        <v>659</v>
      </c>
      <c r="I3266" s="439"/>
      <c r="J3266" s="439"/>
      <c r="K3266" s="252"/>
    </row>
    <row r="3267" spans="1:11" ht="20.100000000000001" customHeight="1" x14ac:dyDescent="0.2">
      <c r="A3267" s="439"/>
      <c r="B3267" s="439"/>
      <c r="C3267" s="439"/>
      <c r="D3267" s="439"/>
      <c r="E3267" s="439"/>
      <c r="F3267" s="439"/>
      <c r="G3267" s="439"/>
      <c r="H3267" s="439" t="s">
        <v>658</v>
      </c>
      <c r="I3267" s="439"/>
      <c r="J3267" s="439"/>
      <c r="K3267" s="252">
        <v>374</v>
      </c>
    </row>
    <row r="3268" spans="1:11" ht="20.100000000000001" customHeight="1" x14ac:dyDescent="0.2">
      <c r="A3268" s="439"/>
      <c r="B3268" s="439"/>
      <c r="C3268" s="439"/>
      <c r="D3268" s="439"/>
      <c r="E3268" s="439"/>
      <c r="F3268" s="439"/>
      <c r="G3268" s="439"/>
      <c r="H3268" s="439" t="s">
        <v>657</v>
      </c>
      <c r="I3268" s="439"/>
      <c r="J3268" s="439"/>
      <c r="K3268" s="252" t="s">
        <v>862</v>
      </c>
    </row>
    <row r="3269" spans="1:11" x14ac:dyDescent="0.2">
      <c r="A3269" s="256"/>
      <c r="B3269" s="256"/>
      <c r="C3269" s="256"/>
      <c r="D3269" s="256"/>
      <c r="E3269" s="256"/>
      <c r="F3269" s="256" t="s">
        <v>638</v>
      </c>
      <c r="G3269" s="256" t="s">
        <v>686</v>
      </c>
      <c r="H3269" s="256" t="s">
        <v>636</v>
      </c>
      <c r="I3269" s="256" t="s">
        <v>686</v>
      </c>
      <c r="J3269" s="256" t="s">
        <v>634</v>
      </c>
      <c r="K3269" s="256" t="s">
        <v>686</v>
      </c>
    </row>
    <row r="3270" spans="1:11" x14ac:dyDescent="0.2">
      <c r="A3270" s="256"/>
      <c r="B3270" s="256"/>
      <c r="C3270" s="256"/>
      <c r="D3270" s="256"/>
      <c r="E3270" s="256"/>
      <c r="F3270" s="256" t="s">
        <v>632</v>
      </c>
      <c r="G3270" s="256" t="s">
        <v>861</v>
      </c>
      <c r="H3270" s="438" t="s">
        <v>630</v>
      </c>
      <c r="I3270" s="438"/>
      <c r="J3270" s="438" t="s">
        <v>860</v>
      </c>
      <c r="K3270" s="438"/>
    </row>
    <row r="3271" spans="1:11" ht="30" customHeight="1" thickBot="1" x14ac:dyDescent="0.25">
      <c r="A3271" s="256"/>
      <c r="B3271" s="256"/>
      <c r="C3271" s="256"/>
      <c r="D3271" s="256"/>
      <c r="E3271" s="256"/>
      <c r="F3271" s="256" t="s">
        <v>628</v>
      </c>
      <c r="G3271" s="256" t="s">
        <v>1307</v>
      </c>
      <c r="H3271" s="439" t="s">
        <v>626</v>
      </c>
      <c r="I3271" s="439"/>
      <c r="J3271" s="439" t="s">
        <v>1306</v>
      </c>
      <c r="K3271" s="439"/>
    </row>
    <row r="3272" spans="1:11" ht="0.95" customHeight="1" thickTop="1" x14ac:dyDescent="0.2">
      <c r="A3272" s="255"/>
      <c r="B3272" s="255"/>
      <c r="C3272" s="255"/>
      <c r="D3272" s="255"/>
      <c r="E3272" s="255"/>
      <c r="F3272" s="255"/>
      <c r="G3272" s="255"/>
      <c r="H3272" s="255"/>
      <c r="I3272" s="255"/>
      <c r="J3272" s="255"/>
      <c r="K3272" s="255"/>
    </row>
    <row r="3273" spans="1:11" ht="18" customHeight="1" x14ac:dyDescent="0.2">
      <c r="A3273" s="260"/>
      <c r="B3273" s="260" t="s">
        <v>719</v>
      </c>
      <c r="C3273" s="259" t="s">
        <v>718</v>
      </c>
      <c r="D3273" s="260" t="s">
        <v>717</v>
      </c>
      <c r="E3273" s="260" t="s">
        <v>716</v>
      </c>
      <c r="F3273" s="434" t="s">
        <v>715</v>
      </c>
      <c r="G3273" s="434"/>
      <c r="H3273" s="264" t="s">
        <v>714</v>
      </c>
      <c r="I3273" s="259" t="s">
        <v>713</v>
      </c>
      <c r="J3273" s="259" t="s">
        <v>712</v>
      </c>
      <c r="K3273" s="259" t="s">
        <v>515</v>
      </c>
    </row>
    <row r="3274" spans="1:11" ht="21.95" customHeight="1" x14ac:dyDescent="0.2">
      <c r="A3274" s="263" t="s">
        <v>711</v>
      </c>
      <c r="B3274" s="263" t="s">
        <v>1305</v>
      </c>
      <c r="C3274" s="261" t="s">
        <v>1075</v>
      </c>
      <c r="D3274" s="263" t="s">
        <v>76</v>
      </c>
      <c r="E3274" s="263" t="s">
        <v>98</v>
      </c>
      <c r="F3274" s="435" t="s">
        <v>956</v>
      </c>
      <c r="G3274" s="435"/>
      <c r="H3274" s="262" t="s">
        <v>78</v>
      </c>
      <c r="I3274" s="261">
        <v>1</v>
      </c>
      <c r="J3274" s="261" t="s">
        <v>1074</v>
      </c>
      <c r="K3274" s="261" t="s">
        <v>1074</v>
      </c>
    </row>
    <row r="3275" spans="1:11" ht="21.95" customHeight="1" x14ac:dyDescent="0.2">
      <c r="A3275" s="434" t="s">
        <v>706</v>
      </c>
      <c r="B3275" s="434" t="s">
        <v>705</v>
      </c>
      <c r="C3275" s="434" t="s">
        <v>541</v>
      </c>
      <c r="D3275" s="434" t="s">
        <v>541</v>
      </c>
      <c r="E3275" s="434" t="s">
        <v>541</v>
      </c>
      <c r="F3275" s="446" t="s">
        <v>653</v>
      </c>
      <c r="G3275" s="447" t="s">
        <v>704</v>
      </c>
      <c r="H3275" s="447" t="s">
        <v>541</v>
      </c>
      <c r="I3275" s="447" t="s">
        <v>703</v>
      </c>
      <c r="J3275" s="447" t="s">
        <v>541</v>
      </c>
      <c r="K3275" s="446" t="s">
        <v>651</v>
      </c>
    </row>
    <row r="3276" spans="1:11" ht="21.95" customHeight="1" x14ac:dyDescent="0.2">
      <c r="A3276" s="434" t="s">
        <v>541</v>
      </c>
      <c r="B3276" s="434" t="s">
        <v>541</v>
      </c>
      <c r="C3276" s="446" t="s">
        <v>541</v>
      </c>
      <c r="D3276" s="446" t="s">
        <v>541</v>
      </c>
      <c r="E3276" s="446" t="s">
        <v>541</v>
      </c>
      <c r="F3276" s="446" t="s">
        <v>541</v>
      </c>
      <c r="G3276" s="259" t="s">
        <v>702</v>
      </c>
      <c r="H3276" s="259" t="s">
        <v>701</v>
      </c>
      <c r="I3276" s="259" t="s">
        <v>702</v>
      </c>
      <c r="J3276" s="259" t="s">
        <v>701</v>
      </c>
      <c r="K3276" s="446" t="s">
        <v>541</v>
      </c>
    </row>
    <row r="3277" spans="1:11" ht="21.95" customHeight="1" x14ac:dyDescent="0.2">
      <c r="A3277" s="258" t="s">
        <v>865</v>
      </c>
      <c r="B3277" s="437" t="s">
        <v>864</v>
      </c>
      <c r="C3277" s="448"/>
      <c r="D3277" s="437"/>
      <c r="E3277" s="437"/>
      <c r="F3277" s="257" t="s">
        <v>1073</v>
      </c>
      <c r="G3277" s="257" t="s">
        <v>687</v>
      </c>
      <c r="H3277" s="257" t="s">
        <v>686</v>
      </c>
      <c r="I3277" s="257" t="s">
        <v>863</v>
      </c>
      <c r="J3277" s="257" t="s">
        <v>698</v>
      </c>
      <c r="K3277" s="257" t="s">
        <v>1072</v>
      </c>
    </row>
    <row r="3278" spans="1:11" ht="20.100000000000001" customHeight="1" x14ac:dyDescent="0.2">
      <c r="A3278" s="439"/>
      <c r="B3278" s="439"/>
      <c r="C3278" s="439"/>
      <c r="D3278" s="439"/>
      <c r="E3278" s="439"/>
      <c r="F3278" s="439"/>
      <c r="G3278" s="439"/>
      <c r="H3278" s="439" t="s">
        <v>683</v>
      </c>
      <c r="I3278" s="439"/>
      <c r="J3278" s="439"/>
      <c r="K3278" s="252" t="s">
        <v>1072</v>
      </c>
    </row>
    <row r="3279" spans="1:11" ht="30" customHeight="1" x14ac:dyDescent="0.2">
      <c r="A3279" s="260" t="s">
        <v>681</v>
      </c>
      <c r="B3279" s="434" t="s">
        <v>680</v>
      </c>
      <c r="C3279" s="434" t="s">
        <v>541</v>
      </c>
      <c r="D3279" s="434" t="s">
        <v>541</v>
      </c>
      <c r="E3279" s="434" t="s">
        <v>541</v>
      </c>
      <c r="F3279" s="259" t="s">
        <v>653</v>
      </c>
      <c r="G3279" s="446" t="s">
        <v>679</v>
      </c>
      <c r="H3279" s="447" t="s">
        <v>541</v>
      </c>
      <c r="I3279" s="447" t="s">
        <v>541</v>
      </c>
      <c r="J3279" s="447" t="s">
        <v>541</v>
      </c>
      <c r="K3279" s="259" t="s">
        <v>651</v>
      </c>
    </row>
    <row r="3280" spans="1:11" ht="21.95" customHeight="1" x14ac:dyDescent="0.2">
      <c r="A3280" s="258" t="s">
        <v>678</v>
      </c>
      <c r="B3280" s="437" t="s">
        <v>677</v>
      </c>
      <c r="C3280" s="448"/>
      <c r="D3280" s="437"/>
      <c r="E3280" s="437"/>
      <c r="F3280" s="257" t="s">
        <v>1071</v>
      </c>
      <c r="G3280" s="257"/>
      <c r="H3280" s="257"/>
      <c r="I3280" s="257"/>
      <c r="J3280" s="257" t="s">
        <v>676</v>
      </c>
      <c r="K3280" s="257" t="s">
        <v>1070</v>
      </c>
    </row>
    <row r="3281" spans="1:11" ht="21.95" customHeight="1" x14ac:dyDescent="0.2">
      <c r="A3281" s="258" t="s">
        <v>670</v>
      </c>
      <c r="B3281" s="437" t="s">
        <v>669</v>
      </c>
      <c r="C3281" s="448"/>
      <c r="D3281" s="437"/>
      <c r="E3281" s="437"/>
      <c r="F3281" s="257" t="s">
        <v>1069</v>
      </c>
      <c r="G3281" s="257"/>
      <c r="H3281" s="257"/>
      <c r="I3281" s="257"/>
      <c r="J3281" s="257" t="s">
        <v>667</v>
      </c>
      <c r="K3281" s="257" t="s">
        <v>1068</v>
      </c>
    </row>
    <row r="3282" spans="1:11" ht="20.100000000000001" customHeight="1" x14ac:dyDescent="0.2">
      <c r="A3282" s="439"/>
      <c r="B3282" s="439"/>
      <c r="C3282" s="439"/>
      <c r="D3282" s="439"/>
      <c r="E3282" s="439"/>
      <c r="F3282" s="439"/>
      <c r="G3282" s="439"/>
      <c r="H3282" s="439" t="s">
        <v>665</v>
      </c>
      <c r="I3282" s="439"/>
      <c r="J3282" s="439"/>
      <c r="K3282" s="252" t="s">
        <v>1067</v>
      </c>
    </row>
    <row r="3283" spans="1:11" ht="20.100000000000001" customHeight="1" x14ac:dyDescent="0.2">
      <c r="A3283" s="439"/>
      <c r="B3283" s="439"/>
      <c r="C3283" s="439"/>
      <c r="D3283" s="439"/>
      <c r="E3283" s="439"/>
      <c r="F3283" s="439"/>
      <c r="G3283" s="439"/>
      <c r="H3283" s="439" t="s">
        <v>663</v>
      </c>
      <c r="I3283" s="439"/>
      <c r="J3283" s="439"/>
      <c r="K3283" s="252" t="s">
        <v>1066</v>
      </c>
    </row>
    <row r="3284" spans="1:11" ht="20.100000000000001" customHeight="1" x14ac:dyDescent="0.2">
      <c r="A3284" s="439"/>
      <c r="B3284" s="439"/>
      <c r="C3284" s="439"/>
      <c r="D3284" s="439"/>
      <c r="E3284" s="439"/>
      <c r="F3284" s="439"/>
      <c r="G3284" s="439"/>
      <c r="H3284" s="439" t="s">
        <v>661</v>
      </c>
      <c r="I3284" s="439"/>
      <c r="J3284" s="439"/>
      <c r="K3284" s="252" t="s">
        <v>1065</v>
      </c>
    </row>
    <row r="3285" spans="1:11" ht="20.100000000000001" customHeight="1" x14ac:dyDescent="0.2">
      <c r="A3285" s="439"/>
      <c r="B3285" s="439"/>
      <c r="C3285" s="439"/>
      <c r="D3285" s="439"/>
      <c r="E3285" s="439"/>
      <c r="F3285" s="439"/>
      <c r="G3285" s="439"/>
      <c r="H3285" s="439" t="s">
        <v>659</v>
      </c>
      <c r="I3285" s="439"/>
      <c r="J3285" s="439"/>
      <c r="K3285" s="252"/>
    </row>
    <row r="3286" spans="1:11" ht="20.100000000000001" customHeight="1" x14ac:dyDescent="0.2">
      <c r="A3286" s="439"/>
      <c r="B3286" s="439"/>
      <c r="C3286" s="439"/>
      <c r="D3286" s="439"/>
      <c r="E3286" s="439"/>
      <c r="F3286" s="439"/>
      <c r="G3286" s="439"/>
      <c r="H3286" s="439" t="s">
        <v>658</v>
      </c>
      <c r="I3286" s="439"/>
      <c r="J3286" s="439"/>
      <c r="K3286" s="252">
        <v>1</v>
      </c>
    </row>
    <row r="3287" spans="1:11" ht="20.100000000000001" customHeight="1" x14ac:dyDescent="0.2">
      <c r="A3287" s="439"/>
      <c r="B3287" s="439"/>
      <c r="C3287" s="439"/>
      <c r="D3287" s="439"/>
      <c r="E3287" s="439"/>
      <c r="F3287" s="439"/>
      <c r="G3287" s="439"/>
      <c r="H3287" s="439" t="s">
        <v>657</v>
      </c>
      <c r="I3287" s="439"/>
      <c r="J3287" s="439"/>
      <c r="K3287" s="252" t="s">
        <v>1065</v>
      </c>
    </row>
    <row r="3288" spans="1:11" x14ac:dyDescent="0.2">
      <c r="A3288" s="256"/>
      <c r="B3288" s="256"/>
      <c r="C3288" s="256"/>
      <c r="D3288" s="256"/>
      <c r="E3288" s="256"/>
      <c r="F3288" s="256" t="s">
        <v>638</v>
      </c>
      <c r="G3288" s="256" t="s">
        <v>1064</v>
      </c>
      <c r="H3288" s="256" t="s">
        <v>636</v>
      </c>
      <c r="I3288" s="256" t="s">
        <v>1063</v>
      </c>
      <c r="J3288" s="256" t="s">
        <v>634</v>
      </c>
      <c r="K3288" s="256" t="s">
        <v>1062</v>
      </c>
    </row>
    <row r="3289" spans="1:11" x14ac:dyDescent="0.2">
      <c r="A3289" s="256"/>
      <c r="B3289" s="256"/>
      <c r="C3289" s="256"/>
      <c r="D3289" s="256"/>
      <c r="E3289" s="256"/>
      <c r="F3289" s="256" t="s">
        <v>632</v>
      </c>
      <c r="G3289" s="256" t="s">
        <v>1061</v>
      </c>
      <c r="H3289" s="438" t="s">
        <v>630</v>
      </c>
      <c r="I3289" s="438"/>
      <c r="J3289" s="438" t="s">
        <v>1060</v>
      </c>
      <c r="K3289" s="438"/>
    </row>
    <row r="3290" spans="1:11" ht="30" customHeight="1" thickBot="1" x14ac:dyDescent="0.25">
      <c r="A3290" s="256"/>
      <c r="B3290" s="256"/>
      <c r="C3290" s="256"/>
      <c r="D3290" s="256"/>
      <c r="E3290" s="256"/>
      <c r="F3290" s="256" t="s">
        <v>628</v>
      </c>
      <c r="G3290" s="256" t="s">
        <v>1304</v>
      </c>
      <c r="H3290" s="439" t="s">
        <v>626</v>
      </c>
      <c r="I3290" s="439"/>
      <c r="J3290" s="439" t="s">
        <v>1303</v>
      </c>
      <c r="K3290" s="439"/>
    </row>
    <row r="3291" spans="1:11" ht="0.95" customHeight="1" thickTop="1" x14ac:dyDescent="0.2">
      <c r="A3291" s="255"/>
      <c r="B3291" s="255"/>
      <c r="C3291" s="255"/>
      <c r="D3291" s="255"/>
      <c r="E3291" s="255"/>
      <c r="F3291" s="255"/>
      <c r="G3291" s="255"/>
      <c r="H3291" s="255"/>
      <c r="I3291" s="255"/>
      <c r="J3291" s="255"/>
      <c r="K3291" s="255"/>
    </row>
    <row r="3292" spans="1:11" ht="21.95" customHeight="1" x14ac:dyDescent="0.2">
      <c r="A3292" s="266" t="s">
        <v>737</v>
      </c>
      <c r="B3292" s="266" t="s">
        <v>1302</v>
      </c>
      <c r="C3292" s="265"/>
      <c r="D3292" s="266"/>
      <c r="E3292" s="266" t="s">
        <v>1301</v>
      </c>
      <c r="F3292" s="440"/>
      <c r="G3292" s="441"/>
      <c r="H3292" s="265"/>
      <c r="I3292" s="265"/>
      <c r="J3292" s="265"/>
      <c r="K3292" s="265" t="s">
        <v>1300</v>
      </c>
    </row>
    <row r="3293" spans="1:11" ht="18" customHeight="1" x14ac:dyDescent="0.2">
      <c r="A3293" s="260"/>
      <c r="B3293" s="260" t="s">
        <v>719</v>
      </c>
      <c r="C3293" s="259" t="s">
        <v>718</v>
      </c>
      <c r="D3293" s="260" t="s">
        <v>717</v>
      </c>
      <c r="E3293" s="260" t="s">
        <v>716</v>
      </c>
      <c r="F3293" s="434" t="s">
        <v>715</v>
      </c>
      <c r="G3293" s="434"/>
      <c r="H3293" s="264" t="s">
        <v>714</v>
      </c>
      <c r="I3293" s="259" t="s">
        <v>713</v>
      </c>
      <c r="J3293" s="259" t="s">
        <v>712</v>
      </c>
      <c r="K3293" s="259" t="s">
        <v>515</v>
      </c>
    </row>
    <row r="3294" spans="1:11" ht="33" customHeight="1" x14ac:dyDescent="0.2">
      <c r="A3294" s="263" t="s">
        <v>711</v>
      </c>
      <c r="B3294" s="263" t="s">
        <v>1299</v>
      </c>
      <c r="C3294" s="261" t="s">
        <v>1053</v>
      </c>
      <c r="D3294" s="263" t="s">
        <v>17</v>
      </c>
      <c r="E3294" s="263" t="s">
        <v>102</v>
      </c>
      <c r="F3294" s="435" t="s">
        <v>782</v>
      </c>
      <c r="G3294" s="435"/>
      <c r="H3294" s="262" t="s">
        <v>20</v>
      </c>
      <c r="I3294" s="261">
        <v>1</v>
      </c>
      <c r="J3294" s="261" t="s">
        <v>1052</v>
      </c>
      <c r="K3294" s="261" t="s">
        <v>1052</v>
      </c>
    </row>
    <row r="3295" spans="1:11" ht="44.1" customHeight="1" x14ac:dyDescent="0.2">
      <c r="A3295" s="272" t="s">
        <v>772</v>
      </c>
      <c r="B3295" s="272"/>
      <c r="C3295" s="270" t="s">
        <v>1051</v>
      </c>
      <c r="D3295" s="272" t="s">
        <v>17</v>
      </c>
      <c r="E3295" s="272" t="s">
        <v>1050</v>
      </c>
      <c r="F3295" s="436" t="s">
        <v>775</v>
      </c>
      <c r="G3295" s="436"/>
      <c r="H3295" s="271" t="s">
        <v>44</v>
      </c>
      <c r="I3295" s="270" t="s">
        <v>1042</v>
      </c>
      <c r="J3295" s="270" t="s">
        <v>1049</v>
      </c>
      <c r="K3295" s="269">
        <v>0.53</v>
      </c>
    </row>
    <row r="3296" spans="1:11" ht="44.1" customHeight="1" x14ac:dyDescent="0.2">
      <c r="A3296" s="272" t="s">
        <v>772</v>
      </c>
      <c r="B3296" s="272"/>
      <c r="C3296" s="270" t="s">
        <v>1048</v>
      </c>
      <c r="D3296" s="272" t="s">
        <v>17</v>
      </c>
      <c r="E3296" s="272" t="s">
        <v>1047</v>
      </c>
      <c r="F3296" s="436" t="s">
        <v>775</v>
      </c>
      <c r="G3296" s="436"/>
      <c r="H3296" s="271" t="s">
        <v>44</v>
      </c>
      <c r="I3296" s="270" t="s">
        <v>1046</v>
      </c>
      <c r="J3296" s="270" t="s">
        <v>1045</v>
      </c>
      <c r="K3296" s="269">
        <v>7.0000000000000007E-2</v>
      </c>
    </row>
    <row r="3297" spans="1:11" ht="33" customHeight="1" x14ac:dyDescent="0.2">
      <c r="A3297" s="272" t="s">
        <v>772</v>
      </c>
      <c r="B3297" s="272"/>
      <c r="C3297" s="270" t="s">
        <v>1044</v>
      </c>
      <c r="D3297" s="272" t="s">
        <v>17</v>
      </c>
      <c r="E3297" s="272" t="s">
        <v>1043</v>
      </c>
      <c r="F3297" s="436" t="s">
        <v>775</v>
      </c>
      <c r="G3297" s="436"/>
      <c r="H3297" s="271" t="s">
        <v>44</v>
      </c>
      <c r="I3297" s="270" t="s">
        <v>1042</v>
      </c>
      <c r="J3297" s="270" t="s">
        <v>1041</v>
      </c>
      <c r="K3297" s="269">
        <v>1.02</v>
      </c>
    </row>
    <row r="3298" spans="1:11" ht="33" customHeight="1" x14ac:dyDescent="0.2">
      <c r="A3298" s="272" t="s">
        <v>772</v>
      </c>
      <c r="B3298" s="272"/>
      <c r="C3298" s="270" t="s">
        <v>1040</v>
      </c>
      <c r="D3298" s="272" t="s">
        <v>17</v>
      </c>
      <c r="E3298" s="272" t="s">
        <v>1039</v>
      </c>
      <c r="F3298" s="436" t="s">
        <v>775</v>
      </c>
      <c r="G3298" s="436"/>
      <c r="H3298" s="271" t="s">
        <v>44</v>
      </c>
      <c r="I3298" s="270" t="s">
        <v>1038</v>
      </c>
      <c r="J3298" s="270" t="s">
        <v>1037</v>
      </c>
      <c r="K3298" s="269">
        <v>0.12</v>
      </c>
    </row>
    <row r="3299" spans="1:11" ht="44.1" customHeight="1" x14ac:dyDescent="0.2">
      <c r="A3299" s="272" t="s">
        <v>772</v>
      </c>
      <c r="B3299" s="272"/>
      <c r="C3299" s="270" t="s">
        <v>1036</v>
      </c>
      <c r="D3299" s="272" t="s">
        <v>17</v>
      </c>
      <c r="E3299" s="272" t="s">
        <v>1035</v>
      </c>
      <c r="F3299" s="436" t="s">
        <v>775</v>
      </c>
      <c r="G3299" s="436"/>
      <c r="H3299" s="271" t="s">
        <v>1023</v>
      </c>
      <c r="I3299" s="270" t="s">
        <v>1027</v>
      </c>
      <c r="J3299" s="270" t="s">
        <v>1034</v>
      </c>
      <c r="K3299" s="269">
        <v>0.4</v>
      </c>
    </row>
    <row r="3300" spans="1:11" ht="44.1" customHeight="1" x14ac:dyDescent="0.2">
      <c r="A3300" s="272" t="s">
        <v>772</v>
      </c>
      <c r="B3300" s="272"/>
      <c r="C3300" s="270" t="s">
        <v>1033</v>
      </c>
      <c r="D3300" s="272" t="s">
        <v>17</v>
      </c>
      <c r="E3300" s="272" t="s">
        <v>1032</v>
      </c>
      <c r="F3300" s="436" t="s">
        <v>775</v>
      </c>
      <c r="G3300" s="436"/>
      <c r="H3300" s="271" t="s">
        <v>1023</v>
      </c>
      <c r="I3300" s="270" t="s">
        <v>1031</v>
      </c>
      <c r="J3300" s="270" t="s">
        <v>1030</v>
      </c>
      <c r="K3300" s="269">
        <v>0.06</v>
      </c>
    </row>
    <row r="3301" spans="1:11" ht="33" customHeight="1" x14ac:dyDescent="0.2">
      <c r="A3301" s="272" t="s">
        <v>772</v>
      </c>
      <c r="B3301" s="272"/>
      <c r="C3301" s="270" t="s">
        <v>1029</v>
      </c>
      <c r="D3301" s="272" t="s">
        <v>17</v>
      </c>
      <c r="E3301" s="272" t="s">
        <v>1028</v>
      </c>
      <c r="F3301" s="436" t="s">
        <v>775</v>
      </c>
      <c r="G3301" s="436"/>
      <c r="H3301" s="271" t="s">
        <v>1023</v>
      </c>
      <c r="I3301" s="270" t="s">
        <v>1027</v>
      </c>
      <c r="J3301" s="270" t="s">
        <v>1026</v>
      </c>
      <c r="K3301" s="269">
        <v>1.0900000000000001</v>
      </c>
    </row>
    <row r="3302" spans="1:11" ht="33" customHeight="1" x14ac:dyDescent="0.2">
      <c r="A3302" s="272" t="s">
        <v>772</v>
      </c>
      <c r="B3302" s="272"/>
      <c r="C3302" s="270" t="s">
        <v>1025</v>
      </c>
      <c r="D3302" s="272" t="s">
        <v>17</v>
      </c>
      <c r="E3302" s="272" t="s">
        <v>1024</v>
      </c>
      <c r="F3302" s="436" t="s">
        <v>775</v>
      </c>
      <c r="G3302" s="436"/>
      <c r="H3302" s="271" t="s">
        <v>1023</v>
      </c>
      <c r="I3302" s="270" t="s">
        <v>1022</v>
      </c>
      <c r="J3302" s="270" t="s">
        <v>1021</v>
      </c>
      <c r="K3302" s="269">
        <v>0.55000000000000004</v>
      </c>
    </row>
    <row r="3303" spans="1:11" ht="21.95" customHeight="1" x14ac:dyDescent="0.2">
      <c r="A3303" s="272" t="s">
        <v>772</v>
      </c>
      <c r="B3303" s="272"/>
      <c r="C3303" s="270" t="s">
        <v>771</v>
      </c>
      <c r="D3303" s="272" t="s">
        <v>17</v>
      </c>
      <c r="E3303" s="272" t="s">
        <v>770</v>
      </c>
      <c r="F3303" s="436" t="s">
        <v>769</v>
      </c>
      <c r="G3303" s="436"/>
      <c r="H3303" s="271" t="s">
        <v>768</v>
      </c>
      <c r="I3303" s="270" t="s">
        <v>1020</v>
      </c>
      <c r="J3303" s="270" t="s">
        <v>766</v>
      </c>
      <c r="K3303" s="269">
        <v>0.5</v>
      </c>
    </row>
    <row r="3304" spans="1:11" ht="21.95" customHeight="1" x14ac:dyDescent="0.2">
      <c r="A3304" s="258" t="s">
        <v>752</v>
      </c>
      <c r="B3304" s="258"/>
      <c r="C3304" s="257" t="s">
        <v>1019</v>
      </c>
      <c r="D3304" s="258" t="s">
        <v>17</v>
      </c>
      <c r="E3304" s="258" t="s">
        <v>1018</v>
      </c>
      <c r="F3304" s="437" t="s">
        <v>654</v>
      </c>
      <c r="G3304" s="437"/>
      <c r="H3304" s="268" t="s">
        <v>26</v>
      </c>
      <c r="I3304" s="257" t="s">
        <v>1017</v>
      </c>
      <c r="J3304" s="257" t="s">
        <v>1016</v>
      </c>
      <c r="K3304" s="267">
        <v>0.23</v>
      </c>
    </row>
    <row r="3305" spans="1:11" ht="21.95" customHeight="1" x14ac:dyDescent="0.2">
      <c r="A3305" s="258" t="s">
        <v>752</v>
      </c>
      <c r="B3305" s="258"/>
      <c r="C3305" s="257" t="s">
        <v>1015</v>
      </c>
      <c r="D3305" s="258" t="s">
        <v>17</v>
      </c>
      <c r="E3305" s="258" t="s">
        <v>1014</v>
      </c>
      <c r="F3305" s="437" t="s">
        <v>654</v>
      </c>
      <c r="G3305" s="437"/>
      <c r="H3305" s="268" t="s">
        <v>26</v>
      </c>
      <c r="I3305" s="257" t="s">
        <v>1013</v>
      </c>
      <c r="J3305" s="257" t="s">
        <v>1012</v>
      </c>
      <c r="K3305" s="267">
        <v>0.52</v>
      </c>
    </row>
    <row r="3306" spans="1:11" ht="21.95" customHeight="1" x14ac:dyDescent="0.2">
      <c r="A3306" s="258" t="s">
        <v>752</v>
      </c>
      <c r="B3306" s="258"/>
      <c r="C3306" s="257" t="s">
        <v>1011</v>
      </c>
      <c r="D3306" s="258" t="s">
        <v>17</v>
      </c>
      <c r="E3306" s="258" t="s">
        <v>1010</v>
      </c>
      <c r="F3306" s="437" t="s">
        <v>654</v>
      </c>
      <c r="G3306" s="437"/>
      <c r="H3306" s="268" t="s">
        <v>26</v>
      </c>
      <c r="I3306" s="257" t="s">
        <v>1009</v>
      </c>
      <c r="J3306" s="257" t="s">
        <v>1008</v>
      </c>
      <c r="K3306" s="267">
        <v>0.28000000000000003</v>
      </c>
    </row>
    <row r="3307" spans="1:11" ht="21.95" customHeight="1" x14ac:dyDescent="0.2">
      <c r="A3307" s="258" t="s">
        <v>752</v>
      </c>
      <c r="B3307" s="258"/>
      <c r="C3307" s="257" t="s">
        <v>1007</v>
      </c>
      <c r="D3307" s="258" t="s">
        <v>17</v>
      </c>
      <c r="E3307" s="258" t="s">
        <v>1006</v>
      </c>
      <c r="F3307" s="437" t="s">
        <v>654</v>
      </c>
      <c r="G3307" s="437"/>
      <c r="H3307" s="268" t="s">
        <v>78</v>
      </c>
      <c r="I3307" s="257" t="s">
        <v>1005</v>
      </c>
      <c r="J3307" s="257" t="s">
        <v>1004</v>
      </c>
      <c r="K3307" s="267">
        <v>0.02</v>
      </c>
    </row>
    <row r="3308" spans="1:11" x14ac:dyDescent="0.2">
      <c r="A3308" s="256"/>
      <c r="B3308" s="256"/>
      <c r="C3308" s="256"/>
      <c r="D3308" s="256"/>
      <c r="E3308" s="256"/>
      <c r="F3308" s="256" t="s">
        <v>638</v>
      </c>
      <c r="G3308" s="256" t="s">
        <v>1003</v>
      </c>
      <c r="H3308" s="256" t="s">
        <v>636</v>
      </c>
      <c r="I3308" s="256" t="s">
        <v>744</v>
      </c>
      <c r="J3308" s="256" t="s">
        <v>634</v>
      </c>
      <c r="K3308" s="256" t="s">
        <v>1002</v>
      </c>
    </row>
    <row r="3309" spans="1:11" x14ac:dyDescent="0.2">
      <c r="A3309" s="256"/>
      <c r="B3309" s="256"/>
      <c r="C3309" s="256"/>
      <c r="D3309" s="256"/>
      <c r="E3309" s="256"/>
      <c r="F3309" s="256" t="s">
        <v>632</v>
      </c>
      <c r="G3309" s="256" t="s">
        <v>1001</v>
      </c>
      <c r="H3309" s="438" t="s">
        <v>630</v>
      </c>
      <c r="I3309" s="438"/>
      <c r="J3309" s="438" t="s">
        <v>1000</v>
      </c>
      <c r="K3309" s="438"/>
    </row>
    <row r="3310" spans="1:11" ht="30" customHeight="1" thickBot="1" x14ac:dyDescent="0.25">
      <c r="A3310" s="256"/>
      <c r="B3310" s="256"/>
      <c r="C3310" s="256"/>
      <c r="D3310" s="256"/>
      <c r="E3310" s="256"/>
      <c r="F3310" s="256" t="s">
        <v>628</v>
      </c>
      <c r="G3310" s="256" t="s">
        <v>1280</v>
      </c>
      <c r="H3310" s="439" t="s">
        <v>626</v>
      </c>
      <c r="I3310" s="439"/>
      <c r="J3310" s="439" t="s">
        <v>1298</v>
      </c>
      <c r="K3310" s="439"/>
    </row>
    <row r="3311" spans="1:11" ht="0.95" customHeight="1" thickTop="1" x14ac:dyDescent="0.2">
      <c r="A3311" s="255"/>
      <c r="B3311" s="255"/>
      <c r="C3311" s="255"/>
      <c r="D3311" s="255"/>
      <c r="E3311" s="255"/>
      <c r="F3311" s="255"/>
      <c r="G3311" s="255"/>
      <c r="H3311" s="255"/>
      <c r="I3311" s="255"/>
      <c r="J3311" s="255"/>
      <c r="K3311" s="255"/>
    </row>
    <row r="3312" spans="1:11" ht="18" customHeight="1" x14ac:dyDescent="0.2">
      <c r="A3312" s="260"/>
      <c r="B3312" s="260" t="s">
        <v>719</v>
      </c>
      <c r="C3312" s="259" t="s">
        <v>718</v>
      </c>
      <c r="D3312" s="260" t="s">
        <v>717</v>
      </c>
      <c r="E3312" s="260" t="s">
        <v>716</v>
      </c>
      <c r="F3312" s="434" t="s">
        <v>715</v>
      </c>
      <c r="G3312" s="434"/>
      <c r="H3312" s="264" t="s">
        <v>714</v>
      </c>
      <c r="I3312" s="259" t="s">
        <v>713</v>
      </c>
      <c r="J3312" s="259" t="s">
        <v>712</v>
      </c>
      <c r="K3312" s="259" t="s">
        <v>515</v>
      </c>
    </row>
    <row r="3313" spans="1:11" ht="21.95" customHeight="1" x14ac:dyDescent="0.2">
      <c r="A3313" s="263" t="s">
        <v>711</v>
      </c>
      <c r="B3313" s="263" t="s">
        <v>1297</v>
      </c>
      <c r="C3313" s="261" t="s">
        <v>869</v>
      </c>
      <c r="D3313" s="263" t="s">
        <v>76</v>
      </c>
      <c r="E3313" s="263" t="s">
        <v>220</v>
      </c>
      <c r="F3313" s="435" t="s">
        <v>867</v>
      </c>
      <c r="G3313" s="435"/>
      <c r="H3313" s="262" t="s">
        <v>91</v>
      </c>
      <c r="I3313" s="261">
        <v>1</v>
      </c>
      <c r="J3313" s="261" t="s">
        <v>866</v>
      </c>
      <c r="K3313" s="261" t="s">
        <v>866</v>
      </c>
    </row>
    <row r="3314" spans="1:11" ht="21.95" customHeight="1" x14ac:dyDescent="0.2">
      <c r="A3314" s="434" t="s">
        <v>706</v>
      </c>
      <c r="B3314" s="434" t="s">
        <v>705</v>
      </c>
      <c r="C3314" s="434" t="s">
        <v>541</v>
      </c>
      <c r="D3314" s="434" t="s">
        <v>541</v>
      </c>
      <c r="E3314" s="434" t="s">
        <v>541</v>
      </c>
      <c r="F3314" s="446" t="s">
        <v>653</v>
      </c>
      <c r="G3314" s="447" t="s">
        <v>704</v>
      </c>
      <c r="H3314" s="447" t="s">
        <v>541</v>
      </c>
      <c r="I3314" s="447" t="s">
        <v>703</v>
      </c>
      <c r="J3314" s="447" t="s">
        <v>541</v>
      </c>
      <c r="K3314" s="446" t="s">
        <v>651</v>
      </c>
    </row>
    <row r="3315" spans="1:11" ht="21.95" customHeight="1" x14ac:dyDescent="0.2">
      <c r="A3315" s="434" t="s">
        <v>541</v>
      </c>
      <c r="B3315" s="434" t="s">
        <v>541</v>
      </c>
      <c r="C3315" s="446" t="s">
        <v>541</v>
      </c>
      <c r="D3315" s="446" t="s">
        <v>541</v>
      </c>
      <c r="E3315" s="446" t="s">
        <v>541</v>
      </c>
      <c r="F3315" s="446" t="s">
        <v>541</v>
      </c>
      <c r="G3315" s="259" t="s">
        <v>702</v>
      </c>
      <c r="H3315" s="259" t="s">
        <v>701</v>
      </c>
      <c r="I3315" s="259" t="s">
        <v>702</v>
      </c>
      <c r="J3315" s="259" t="s">
        <v>701</v>
      </c>
      <c r="K3315" s="446" t="s">
        <v>541</v>
      </c>
    </row>
    <row r="3316" spans="1:11" ht="21.95" customHeight="1" x14ac:dyDescent="0.2">
      <c r="A3316" s="258" t="s">
        <v>865</v>
      </c>
      <c r="B3316" s="437" t="s">
        <v>864</v>
      </c>
      <c r="C3316" s="448"/>
      <c r="D3316" s="437"/>
      <c r="E3316" s="437"/>
      <c r="F3316" s="257" t="s">
        <v>643</v>
      </c>
      <c r="G3316" s="257" t="s">
        <v>687</v>
      </c>
      <c r="H3316" s="257" t="s">
        <v>686</v>
      </c>
      <c r="I3316" s="257" t="s">
        <v>863</v>
      </c>
      <c r="J3316" s="257" t="s">
        <v>698</v>
      </c>
      <c r="K3316" s="257" t="s">
        <v>863</v>
      </c>
    </row>
    <row r="3317" spans="1:11" ht="20.100000000000001" customHeight="1" x14ac:dyDescent="0.2">
      <c r="A3317" s="439"/>
      <c r="B3317" s="439"/>
      <c r="C3317" s="439"/>
      <c r="D3317" s="439"/>
      <c r="E3317" s="439"/>
      <c r="F3317" s="439"/>
      <c r="G3317" s="439"/>
      <c r="H3317" s="439" t="s">
        <v>683</v>
      </c>
      <c r="I3317" s="439"/>
      <c r="J3317" s="439"/>
      <c r="K3317" s="252" t="s">
        <v>863</v>
      </c>
    </row>
    <row r="3318" spans="1:11" ht="20.100000000000001" customHeight="1" x14ac:dyDescent="0.2">
      <c r="A3318" s="439"/>
      <c r="B3318" s="439"/>
      <c r="C3318" s="439"/>
      <c r="D3318" s="439"/>
      <c r="E3318" s="439"/>
      <c r="F3318" s="439"/>
      <c r="G3318" s="439"/>
      <c r="H3318" s="439" t="s">
        <v>661</v>
      </c>
      <c r="I3318" s="439"/>
      <c r="J3318" s="439"/>
      <c r="K3318" s="252" t="s">
        <v>863</v>
      </c>
    </row>
    <row r="3319" spans="1:11" ht="20.100000000000001" customHeight="1" x14ac:dyDescent="0.2">
      <c r="A3319" s="439"/>
      <c r="B3319" s="439"/>
      <c r="C3319" s="439"/>
      <c r="D3319" s="439"/>
      <c r="E3319" s="439"/>
      <c r="F3319" s="439"/>
      <c r="G3319" s="439"/>
      <c r="H3319" s="439" t="s">
        <v>659</v>
      </c>
      <c r="I3319" s="439"/>
      <c r="J3319" s="439"/>
      <c r="K3319" s="252"/>
    </row>
    <row r="3320" spans="1:11" ht="20.100000000000001" customHeight="1" x14ac:dyDescent="0.2">
      <c r="A3320" s="439"/>
      <c r="B3320" s="439"/>
      <c r="C3320" s="439"/>
      <c r="D3320" s="439"/>
      <c r="E3320" s="439"/>
      <c r="F3320" s="439"/>
      <c r="G3320" s="439"/>
      <c r="H3320" s="439" t="s">
        <v>658</v>
      </c>
      <c r="I3320" s="439"/>
      <c r="J3320" s="439"/>
      <c r="K3320" s="252">
        <v>374</v>
      </c>
    </row>
    <row r="3321" spans="1:11" ht="20.100000000000001" customHeight="1" x14ac:dyDescent="0.2">
      <c r="A3321" s="439"/>
      <c r="B3321" s="439"/>
      <c r="C3321" s="439"/>
      <c r="D3321" s="439"/>
      <c r="E3321" s="439"/>
      <c r="F3321" s="439"/>
      <c r="G3321" s="439"/>
      <c r="H3321" s="439" t="s">
        <v>657</v>
      </c>
      <c r="I3321" s="439"/>
      <c r="J3321" s="439"/>
      <c r="K3321" s="252" t="s">
        <v>862</v>
      </c>
    </row>
    <row r="3322" spans="1:11" x14ac:dyDescent="0.2">
      <c r="A3322" s="256"/>
      <c r="B3322" s="256"/>
      <c r="C3322" s="256"/>
      <c r="D3322" s="256"/>
      <c r="E3322" s="256"/>
      <c r="F3322" s="256" t="s">
        <v>638</v>
      </c>
      <c r="G3322" s="256" t="s">
        <v>686</v>
      </c>
      <c r="H3322" s="256" t="s">
        <v>636</v>
      </c>
      <c r="I3322" s="256" t="s">
        <v>686</v>
      </c>
      <c r="J3322" s="256" t="s">
        <v>634</v>
      </c>
      <c r="K3322" s="256" t="s">
        <v>686</v>
      </c>
    </row>
    <row r="3323" spans="1:11" x14ac:dyDescent="0.2">
      <c r="A3323" s="256"/>
      <c r="B3323" s="256"/>
      <c r="C3323" s="256"/>
      <c r="D3323" s="256"/>
      <c r="E3323" s="256"/>
      <c r="F3323" s="256" t="s">
        <v>632</v>
      </c>
      <c r="G3323" s="256" t="s">
        <v>861</v>
      </c>
      <c r="H3323" s="438" t="s">
        <v>630</v>
      </c>
      <c r="I3323" s="438"/>
      <c r="J3323" s="438" t="s">
        <v>860</v>
      </c>
      <c r="K3323" s="438"/>
    </row>
    <row r="3324" spans="1:11" ht="30" customHeight="1" thickBot="1" x14ac:dyDescent="0.25">
      <c r="A3324" s="256"/>
      <c r="B3324" s="256"/>
      <c r="C3324" s="256"/>
      <c r="D3324" s="256"/>
      <c r="E3324" s="256"/>
      <c r="F3324" s="256" t="s">
        <v>628</v>
      </c>
      <c r="G3324" s="256" t="s">
        <v>1296</v>
      </c>
      <c r="H3324" s="439" t="s">
        <v>626</v>
      </c>
      <c r="I3324" s="439"/>
      <c r="J3324" s="439" t="s">
        <v>1295</v>
      </c>
      <c r="K3324" s="439"/>
    </row>
    <row r="3325" spans="1:11" ht="0.95" customHeight="1" thickTop="1" x14ac:dyDescent="0.2">
      <c r="A3325" s="255"/>
      <c r="B3325" s="255"/>
      <c r="C3325" s="255"/>
      <c r="D3325" s="255"/>
      <c r="E3325" s="255"/>
      <c r="F3325" s="255"/>
      <c r="G3325" s="255"/>
      <c r="H3325" s="255"/>
      <c r="I3325" s="255"/>
      <c r="J3325" s="255"/>
      <c r="K3325" s="255"/>
    </row>
    <row r="3326" spans="1:11" ht="21.95" customHeight="1" x14ac:dyDescent="0.2">
      <c r="A3326" s="266" t="s">
        <v>737</v>
      </c>
      <c r="B3326" s="266" t="s">
        <v>1294</v>
      </c>
      <c r="C3326" s="265"/>
      <c r="D3326" s="266"/>
      <c r="E3326" s="266" t="s">
        <v>1293</v>
      </c>
      <c r="F3326" s="440"/>
      <c r="G3326" s="441"/>
      <c r="H3326" s="265"/>
      <c r="I3326" s="265"/>
      <c r="J3326" s="265"/>
      <c r="K3326" s="265" t="s">
        <v>1292</v>
      </c>
    </row>
    <row r="3327" spans="1:11" ht="18" customHeight="1" x14ac:dyDescent="0.2">
      <c r="A3327" s="260"/>
      <c r="B3327" s="260" t="s">
        <v>719</v>
      </c>
      <c r="C3327" s="259" t="s">
        <v>718</v>
      </c>
      <c r="D3327" s="260" t="s">
        <v>717</v>
      </c>
      <c r="E3327" s="260" t="s">
        <v>716</v>
      </c>
      <c r="F3327" s="434" t="s">
        <v>715</v>
      </c>
      <c r="G3327" s="434"/>
      <c r="H3327" s="264" t="s">
        <v>714</v>
      </c>
      <c r="I3327" s="259" t="s">
        <v>713</v>
      </c>
      <c r="J3327" s="259" t="s">
        <v>712</v>
      </c>
      <c r="K3327" s="259" t="s">
        <v>515</v>
      </c>
    </row>
    <row r="3328" spans="1:11" ht="21.95" customHeight="1" x14ac:dyDescent="0.2">
      <c r="A3328" s="263" t="s">
        <v>711</v>
      </c>
      <c r="B3328" s="263" t="s">
        <v>1291</v>
      </c>
      <c r="C3328" s="261" t="s">
        <v>957</v>
      </c>
      <c r="D3328" s="263" t="s">
        <v>76</v>
      </c>
      <c r="E3328" s="263" t="s">
        <v>84</v>
      </c>
      <c r="F3328" s="435" t="s">
        <v>956</v>
      </c>
      <c r="G3328" s="435"/>
      <c r="H3328" s="262" t="s">
        <v>20</v>
      </c>
      <c r="I3328" s="261">
        <v>1</v>
      </c>
      <c r="J3328" s="261" t="s">
        <v>955</v>
      </c>
      <c r="K3328" s="261" t="s">
        <v>955</v>
      </c>
    </row>
    <row r="3329" spans="1:11" ht="21.95" customHeight="1" x14ac:dyDescent="0.2">
      <c r="A3329" s="434" t="s">
        <v>706</v>
      </c>
      <c r="B3329" s="434" t="s">
        <v>705</v>
      </c>
      <c r="C3329" s="434" t="s">
        <v>541</v>
      </c>
      <c r="D3329" s="434" t="s">
        <v>541</v>
      </c>
      <c r="E3329" s="434" t="s">
        <v>541</v>
      </c>
      <c r="F3329" s="446" t="s">
        <v>653</v>
      </c>
      <c r="G3329" s="447" t="s">
        <v>704</v>
      </c>
      <c r="H3329" s="447" t="s">
        <v>541</v>
      </c>
      <c r="I3329" s="447" t="s">
        <v>703</v>
      </c>
      <c r="J3329" s="447" t="s">
        <v>541</v>
      </c>
      <c r="K3329" s="446" t="s">
        <v>651</v>
      </c>
    </row>
    <row r="3330" spans="1:11" ht="21.95" customHeight="1" x14ac:dyDescent="0.2">
      <c r="A3330" s="434" t="s">
        <v>541</v>
      </c>
      <c r="B3330" s="434" t="s">
        <v>541</v>
      </c>
      <c r="C3330" s="446" t="s">
        <v>541</v>
      </c>
      <c r="D3330" s="446" t="s">
        <v>541</v>
      </c>
      <c r="E3330" s="446" t="s">
        <v>541</v>
      </c>
      <c r="F3330" s="446" t="s">
        <v>541</v>
      </c>
      <c r="G3330" s="259" t="s">
        <v>702</v>
      </c>
      <c r="H3330" s="259" t="s">
        <v>701</v>
      </c>
      <c r="I3330" s="259" t="s">
        <v>702</v>
      </c>
      <c r="J3330" s="259" t="s">
        <v>701</v>
      </c>
      <c r="K3330" s="446" t="s">
        <v>541</v>
      </c>
    </row>
    <row r="3331" spans="1:11" ht="21.95" customHeight="1" x14ac:dyDescent="0.2">
      <c r="A3331" s="258" t="s">
        <v>922</v>
      </c>
      <c r="B3331" s="437" t="s">
        <v>921</v>
      </c>
      <c r="C3331" s="448"/>
      <c r="D3331" s="437"/>
      <c r="E3331" s="437"/>
      <c r="F3331" s="257" t="s">
        <v>643</v>
      </c>
      <c r="G3331" s="257" t="s">
        <v>953</v>
      </c>
      <c r="H3331" s="257" t="s">
        <v>952</v>
      </c>
      <c r="I3331" s="257" t="s">
        <v>920</v>
      </c>
      <c r="J3331" s="257" t="s">
        <v>908</v>
      </c>
      <c r="K3331" s="257" t="s">
        <v>954</v>
      </c>
    </row>
    <row r="3332" spans="1:11" ht="21.95" customHeight="1" x14ac:dyDescent="0.2">
      <c r="A3332" s="258" t="s">
        <v>906</v>
      </c>
      <c r="B3332" s="437" t="s">
        <v>905</v>
      </c>
      <c r="C3332" s="448"/>
      <c r="D3332" s="437"/>
      <c r="E3332" s="437"/>
      <c r="F3332" s="257" t="s">
        <v>643</v>
      </c>
      <c r="G3332" s="257" t="s">
        <v>953</v>
      </c>
      <c r="H3332" s="257" t="s">
        <v>952</v>
      </c>
      <c r="I3332" s="257" t="s">
        <v>902</v>
      </c>
      <c r="J3332" s="257" t="s">
        <v>691</v>
      </c>
      <c r="K3332" s="257" t="s">
        <v>951</v>
      </c>
    </row>
    <row r="3333" spans="1:11" ht="21.95" customHeight="1" x14ac:dyDescent="0.2">
      <c r="A3333" s="258" t="s">
        <v>950</v>
      </c>
      <c r="B3333" s="437" t="s">
        <v>949</v>
      </c>
      <c r="C3333" s="448"/>
      <c r="D3333" s="437"/>
      <c r="E3333" s="437"/>
      <c r="F3333" s="257" t="s">
        <v>673</v>
      </c>
      <c r="G3333" s="257" t="s">
        <v>687</v>
      </c>
      <c r="H3333" s="257" t="s">
        <v>686</v>
      </c>
      <c r="I3333" s="257" t="s">
        <v>948</v>
      </c>
      <c r="J3333" s="257" t="s">
        <v>691</v>
      </c>
      <c r="K3333" s="257" t="s">
        <v>947</v>
      </c>
    </row>
    <row r="3334" spans="1:11" ht="21.95" customHeight="1" x14ac:dyDescent="0.2">
      <c r="A3334" s="258" t="s">
        <v>946</v>
      </c>
      <c r="B3334" s="437" t="s">
        <v>945</v>
      </c>
      <c r="C3334" s="448"/>
      <c r="D3334" s="437"/>
      <c r="E3334" s="437"/>
      <c r="F3334" s="257" t="s">
        <v>643</v>
      </c>
      <c r="G3334" s="257" t="s">
        <v>687</v>
      </c>
      <c r="H3334" s="257" t="s">
        <v>686</v>
      </c>
      <c r="I3334" s="257" t="s">
        <v>944</v>
      </c>
      <c r="J3334" s="257" t="s">
        <v>698</v>
      </c>
      <c r="K3334" s="257" t="s">
        <v>944</v>
      </c>
    </row>
    <row r="3335" spans="1:11" ht="20.100000000000001" customHeight="1" x14ac:dyDescent="0.2">
      <c r="A3335" s="439"/>
      <c r="B3335" s="439"/>
      <c r="C3335" s="439"/>
      <c r="D3335" s="439"/>
      <c r="E3335" s="439"/>
      <c r="F3335" s="439"/>
      <c r="G3335" s="439"/>
      <c r="H3335" s="439" t="s">
        <v>683</v>
      </c>
      <c r="I3335" s="439"/>
      <c r="J3335" s="439"/>
      <c r="K3335" s="252" t="s">
        <v>943</v>
      </c>
    </row>
    <row r="3336" spans="1:11" ht="30" customHeight="1" x14ac:dyDescent="0.2">
      <c r="A3336" s="260" t="s">
        <v>681</v>
      </c>
      <c r="B3336" s="434" t="s">
        <v>680</v>
      </c>
      <c r="C3336" s="434" t="s">
        <v>541</v>
      </c>
      <c r="D3336" s="434" t="s">
        <v>541</v>
      </c>
      <c r="E3336" s="434" t="s">
        <v>541</v>
      </c>
      <c r="F3336" s="259" t="s">
        <v>653</v>
      </c>
      <c r="G3336" s="446" t="s">
        <v>679</v>
      </c>
      <c r="H3336" s="447" t="s">
        <v>541</v>
      </c>
      <c r="I3336" s="447" t="s">
        <v>541</v>
      </c>
      <c r="J3336" s="447" t="s">
        <v>541</v>
      </c>
      <c r="K3336" s="259" t="s">
        <v>651</v>
      </c>
    </row>
    <row r="3337" spans="1:11" ht="21.95" customHeight="1" x14ac:dyDescent="0.2">
      <c r="A3337" s="258" t="s">
        <v>891</v>
      </c>
      <c r="B3337" s="437" t="s">
        <v>890</v>
      </c>
      <c r="C3337" s="448"/>
      <c r="D3337" s="437"/>
      <c r="E3337" s="437"/>
      <c r="F3337" s="257" t="s">
        <v>643</v>
      </c>
      <c r="G3337" s="257"/>
      <c r="H3337" s="257"/>
      <c r="I3337" s="257"/>
      <c r="J3337" s="257" t="s">
        <v>889</v>
      </c>
      <c r="K3337" s="257" t="s">
        <v>889</v>
      </c>
    </row>
    <row r="3338" spans="1:11" ht="21.95" customHeight="1" x14ac:dyDescent="0.2">
      <c r="A3338" s="258" t="s">
        <v>670</v>
      </c>
      <c r="B3338" s="437" t="s">
        <v>669</v>
      </c>
      <c r="C3338" s="448"/>
      <c r="D3338" s="437"/>
      <c r="E3338" s="437"/>
      <c r="F3338" s="257" t="s">
        <v>942</v>
      </c>
      <c r="G3338" s="257"/>
      <c r="H3338" s="257"/>
      <c r="I3338" s="257"/>
      <c r="J3338" s="257" t="s">
        <v>667</v>
      </c>
      <c r="K3338" s="257" t="s">
        <v>941</v>
      </c>
    </row>
    <row r="3339" spans="1:11" ht="20.100000000000001" customHeight="1" x14ac:dyDescent="0.2">
      <c r="A3339" s="439"/>
      <c r="B3339" s="439"/>
      <c r="C3339" s="439"/>
      <c r="D3339" s="439"/>
      <c r="E3339" s="439"/>
      <c r="F3339" s="439"/>
      <c r="G3339" s="439"/>
      <c r="H3339" s="439" t="s">
        <v>665</v>
      </c>
      <c r="I3339" s="439"/>
      <c r="J3339" s="439"/>
      <c r="K3339" s="252" t="s">
        <v>940</v>
      </c>
    </row>
    <row r="3340" spans="1:11" ht="20.100000000000001" customHeight="1" x14ac:dyDescent="0.2">
      <c r="A3340" s="439"/>
      <c r="B3340" s="439"/>
      <c r="C3340" s="439"/>
      <c r="D3340" s="439"/>
      <c r="E3340" s="439"/>
      <c r="F3340" s="439"/>
      <c r="G3340" s="439"/>
      <c r="H3340" s="439" t="s">
        <v>663</v>
      </c>
      <c r="I3340" s="439"/>
      <c r="J3340" s="439"/>
      <c r="K3340" s="252" t="s">
        <v>939</v>
      </c>
    </row>
    <row r="3341" spans="1:11" ht="20.100000000000001" customHeight="1" x14ac:dyDescent="0.2">
      <c r="A3341" s="439"/>
      <c r="B3341" s="439"/>
      <c r="C3341" s="439"/>
      <c r="D3341" s="439"/>
      <c r="E3341" s="439"/>
      <c r="F3341" s="439"/>
      <c r="G3341" s="439"/>
      <c r="H3341" s="439" t="s">
        <v>661</v>
      </c>
      <c r="I3341" s="439"/>
      <c r="J3341" s="439"/>
      <c r="K3341" s="252" t="s">
        <v>938</v>
      </c>
    </row>
    <row r="3342" spans="1:11" ht="20.100000000000001" customHeight="1" x14ac:dyDescent="0.2">
      <c r="A3342" s="439"/>
      <c r="B3342" s="439"/>
      <c r="C3342" s="439"/>
      <c r="D3342" s="439"/>
      <c r="E3342" s="439"/>
      <c r="F3342" s="439"/>
      <c r="G3342" s="439"/>
      <c r="H3342" s="439" t="s">
        <v>659</v>
      </c>
      <c r="I3342" s="439"/>
      <c r="J3342" s="439"/>
      <c r="K3342" s="252"/>
    </row>
    <row r="3343" spans="1:11" ht="20.100000000000001" customHeight="1" x14ac:dyDescent="0.2">
      <c r="A3343" s="439"/>
      <c r="B3343" s="439"/>
      <c r="C3343" s="439"/>
      <c r="D3343" s="439"/>
      <c r="E3343" s="439"/>
      <c r="F3343" s="439"/>
      <c r="G3343" s="439"/>
      <c r="H3343" s="439" t="s">
        <v>658</v>
      </c>
      <c r="I3343" s="439"/>
      <c r="J3343" s="439"/>
      <c r="K3343" s="252">
        <v>1687</v>
      </c>
    </row>
    <row r="3344" spans="1:11" ht="20.100000000000001" customHeight="1" x14ac:dyDescent="0.2">
      <c r="A3344" s="439"/>
      <c r="B3344" s="439"/>
      <c r="C3344" s="439"/>
      <c r="D3344" s="439"/>
      <c r="E3344" s="439"/>
      <c r="F3344" s="439"/>
      <c r="G3344" s="439"/>
      <c r="H3344" s="439" t="s">
        <v>657</v>
      </c>
      <c r="I3344" s="439"/>
      <c r="J3344" s="439"/>
      <c r="K3344" s="252" t="s">
        <v>937</v>
      </c>
    </row>
    <row r="3345" spans="1:11" ht="30" customHeight="1" x14ac:dyDescent="0.2">
      <c r="A3345" s="260" t="s">
        <v>655</v>
      </c>
      <c r="B3345" s="434" t="s">
        <v>654</v>
      </c>
      <c r="C3345" s="434" t="s">
        <v>541</v>
      </c>
      <c r="D3345" s="434" t="s">
        <v>541</v>
      </c>
      <c r="E3345" s="434" t="s">
        <v>541</v>
      </c>
      <c r="F3345" s="259" t="s">
        <v>653</v>
      </c>
      <c r="G3345" s="259" t="s">
        <v>652</v>
      </c>
      <c r="H3345" s="446" t="s">
        <v>499</v>
      </c>
      <c r="I3345" s="447" t="s">
        <v>541</v>
      </c>
      <c r="J3345" s="447" t="s">
        <v>541</v>
      </c>
      <c r="K3345" s="259" t="s">
        <v>651</v>
      </c>
    </row>
    <row r="3346" spans="1:11" ht="21.95" customHeight="1" x14ac:dyDescent="0.2">
      <c r="A3346" s="258" t="s">
        <v>936</v>
      </c>
      <c r="B3346" s="437" t="s">
        <v>935</v>
      </c>
      <c r="C3346" s="448"/>
      <c r="D3346" s="437"/>
      <c r="E3346" s="437"/>
      <c r="F3346" s="257" t="s">
        <v>934</v>
      </c>
      <c r="G3346" s="257" t="s">
        <v>112</v>
      </c>
      <c r="H3346" s="448" t="s">
        <v>933</v>
      </c>
      <c r="I3346" s="448"/>
      <c r="J3346" s="448"/>
      <c r="K3346" s="257" t="s">
        <v>933</v>
      </c>
    </row>
    <row r="3347" spans="1:11" ht="20.100000000000001" customHeight="1" x14ac:dyDescent="0.2">
      <c r="A3347" s="439"/>
      <c r="B3347" s="439"/>
      <c r="C3347" s="439"/>
      <c r="D3347" s="439"/>
      <c r="E3347" s="439"/>
      <c r="F3347" s="439"/>
      <c r="G3347" s="439"/>
      <c r="H3347" s="439" t="s">
        <v>640</v>
      </c>
      <c r="I3347" s="439"/>
      <c r="J3347" s="439"/>
      <c r="K3347" s="252" t="s">
        <v>932</v>
      </c>
    </row>
    <row r="3348" spans="1:11" x14ac:dyDescent="0.2">
      <c r="A3348" s="256"/>
      <c r="B3348" s="256"/>
      <c r="C3348" s="256"/>
      <c r="D3348" s="256"/>
      <c r="E3348" s="256"/>
      <c r="F3348" s="256" t="s">
        <v>638</v>
      </c>
      <c r="G3348" s="256" t="s">
        <v>931</v>
      </c>
      <c r="H3348" s="256" t="s">
        <v>636</v>
      </c>
      <c r="I3348" s="256" t="s">
        <v>931</v>
      </c>
      <c r="J3348" s="256" t="s">
        <v>634</v>
      </c>
      <c r="K3348" s="256" t="s">
        <v>930</v>
      </c>
    </row>
    <row r="3349" spans="1:11" x14ac:dyDescent="0.2">
      <c r="A3349" s="256"/>
      <c r="B3349" s="256"/>
      <c r="C3349" s="256"/>
      <c r="D3349" s="256"/>
      <c r="E3349" s="256"/>
      <c r="F3349" s="256" t="s">
        <v>632</v>
      </c>
      <c r="G3349" s="256" t="s">
        <v>929</v>
      </c>
      <c r="H3349" s="438" t="s">
        <v>630</v>
      </c>
      <c r="I3349" s="438"/>
      <c r="J3349" s="438" t="s">
        <v>928</v>
      </c>
      <c r="K3349" s="438"/>
    </row>
    <row r="3350" spans="1:11" ht="30" customHeight="1" thickBot="1" x14ac:dyDescent="0.25">
      <c r="A3350" s="256"/>
      <c r="B3350" s="256"/>
      <c r="C3350" s="256"/>
      <c r="D3350" s="256"/>
      <c r="E3350" s="256"/>
      <c r="F3350" s="256" t="s">
        <v>628</v>
      </c>
      <c r="G3350" s="256" t="s">
        <v>1290</v>
      </c>
      <c r="H3350" s="439" t="s">
        <v>626</v>
      </c>
      <c r="I3350" s="439"/>
      <c r="J3350" s="439" t="s">
        <v>1279</v>
      </c>
      <c r="K3350" s="439"/>
    </row>
    <row r="3351" spans="1:11" ht="0.95" customHeight="1" thickTop="1" x14ac:dyDescent="0.2">
      <c r="A3351" s="255"/>
      <c r="B3351" s="255"/>
      <c r="C3351" s="255"/>
      <c r="D3351" s="255"/>
      <c r="E3351" s="255"/>
      <c r="F3351" s="255"/>
      <c r="G3351" s="255"/>
      <c r="H3351" s="255"/>
      <c r="I3351" s="255"/>
      <c r="J3351" s="255"/>
      <c r="K3351" s="255"/>
    </row>
    <row r="3352" spans="1:11" ht="18" customHeight="1" x14ac:dyDescent="0.2">
      <c r="A3352" s="260"/>
      <c r="B3352" s="260" t="s">
        <v>719</v>
      </c>
      <c r="C3352" s="259" t="s">
        <v>718</v>
      </c>
      <c r="D3352" s="260" t="s">
        <v>717</v>
      </c>
      <c r="E3352" s="260" t="s">
        <v>716</v>
      </c>
      <c r="F3352" s="434" t="s">
        <v>715</v>
      </c>
      <c r="G3352" s="434"/>
      <c r="H3352" s="264" t="s">
        <v>714</v>
      </c>
      <c r="I3352" s="259" t="s">
        <v>713</v>
      </c>
      <c r="J3352" s="259" t="s">
        <v>712</v>
      </c>
      <c r="K3352" s="259" t="s">
        <v>515</v>
      </c>
    </row>
    <row r="3353" spans="1:11" ht="21.95" customHeight="1" x14ac:dyDescent="0.2">
      <c r="A3353" s="263" t="s">
        <v>711</v>
      </c>
      <c r="B3353" s="263" t="s">
        <v>1289</v>
      </c>
      <c r="C3353" s="261" t="s">
        <v>989</v>
      </c>
      <c r="D3353" s="263" t="s">
        <v>76</v>
      </c>
      <c r="E3353" s="263" t="s">
        <v>298</v>
      </c>
      <c r="F3353" s="435" t="s">
        <v>988</v>
      </c>
      <c r="G3353" s="435"/>
      <c r="H3353" s="262" t="s">
        <v>112</v>
      </c>
      <c r="I3353" s="261">
        <v>1</v>
      </c>
      <c r="J3353" s="261" t="s">
        <v>987</v>
      </c>
      <c r="K3353" s="261" t="s">
        <v>987</v>
      </c>
    </row>
    <row r="3354" spans="1:11" ht="21.95" customHeight="1" x14ac:dyDescent="0.2">
      <c r="A3354" s="434" t="s">
        <v>706</v>
      </c>
      <c r="B3354" s="434" t="s">
        <v>705</v>
      </c>
      <c r="C3354" s="434" t="s">
        <v>541</v>
      </c>
      <c r="D3354" s="434" t="s">
        <v>541</v>
      </c>
      <c r="E3354" s="434" t="s">
        <v>541</v>
      </c>
      <c r="F3354" s="446" t="s">
        <v>653</v>
      </c>
      <c r="G3354" s="447" t="s">
        <v>704</v>
      </c>
      <c r="H3354" s="447" t="s">
        <v>541</v>
      </c>
      <c r="I3354" s="447" t="s">
        <v>703</v>
      </c>
      <c r="J3354" s="447" t="s">
        <v>541</v>
      </c>
      <c r="K3354" s="446" t="s">
        <v>651</v>
      </c>
    </row>
    <row r="3355" spans="1:11" ht="21.95" customHeight="1" x14ac:dyDescent="0.2">
      <c r="A3355" s="434" t="s">
        <v>541</v>
      </c>
      <c r="B3355" s="434" t="s">
        <v>541</v>
      </c>
      <c r="C3355" s="446" t="s">
        <v>541</v>
      </c>
      <c r="D3355" s="446" t="s">
        <v>541</v>
      </c>
      <c r="E3355" s="446" t="s">
        <v>541</v>
      </c>
      <c r="F3355" s="446" t="s">
        <v>541</v>
      </c>
      <c r="G3355" s="259" t="s">
        <v>702</v>
      </c>
      <c r="H3355" s="259" t="s">
        <v>701</v>
      </c>
      <c r="I3355" s="259" t="s">
        <v>702</v>
      </c>
      <c r="J3355" s="259" t="s">
        <v>701</v>
      </c>
      <c r="K3355" s="446" t="s">
        <v>541</v>
      </c>
    </row>
    <row r="3356" spans="1:11" ht="21.95" customHeight="1" x14ac:dyDescent="0.2">
      <c r="A3356" s="258" t="s">
        <v>922</v>
      </c>
      <c r="B3356" s="437" t="s">
        <v>921</v>
      </c>
      <c r="C3356" s="448"/>
      <c r="D3356" s="437"/>
      <c r="E3356" s="437"/>
      <c r="F3356" s="257" t="s">
        <v>643</v>
      </c>
      <c r="G3356" s="257" t="s">
        <v>979</v>
      </c>
      <c r="H3356" s="257" t="s">
        <v>978</v>
      </c>
      <c r="I3356" s="257" t="s">
        <v>920</v>
      </c>
      <c r="J3356" s="257" t="s">
        <v>908</v>
      </c>
      <c r="K3356" s="257" t="s">
        <v>986</v>
      </c>
    </row>
    <row r="3357" spans="1:11" ht="21.95" customHeight="1" x14ac:dyDescent="0.2">
      <c r="A3357" s="258" t="s">
        <v>918</v>
      </c>
      <c r="B3357" s="437" t="s">
        <v>917</v>
      </c>
      <c r="C3357" s="448"/>
      <c r="D3357" s="437"/>
      <c r="E3357" s="437"/>
      <c r="F3357" s="257" t="s">
        <v>643</v>
      </c>
      <c r="G3357" s="257" t="s">
        <v>985</v>
      </c>
      <c r="H3357" s="257" t="s">
        <v>984</v>
      </c>
      <c r="I3357" s="257" t="s">
        <v>914</v>
      </c>
      <c r="J3357" s="257" t="s">
        <v>908</v>
      </c>
      <c r="K3357" s="257" t="s">
        <v>983</v>
      </c>
    </row>
    <row r="3358" spans="1:11" ht="21.95" customHeight="1" x14ac:dyDescent="0.2">
      <c r="A3358" s="258" t="s">
        <v>912</v>
      </c>
      <c r="B3358" s="437" t="s">
        <v>911</v>
      </c>
      <c r="C3358" s="448"/>
      <c r="D3358" s="437"/>
      <c r="E3358" s="437"/>
      <c r="F3358" s="257" t="s">
        <v>643</v>
      </c>
      <c r="G3358" s="257" t="s">
        <v>982</v>
      </c>
      <c r="H3358" s="257" t="s">
        <v>981</v>
      </c>
      <c r="I3358" s="257" t="s">
        <v>909</v>
      </c>
      <c r="J3358" s="257" t="s">
        <v>908</v>
      </c>
      <c r="K3358" s="257" t="s">
        <v>980</v>
      </c>
    </row>
    <row r="3359" spans="1:11" ht="21.95" customHeight="1" x14ac:dyDescent="0.2">
      <c r="A3359" s="258" t="s">
        <v>906</v>
      </c>
      <c r="B3359" s="437" t="s">
        <v>905</v>
      </c>
      <c r="C3359" s="448"/>
      <c r="D3359" s="437"/>
      <c r="E3359" s="437"/>
      <c r="F3359" s="257" t="s">
        <v>643</v>
      </c>
      <c r="G3359" s="257" t="s">
        <v>979</v>
      </c>
      <c r="H3359" s="257" t="s">
        <v>978</v>
      </c>
      <c r="I3359" s="257" t="s">
        <v>902</v>
      </c>
      <c r="J3359" s="257" t="s">
        <v>691</v>
      </c>
      <c r="K3359" s="257" t="s">
        <v>977</v>
      </c>
    </row>
    <row r="3360" spans="1:11" ht="21.95" customHeight="1" x14ac:dyDescent="0.2">
      <c r="A3360" s="258" t="s">
        <v>900</v>
      </c>
      <c r="B3360" s="437" t="s">
        <v>899</v>
      </c>
      <c r="C3360" s="448"/>
      <c r="D3360" s="437"/>
      <c r="E3360" s="437"/>
      <c r="F3360" s="257" t="s">
        <v>643</v>
      </c>
      <c r="G3360" s="257" t="s">
        <v>976</v>
      </c>
      <c r="H3360" s="257" t="s">
        <v>975</v>
      </c>
      <c r="I3360" s="257" t="s">
        <v>897</v>
      </c>
      <c r="J3360" s="257" t="s">
        <v>896</v>
      </c>
      <c r="K3360" s="257" t="s">
        <v>974</v>
      </c>
    </row>
    <row r="3361" spans="1:11" ht="21.95" customHeight="1" x14ac:dyDescent="0.2">
      <c r="A3361" s="258" t="s">
        <v>865</v>
      </c>
      <c r="B3361" s="437" t="s">
        <v>864</v>
      </c>
      <c r="C3361" s="448"/>
      <c r="D3361" s="437"/>
      <c r="E3361" s="437"/>
      <c r="F3361" s="257" t="s">
        <v>973</v>
      </c>
      <c r="G3361" s="257" t="s">
        <v>687</v>
      </c>
      <c r="H3361" s="257" t="s">
        <v>686</v>
      </c>
      <c r="I3361" s="257" t="s">
        <v>863</v>
      </c>
      <c r="J3361" s="257" t="s">
        <v>698</v>
      </c>
      <c r="K3361" s="257" t="s">
        <v>972</v>
      </c>
    </row>
    <row r="3362" spans="1:11" ht="20.100000000000001" customHeight="1" x14ac:dyDescent="0.2">
      <c r="A3362" s="439"/>
      <c r="B3362" s="439"/>
      <c r="C3362" s="439"/>
      <c r="D3362" s="439"/>
      <c r="E3362" s="439"/>
      <c r="F3362" s="439"/>
      <c r="G3362" s="439"/>
      <c r="H3362" s="439" t="s">
        <v>683</v>
      </c>
      <c r="I3362" s="439"/>
      <c r="J3362" s="439"/>
      <c r="K3362" s="252" t="s">
        <v>971</v>
      </c>
    </row>
    <row r="3363" spans="1:11" ht="30" customHeight="1" x14ac:dyDescent="0.2">
      <c r="A3363" s="260" t="s">
        <v>681</v>
      </c>
      <c r="B3363" s="434" t="s">
        <v>680</v>
      </c>
      <c r="C3363" s="434" t="s">
        <v>541</v>
      </c>
      <c r="D3363" s="434" t="s">
        <v>541</v>
      </c>
      <c r="E3363" s="434" t="s">
        <v>541</v>
      </c>
      <c r="F3363" s="259" t="s">
        <v>653</v>
      </c>
      <c r="G3363" s="446" t="s">
        <v>679</v>
      </c>
      <c r="H3363" s="447" t="s">
        <v>541</v>
      </c>
      <c r="I3363" s="447" t="s">
        <v>541</v>
      </c>
      <c r="J3363" s="447" t="s">
        <v>541</v>
      </c>
      <c r="K3363" s="259" t="s">
        <v>651</v>
      </c>
    </row>
    <row r="3364" spans="1:11" ht="21.95" customHeight="1" x14ac:dyDescent="0.2">
      <c r="A3364" s="258" t="s">
        <v>891</v>
      </c>
      <c r="B3364" s="437" t="s">
        <v>890</v>
      </c>
      <c r="C3364" s="448"/>
      <c r="D3364" s="437"/>
      <c r="E3364" s="437"/>
      <c r="F3364" s="257" t="s">
        <v>643</v>
      </c>
      <c r="G3364" s="257"/>
      <c r="H3364" s="257"/>
      <c r="I3364" s="257"/>
      <c r="J3364" s="257" t="s">
        <v>889</v>
      </c>
      <c r="K3364" s="257" t="s">
        <v>889</v>
      </c>
    </row>
    <row r="3365" spans="1:11" ht="21.95" customHeight="1" x14ac:dyDescent="0.2">
      <c r="A3365" s="258" t="s">
        <v>670</v>
      </c>
      <c r="B3365" s="437" t="s">
        <v>669</v>
      </c>
      <c r="C3365" s="448"/>
      <c r="D3365" s="437"/>
      <c r="E3365" s="437"/>
      <c r="F3365" s="257" t="s">
        <v>888</v>
      </c>
      <c r="G3365" s="257"/>
      <c r="H3365" s="257"/>
      <c r="I3365" s="257"/>
      <c r="J3365" s="257" t="s">
        <v>667</v>
      </c>
      <c r="K3365" s="257" t="s">
        <v>887</v>
      </c>
    </row>
    <row r="3366" spans="1:11" ht="20.100000000000001" customHeight="1" x14ac:dyDescent="0.2">
      <c r="A3366" s="439"/>
      <c r="B3366" s="439"/>
      <c r="C3366" s="439"/>
      <c r="D3366" s="439"/>
      <c r="E3366" s="439"/>
      <c r="F3366" s="439"/>
      <c r="G3366" s="439"/>
      <c r="H3366" s="439" t="s">
        <v>665</v>
      </c>
      <c r="I3366" s="439"/>
      <c r="J3366" s="439"/>
      <c r="K3366" s="252" t="s">
        <v>886</v>
      </c>
    </row>
    <row r="3367" spans="1:11" ht="20.100000000000001" customHeight="1" x14ac:dyDescent="0.2">
      <c r="A3367" s="439"/>
      <c r="B3367" s="439"/>
      <c r="C3367" s="439"/>
      <c r="D3367" s="439"/>
      <c r="E3367" s="439"/>
      <c r="F3367" s="439"/>
      <c r="G3367" s="439"/>
      <c r="H3367" s="439" t="s">
        <v>885</v>
      </c>
      <c r="I3367" s="439"/>
      <c r="J3367" s="439"/>
      <c r="K3367" s="252" t="s">
        <v>884</v>
      </c>
    </row>
    <row r="3368" spans="1:11" ht="20.100000000000001" customHeight="1" x14ac:dyDescent="0.2">
      <c r="A3368" s="439"/>
      <c r="B3368" s="439"/>
      <c r="C3368" s="439"/>
      <c r="D3368" s="439"/>
      <c r="E3368" s="439"/>
      <c r="F3368" s="439"/>
      <c r="G3368" s="439"/>
      <c r="H3368" s="439" t="s">
        <v>661</v>
      </c>
      <c r="I3368" s="439"/>
      <c r="J3368" s="439"/>
      <c r="K3368" s="252" t="s">
        <v>970</v>
      </c>
    </row>
    <row r="3369" spans="1:11" ht="20.100000000000001" customHeight="1" x14ac:dyDescent="0.2">
      <c r="A3369" s="439"/>
      <c r="B3369" s="439"/>
      <c r="C3369" s="439"/>
      <c r="D3369" s="439"/>
      <c r="E3369" s="439"/>
      <c r="F3369" s="439"/>
      <c r="G3369" s="439"/>
      <c r="H3369" s="439" t="s">
        <v>659</v>
      </c>
      <c r="I3369" s="439"/>
      <c r="J3369" s="439"/>
      <c r="K3369" s="252"/>
    </row>
    <row r="3370" spans="1:11" ht="20.100000000000001" customHeight="1" x14ac:dyDescent="0.2">
      <c r="A3370" s="439"/>
      <c r="B3370" s="439"/>
      <c r="C3370" s="439"/>
      <c r="D3370" s="439"/>
      <c r="E3370" s="439"/>
      <c r="F3370" s="439"/>
      <c r="G3370" s="439"/>
      <c r="H3370" s="439" t="s">
        <v>658</v>
      </c>
      <c r="I3370" s="439"/>
      <c r="J3370" s="439"/>
      <c r="K3370" s="252">
        <v>75</v>
      </c>
    </row>
    <row r="3371" spans="1:11" ht="20.100000000000001" customHeight="1" x14ac:dyDescent="0.2">
      <c r="A3371" s="439"/>
      <c r="B3371" s="439"/>
      <c r="C3371" s="439"/>
      <c r="D3371" s="439"/>
      <c r="E3371" s="439"/>
      <c r="F3371" s="439"/>
      <c r="G3371" s="439"/>
      <c r="H3371" s="439" t="s">
        <v>657</v>
      </c>
      <c r="I3371" s="439"/>
      <c r="J3371" s="439"/>
      <c r="K3371" s="252" t="s">
        <v>969</v>
      </c>
    </row>
    <row r="3372" spans="1:11" ht="30" customHeight="1" x14ac:dyDescent="0.2">
      <c r="A3372" s="260" t="s">
        <v>503</v>
      </c>
      <c r="B3372" s="434" t="s">
        <v>881</v>
      </c>
      <c r="C3372" s="434" t="s">
        <v>541</v>
      </c>
      <c r="D3372" s="434" t="s">
        <v>541</v>
      </c>
      <c r="E3372" s="434" t="s">
        <v>541</v>
      </c>
      <c r="F3372" s="259" t="s">
        <v>653</v>
      </c>
      <c r="G3372" s="259" t="s">
        <v>652</v>
      </c>
      <c r="H3372" s="446" t="s">
        <v>499</v>
      </c>
      <c r="I3372" s="447" t="s">
        <v>541</v>
      </c>
      <c r="J3372" s="447" t="s">
        <v>541</v>
      </c>
      <c r="K3372" s="259" t="s">
        <v>651</v>
      </c>
    </row>
    <row r="3373" spans="1:11" ht="21.95" customHeight="1" x14ac:dyDescent="0.2">
      <c r="A3373" s="272" t="s">
        <v>968</v>
      </c>
      <c r="B3373" s="436" t="s">
        <v>967</v>
      </c>
      <c r="C3373" s="449"/>
      <c r="D3373" s="436"/>
      <c r="E3373" s="436"/>
      <c r="F3373" s="270" t="s">
        <v>643</v>
      </c>
      <c r="G3373" s="270" t="s">
        <v>112</v>
      </c>
      <c r="H3373" s="449" t="s">
        <v>966</v>
      </c>
      <c r="I3373" s="449"/>
      <c r="J3373" s="449"/>
      <c r="K3373" s="270" t="s">
        <v>966</v>
      </c>
    </row>
    <row r="3374" spans="1:11" ht="20.100000000000001" customHeight="1" x14ac:dyDescent="0.2">
      <c r="A3374" s="439"/>
      <c r="B3374" s="439"/>
      <c r="C3374" s="439"/>
      <c r="D3374" s="439"/>
      <c r="E3374" s="439"/>
      <c r="F3374" s="439"/>
      <c r="G3374" s="439"/>
      <c r="H3374" s="439" t="s">
        <v>640</v>
      </c>
      <c r="I3374" s="439"/>
      <c r="J3374" s="439"/>
      <c r="K3374" s="252" t="s">
        <v>966</v>
      </c>
    </row>
    <row r="3375" spans="1:11" x14ac:dyDescent="0.2">
      <c r="A3375" s="256"/>
      <c r="B3375" s="256"/>
      <c r="C3375" s="256"/>
      <c r="D3375" s="256"/>
      <c r="E3375" s="256"/>
      <c r="F3375" s="256" t="s">
        <v>638</v>
      </c>
      <c r="G3375" s="256" t="s">
        <v>877</v>
      </c>
      <c r="H3375" s="256" t="s">
        <v>636</v>
      </c>
      <c r="I3375" s="256" t="s">
        <v>876</v>
      </c>
      <c r="J3375" s="256" t="s">
        <v>634</v>
      </c>
      <c r="K3375" s="256" t="s">
        <v>875</v>
      </c>
    </row>
    <row r="3376" spans="1:11" x14ac:dyDescent="0.2">
      <c r="A3376" s="256"/>
      <c r="B3376" s="256"/>
      <c r="C3376" s="256"/>
      <c r="D3376" s="256"/>
      <c r="E3376" s="256"/>
      <c r="F3376" s="256" t="s">
        <v>632</v>
      </c>
      <c r="G3376" s="256" t="s">
        <v>965</v>
      </c>
      <c r="H3376" s="438" t="s">
        <v>630</v>
      </c>
      <c r="I3376" s="438"/>
      <c r="J3376" s="438" t="s">
        <v>964</v>
      </c>
      <c r="K3376" s="438"/>
    </row>
    <row r="3377" spans="1:11" ht="30" customHeight="1" thickBot="1" x14ac:dyDescent="0.25">
      <c r="A3377" s="256"/>
      <c r="B3377" s="256"/>
      <c r="C3377" s="256"/>
      <c r="D3377" s="256"/>
      <c r="E3377" s="256"/>
      <c r="F3377" s="256" t="s">
        <v>628</v>
      </c>
      <c r="G3377" s="256" t="s">
        <v>1277</v>
      </c>
      <c r="H3377" s="439" t="s">
        <v>626</v>
      </c>
      <c r="I3377" s="439"/>
      <c r="J3377" s="439" t="s">
        <v>1288</v>
      </c>
      <c r="K3377" s="439"/>
    </row>
    <row r="3378" spans="1:11" ht="0.95" customHeight="1" thickTop="1" x14ac:dyDescent="0.2">
      <c r="A3378" s="255"/>
      <c r="B3378" s="255"/>
      <c r="C3378" s="255"/>
      <c r="D3378" s="255"/>
      <c r="E3378" s="255"/>
      <c r="F3378" s="255"/>
      <c r="G3378" s="255"/>
      <c r="H3378" s="255"/>
      <c r="I3378" s="255"/>
      <c r="J3378" s="255"/>
      <c r="K3378" s="255"/>
    </row>
    <row r="3379" spans="1:11" ht="18" customHeight="1" x14ac:dyDescent="0.2">
      <c r="A3379" s="260"/>
      <c r="B3379" s="260" t="s">
        <v>719</v>
      </c>
      <c r="C3379" s="259" t="s">
        <v>718</v>
      </c>
      <c r="D3379" s="260" t="s">
        <v>717</v>
      </c>
      <c r="E3379" s="260" t="s">
        <v>716</v>
      </c>
      <c r="F3379" s="434" t="s">
        <v>715</v>
      </c>
      <c r="G3379" s="434"/>
      <c r="H3379" s="264" t="s">
        <v>714</v>
      </c>
      <c r="I3379" s="259" t="s">
        <v>713</v>
      </c>
      <c r="J3379" s="259" t="s">
        <v>712</v>
      </c>
      <c r="K3379" s="259" t="s">
        <v>515</v>
      </c>
    </row>
    <row r="3380" spans="1:11" ht="21.95" customHeight="1" x14ac:dyDescent="0.2">
      <c r="A3380" s="263" t="s">
        <v>711</v>
      </c>
      <c r="B3380" s="263" t="s">
        <v>1287</v>
      </c>
      <c r="C3380" s="261" t="s">
        <v>869</v>
      </c>
      <c r="D3380" s="263" t="s">
        <v>76</v>
      </c>
      <c r="E3380" s="263" t="s">
        <v>868</v>
      </c>
      <c r="F3380" s="435" t="s">
        <v>867</v>
      </c>
      <c r="G3380" s="435"/>
      <c r="H3380" s="262" t="s">
        <v>91</v>
      </c>
      <c r="I3380" s="261">
        <v>1</v>
      </c>
      <c r="J3380" s="261" t="s">
        <v>866</v>
      </c>
      <c r="K3380" s="261" t="s">
        <v>866</v>
      </c>
    </row>
    <row r="3381" spans="1:11" ht="21.95" customHeight="1" x14ac:dyDescent="0.2">
      <c r="A3381" s="434" t="s">
        <v>706</v>
      </c>
      <c r="B3381" s="434" t="s">
        <v>705</v>
      </c>
      <c r="C3381" s="434" t="s">
        <v>541</v>
      </c>
      <c r="D3381" s="434" t="s">
        <v>541</v>
      </c>
      <c r="E3381" s="434" t="s">
        <v>541</v>
      </c>
      <c r="F3381" s="446" t="s">
        <v>653</v>
      </c>
      <c r="G3381" s="447" t="s">
        <v>704</v>
      </c>
      <c r="H3381" s="447" t="s">
        <v>541</v>
      </c>
      <c r="I3381" s="447" t="s">
        <v>703</v>
      </c>
      <c r="J3381" s="447" t="s">
        <v>541</v>
      </c>
      <c r="K3381" s="446" t="s">
        <v>651</v>
      </c>
    </row>
    <row r="3382" spans="1:11" ht="21.95" customHeight="1" x14ac:dyDescent="0.2">
      <c r="A3382" s="434" t="s">
        <v>541</v>
      </c>
      <c r="B3382" s="434" t="s">
        <v>541</v>
      </c>
      <c r="C3382" s="446" t="s">
        <v>541</v>
      </c>
      <c r="D3382" s="446" t="s">
        <v>541</v>
      </c>
      <c r="E3382" s="446" t="s">
        <v>541</v>
      </c>
      <c r="F3382" s="446" t="s">
        <v>541</v>
      </c>
      <c r="G3382" s="259" t="s">
        <v>702</v>
      </c>
      <c r="H3382" s="259" t="s">
        <v>701</v>
      </c>
      <c r="I3382" s="259" t="s">
        <v>702</v>
      </c>
      <c r="J3382" s="259" t="s">
        <v>701</v>
      </c>
      <c r="K3382" s="446" t="s">
        <v>541</v>
      </c>
    </row>
    <row r="3383" spans="1:11" ht="21.95" customHeight="1" x14ac:dyDescent="0.2">
      <c r="A3383" s="258" t="s">
        <v>865</v>
      </c>
      <c r="B3383" s="437" t="s">
        <v>864</v>
      </c>
      <c r="C3383" s="448"/>
      <c r="D3383" s="437"/>
      <c r="E3383" s="437"/>
      <c r="F3383" s="257" t="s">
        <v>643</v>
      </c>
      <c r="G3383" s="257" t="s">
        <v>687</v>
      </c>
      <c r="H3383" s="257" t="s">
        <v>686</v>
      </c>
      <c r="I3383" s="257" t="s">
        <v>863</v>
      </c>
      <c r="J3383" s="257" t="s">
        <v>698</v>
      </c>
      <c r="K3383" s="257" t="s">
        <v>863</v>
      </c>
    </row>
    <row r="3384" spans="1:11" ht="20.100000000000001" customHeight="1" x14ac:dyDescent="0.2">
      <c r="A3384" s="439"/>
      <c r="B3384" s="439"/>
      <c r="C3384" s="439"/>
      <c r="D3384" s="439"/>
      <c r="E3384" s="439"/>
      <c r="F3384" s="439"/>
      <c r="G3384" s="439"/>
      <c r="H3384" s="439" t="s">
        <v>683</v>
      </c>
      <c r="I3384" s="439"/>
      <c r="J3384" s="439"/>
      <c r="K3384" s="252" t="s">
        <v>863</v>
      </c>
    </row>
    <row r="3385" spans="1:11" ht="20.100000000000001" customHeight="1" x14ac:dyDescent="0.2">
      <c r="A3385" s="439"/>
      <c r="B3385" s="439"/>
      <c r="C3385" s="439"/>
      <c r="D3385" s="439"/>
      <c r="E3385" s="439"/>
      <c r="F3385" s="439"/>
      <c r="G3385" s="439"/>
      <c r="H3385" s="439" t="s">
        <v>661</v>
      </c>
      <c r="I3385" s="439"/>
      <c r="J3385" s="439"/>
      <c r="K3385" s="252" t="s">
        <v>863</v>
      </c>
    </row>
    <row r="3386" spans="1:11" ht="20.100000000000001" customHeight="1" x14ac:dyDescent="0.2">
      <c r="A3386" s="439"/>
      <c r="B3386" s="439"/>
      <c r="C3386" s="439"/>
      <c r="D3386" s="439"/>
      <c r="E3386" s="439"/>
      <c r="F3386" s="439"/>
      <c r="G3386" s="439"/>
      <c r="H3386" s="439" t="s">
        <v>659</v>
      </c>
      <c r="I3386" s="439"/>
      <c r="J3386" s="439"/>
      <c r="K3386" s="252"/>
    </row>
    <row r="3387" spans="1:11" ht="20.100000000000001" customHeight="1" x14ac:dyDescent="0.2">
      <c r="A3387" s="439"/>
      <c r="B3387" s="439"/>
      <c r="C3387" s="439"/>
      <c r="D3387" s="439"/>
      <c r="E3387" s="439"/>
      <c r="F3387" s="439"/>
      <c r="G3387" s="439"/>
      <c r="H3387" s="439" t="s">
        <v>658</v>
      </c>
      <c r="I3387" s="439"/>
      <c r="J3387" s="439"/>
      <c r="K3387" s="252">
        <v>374</v>
      </c>
    </row>
    <row r="3388" spans="1:11" ht="20.100000000000001" customHeight="1" x14ac:dyDescent="0.2">
      <c r="A3388" s="439"/>
      <c r="B3388" s="439"/>
      <c r="C3388" s="439"/>
      <c r="D3388" s="439"/>
      <c r="E3388" s="439"/>
      <c r="F3388" s="439"/>
      <c r="G3388" s="439"/>
      <c r="H3388" s="439" t="s">
        <v>657</v>
      </c>
      <c r="I3388" s="439"/>
      <c r="J3388" s="439"/>
      <c r="K3388" s="252" t="s">
        <v>862</v>
      </c>
    </row>
    <row r="3389" spans="1:11" x14ac:dyDescent="0.2">
      <c r="A3389" s="256"/>
      <c r="B3389" s="256"/>
      <c r="C3389" s="256"/>
      <c r="D3389" s="256"/>
      <c r="E3389" s="256"/>
      <c r="F3389" s="256" t="s">
        <v>638</v>
      </c>
      <c r="G3389" s="256" t="s">
        <v>686</v>
      </c>
      <c r="H3389" s="256" t="s">
        <v>636</v>
      </c>
      <c r="I3389" s="256" t="s">
        <v>686</v>
      </c>
      <c r="J3389" s="256" t="s">
        <v>634</v>
      </c>
      <c r="K3389" s="256" t="s">
        <v>686</v>
      </c>
    </row>
    <row r="3390" spans="1:11" x14ac:dyDescent="0.2">
      <c r="A3390" s="256"/>
      <c r="B3390" s="256"/>
      <c r="C3390" s="256"/>
      <c r="D3390" s="256"/>
      <c r="E3390" s="256"/>
      <c r="F3390" s="256" t="s">
        <v>632</v>
      </c>
      <c r="G3390" s="256" t="s">
        <v>861</v>
      </c>
      <c r="H3390" s="438" t="s">
        <v>630</v>
      </c>
      <c r="I3390" s="438"/>
      <c r="J3390" s="438" t="s">
        <v>860</v>
      </c>
      <c r="K3390" s="438"/>
    </row>
    <row r="3391" spans="1:11" ht="30" customHeight="1" thickBot="1" x14ac:dyDescent="0.25">
      <c r="A3391" s="256"/>
      <c r="B3391" s="256"/>
      <c r="C3391" s="256"/>
      <c r="D3391" s="256"/>
      <c r="E3391" s="256"/>
      <c r="F3391" s="256" t="s">
        <v>628</v>
      </c>
      <c r="G3391" s="256" t="s">
        <v>1286</v>
      </c>
      <c r="H3391" s="439" t="s">
        <v>626</v>
      </c>
      <c r="I3391" s="439"/>
      <c r="J3391" s="439" t="s">
        <v>1285</v>
      </c>
      <c r="K3391" s="439"/>
    </row>
    <row r="3392" spans="1:11" ht="0.95" customHeight="1" thickTop="1" x14ac:dyDescent="0.2">
      <c r="A3392" s="255"/>
      <c r="B3392" s="255"/>
      <c r="C3392" s="255"/>
      <c r="D3392" s="255"/>
      <c r="E3392" s="255"/>
      <c r="F3392" s="255"/>
      <c r="G3392" s="255"/>
      <c r="H3392" s="255"/>
      <c r="I3392" s="255"/>
      <c r="J3392" s="255"/>
      <c r="K3392" s="255"/>
    </row>
    <row r="3393" spans="1:11" ht="21.95" customHeight="1" x14ac:dyDescent="0.2">
      <c r="A3393" s="266" t="s">
        <v>737</v>
      </c>
      <c r="B3393" s="266" t="s">
        <v>1284</v>
      </c>
      <c r="C3393" s="265"/>
      <c r="D3393" s="266"/>
      <c r="E3393" s="266" t="s">
        <v>1283</v>
      </c>
      <c r="F3393" s="440"/>
      <c r="G3393" s="441"/>
      <c r="H3393" s="265"/>
      <c r="I3393" s="265"/>
      <c r="J3393" s="265"/>
      <c r="K3393" s="265" t="s">
        <v>1282</v>
      </c>
    </row>
    <row r="3394" spans="1:11" ht="18" customHeight="1" x14ac:dyDescent="0.2">
      <c r="A3394" s="260"/>
      <c r="B3394" s="260" t="s">
        <v>719</v>
      </c>
      <c r="C3394" s="259" t="s">
        <v>718</v>
      </c>
      <c r="D3394" s="260" t="s">
        <v>717</v>
      </c>
      <c r="E3394" s="260" t="s">
        <v>716</v>
      </c>
      <c r="F3394" s="434" t="s">
        <v>715</v>
      </c>
      <c r="G3394" s="434"/>
      <c r="H3394" s="264" t="s">
        <v>714</v>
      </c>
      <c r="I3394" s="259" t="s">
        <v>713</v>
      </c>
      <c r="J3394" s="259" t="s">
        <v>712</v>
      </c>
      <c r="K3394" s="259" t="s">
        <v>515</v>
      </c>
    </row>
    <row r="3395" spans="1:11" ht="21.95" customHeight="1" x14ac:dyDescent="0.2">
      <c r="A3395" s="263" t="s">
        <v>711</v>
      </c>
      <c r="B3395" s="263" t="s">
        <v>1281</v>
      </c>
      <c r="C3395" s="261" t="s">
        <v>957</v>
      </c>
      <c r="D3395" s="263" t="s">
        <v>76</v>
      </c>
      <c r="E3395" s="263" t="s">
        <v>84</v>
      </c>
      <c r="F3395" s="435" t="s">
        <v>956</v>
      </c>
      <c r="G3395" s="435"/>
      <c r="H3395" s="262" t="s">
        <v>20</v>
      </c>
      <c r="I3395" s="261">
        <v>1</v>
      </c>
      <c r="J3395" s="261" t="s">
        <v>955</v>
      </c>
      <c r="K3395" s="261" t="s">
        <v>955</v>
      </c>
    </row>
    <row r="3396" spans="1:11" ht="21.95" customHeight="1" x14ac:dyDescent="0.2">
      <c r="A3396" s="434" t="s">
        <v>706</v>
      </c>
      <c r="B3396" s="434" t="s">
        <v>705</v>
      </c>
      <c r="C3396" s="434" t="s">
        <v>541</v>
      </c>
      <c r="D3396" s="434" t="s">
        <v>541</v>
      </c>
      <c r="E3396" s="434" t="s">
        <v>541</v>
      </c>
      <c r="F3396" s="446" t="s">
        <v>653</v>
      </c>
      <c r="G3396" s="447" t="s">
        <v>704</v>
      </c>
      <c r="H3396" s="447" t="s">
        <v>541</v>
      </c>
      <c r="I3396" s="447" t="s">
        <v>703</v>
      </c>
      <c r="J3396" s="447" t="s">
        <v>541</v>
      </c>
      <c r="K3396" s="446" t="s">
        <v>651</v>
      </c>
    </row>
    <row r="3397" spans="1:11" ht="21.95" customHeight="1" x14ac:dyDescent="0.2">
      <c r="A3397" s="434" t="s">
        <v>541</v>
      </c>
      <c r="B3397" s="434" t="s">
        <v>541</v>
      </c>
      <c r="C3397" s="446" t="s">
        <v>541</v>
      </c>
      <c r="D3397" s="446" t="s">
        <v>541</v>
      </c>
      <c r="E3397" s="446" t="s">
        <v>541</v>
      </c>
      <c r="F3397" s="446" t="s">
        <v>541</v>
      </c>
      <c r="G3397" s="259" t="s">
        <v>702</v>
      </c>
      <c r="H3397" s="259" t="s">
        <v>701</v>
      </c>
      <c r="I3397" s="259" t="s">
        <v>702</v>
      </c>
      <c r="J3397" s="259" t="s">
        <v>701</v>
      </c>
      <c r="K3397" s="446" t="s">
        <v>541</v>
      </c>
    </row>
    <row r="3398" spans="1:11" ht="21.95" customHeight="1" x14ac:dyDescent="0.2">
      <c r="A3398" s="258" t="s">
        <v>922</v>
      </c>
      <c r="B3398" s="437" t="s">
        <v>921</v>
      </c>
      <c r="C3398" s="448"/>
      <c r="D3398" s="437"/>
      <c r="E3398" s="437"/>
      <c r="F3398" s="257" t="s">
        <v>643</v>
      </c>
      <c r="G3398" s="257" t="s">
        <v>953</v>
      </c>
      <c r="H3398" s="257" t="s">
        <v>952</v>
      </c>
      <c r="I3398" s="257" t="s">
        <v>920</v>
      </c>
      <c r="J3398" s="257" t="s">
        <v>908</v>
      </c>
      <c r="K3398" s="257" t="s">
        <v>954</v>
      </c>
    </row>
    <row r="3399" spans="1:11" ht="21.95" customHeight="1" x14ac:dyDescent="0.2">
      <c r="A3399" s="258" t="s">
        <v>906</v>
      </c>
      <c r="B3399" s="437" t="s">
        <v>905</v>
      </c>
      <c r="C3399" s="448"/>
      <c r="D3399" s="437"/>
      <c r="E3399" s="437"/>
      <c r="F3399" s="257" t="s">
        <v>643</v>
      </c>
      <c r="G3399" s="257" t="s">
        <v>953</v>
      </c>
      <c r="H3399" s="257" t="s">
        <v>952</v>
      </c>
      <c r="I3399" s="257" t="s">
        <v>902</v>
      </c>
      <c r="J3399" s="257" t="s">
        <v>691</v>
      </c>
      <c r="K3399" s="257" t="s">
        <v>951</v>
      </c>
    </row>
    <row r="3400" spans="1:11" ht="21.95" customHeight="1" x14ac:dyDescent="0.2">
      <c r="A3400" s="258" t="s">
        <v>950</v>
      </c>
      <c r="B3400" s="437" t="s">
        <v>949</v>
      </c>
      <c r="C3400" s="448"/>
      <c r="D3400" s="437"/>
      <c r="E3400" s="437"/>
      <c r="F3400" s="257" t="s">
        <v>673</v>
      </c>
      <c r="G3400" s="257" t="s">
        <v>687</v>
      </c>
      <c r="H3400" s="257" t="s">
        <v>686</v>
      </c>
      <c r="I3400" s="257" t="s">
        <v>948</v>
      </c>
      <c r="J3400" s="257" t="s">
        <v>691</v>
      </c>
      <c r="K3400" s="257" t="s">
        <v>947</v>
      </c>
    </row>
    <row r="3401" spans="1:11" ht="21.95" customHeight="1" x14ac:dyDescent="0.2">
      <c r="A3401" s="258" t="s">
        <v>946</v>
      </c>
      <c r="B3401" s="437" t="s">
        <v>945</v>
      </c>
      <c r="C3401" s="448"/>
      <c r="D3401" s="437"/>
      <c r="E3401" s="437"/>
      <c r="F3401" s="257" t="s">
        <v>643</v>
      </c>
      <c r="G3401" s="257" t="s">
        <v>687</v>
      </c>
      <c r="H3401" s="257" t="s">
        <v>686</v>
      </c>
      <c r="I3401" s="257" t="s">
        <v>944</v>
      </c>
      <c r="J3401" s="257" t="s">
        <v>698</v>
      </c>
      <c r="K3401" s="257" t="s">
        <v>944</v>
      </c>
    </row>
    <row r="3402" spans="1:11" ht="20.100000000000001" customHeight="1" x14ac:dyDescent="0.2">
      <c r="A3402" s="439"/>
      <c r="B3402" s="439"/>
      <c r="C3402" s="439"/>
      <c r="D3402" s="439"/>
      <c r="E3402" s="439"/>
      <c r="F3402" s="439"/>
      <c r="G3402" s="439"/>
      <c r="H3402" s="439" t="s">
        <v>683</v>
      </c>
      <c r="I3402" s="439"/>
      <c r="J3402" s="439"/>
      <c r="K3402" s="252" t="s">
        <v>943</v>
      </c>
    </row>
    <row r="3403" spans="1:11" ht="30" customHeight="1" x14ac:dyDescent="0.2">
      <c r="A3403" s="260" t="s">
        <v>681</v>
      </c>
      <c r="B3403" s="434" t="s">
        <v>680</v>
      </c>
      <c r="C3403" s="434" t="s">
        <v>541</v>
      </c>
      <c r="D3403" s="434" t="s">
        <v>541</v>
      </c>
      <c r="E3403" s="434" t="s">
        <v>541</v>
      </c>
      <c r="F3403" s="259" t="s">
        <v>653</v>
      </c>
      <c r="G3403" s="446" t="s">
        <v>679</v>
      </c>
      <c r="H3403" s="447" t="s">
        <v>541</v>
      </c>
      <c r="I3403" s="447" t="s">
        <v>541</v>
      </c>
      <c r="J3403" s="447" t="s">
        <v>541</v>
      </c>
      <c r="K3403" s="259" t="s">
        <v>651</v>
      </c>
    </row>
    <row r="3404" spans="1:11" ht="21.95" customHeight="1" x14ac:dyDescent="0.2">
      <c r="A3404" s="258" t="s">
        <v>891</v>
      </c>
      <c r="B3404" s="437" t="s">
        <v>890</v>
      </c>
      <c r="C3404" s="448"/>
      <c r="D3404" s="437"/>
      <c r="E3404" s="437"/>
      <c r="F3404" s="257" t="s">
        <v>643</v>
      </c>
      <c r="G3404" s="257"/>
      <c r="H3404" s="257"/>
      <c r="I3404" s="257"/>
      <c r="J3404" s="257" t="s">
        <v>889</v>
      </c>
      <c r="K3404" s="257" t="s">
        <v>889</v>
      </c>
    </row>
    <row r="3405" spans="1:11" ht="21.95" customHeight="1" x14ac:dyDescent="0.2">
      <c r="A3405" s="258" t="s">
        <v>670</v>
      </c>
      <c r="B3405" s="437" t="s">
        <v>669</v>
      </c>
      <c r="C3405" s="448"/>
      <c r="D3405" s="437"/>
      <c r="E3405" s="437"/>
      <c r="F3405" s="257" t="s">
        <v>942</v>
      </c>
      <c r="G3405" s="257"/>
      <c r="H3405" s="257"/>
      <c r="I3405" s="257"/>
      <c r="J3405" s="257" t="s">
        <v>667</v>
      </c>
      <c r="K3405" s="257" t="s">
        <v>941</v>
      </c>
    </row>
    <row r="3406" spans="1:11" ht="20.100000000000001" customHeight="1" x14ac:dyDescent="0.2">
      <c r="A3406" s="439"/>
      <c r="B3406" s="439"/>
      <c r="C3406" s="439"/>
      <c r="D3406" s="439"/>
      <c r="E3406" s="439"/>
      <c r="F3406" s="439"/>
      <c r="G3406" s="439"/>
      <c r="H3406" s="439" t="s">
        <v>665</v>
      </c>
      <c r="I3406" s="439"/>
      <c r="J3406" s="439"/>
      <c r="K3406" s="252" t="s">
        <v>940</v>
      </c>
    </row>
    <row r="3407" spans="1:11" ht="20.100000000000001" customHeight="1" x14ac:dyDescent="0.2">
      <c r="A3407" s="439"/>
      <c r="B3407" s="439"/>
      <c r="C3407" s="439"/>
      <c r="D3407" s="439"/>
      <c r="E3407" s="439"/>
      <c r="F3407" s="439"/>
      <c r="G3407" s="439"/>
      <c r="H3407" s="439" t="s">
        <v>663</v>
      </c>
      <c r="I3407" s="439"/>
      <c r="J3407" s="439"/>
      <c r="K3407" s="252" t="s">
        <v>939</v>
      </c>
    </row>
    <row r="3408" spans="1:11" ht="20.100000000000001" customHeight="1" x14ac:dyDescent="0.2">
      <c r="A3408" s="439"/>
      <c r="B3408" s="439"/>
      <c r="C3408" s="439"/>
      <c r="D3408" s="439"/>
      <c r="E3408" s="439"/>
      <c r="F3408" s="439"/>
      <c r="G3408" s="439"/>
      <c r="H3408" s="439" t="s">
        <v>661</v>
      </c>
      <c r="I3408" s="439"/>
      <c r="J3408" s="439"/>
      <c r="K3408" s="252" t="s">
        <v>938</v>
      </c>
    </row>
    <row r="3409" spans="1:11" ht="20.100000000000001" customHeight="1" x14ac:dyDescent="0.2">
      <c r="A3409" s="439"/>
      <c r="B3409" s="439"/>
      <c r="C3409" s="439"/>
      <c r="D3409" s="439"/>
      <c r="E3409" s="439"/>
      <c r="F3409" s="439"/>
      <c r="G3409" s="439"/>
      <c r="H3409" s="439" t="s">
        <v>659</v>
      </c>
      <c r="I3409" s="439"/>
      <c r="J3409" s="439"/>
      <c r="K3409" s="252"/>
    </row>
    <row r="3410" spans="1:11" ht="20.100000000000001" customHeight="1" x14ac:dyDescent="0.2">
      <c r="A3410" s="439"/>
      <c r="B3410" s="439"/>
      <c r="C3410" s="439"/>
      <c r="D3410" s="439"/>
      <c r="E3410" s="439"/>
      <c r="F3410" s="439"/>
      <c r="G3410" s="439"/>
      <c r="H3410" s="439" t="s">
        <v>658</v>
      </c>
      <c r="I3410" s="439"/>
      <c r="J3410" s="439"/>
      <c r="K3410" s="252">
        <v>1687</v>
      </c>
    </row>
    <row r="3411" spans="1:11" ht="20.100000000000001" customHeight="1" x14ac:dyDescent="0.2">
      <c r="A3411" s="439"/>
      <c r="B3411" s="439"/>
      <c r="C3411" s="439"/>
      <c r="D3411" s="439"/>
      <c r="E3411" s="439"/>
      <c r="F3411" s="439"/>
      <c r="G3411" s="439"/>
      <c r="H3411" s="439" t="s">
        <v>657</v>
      </c>
      <c r="I3411" s="439"/>
      <c r="J3411" s="439"/>
      <c r="K3411" s="252" t="s">
        <v>937</v>
      </c>
    </row>
    <row r="3412" spans="1:11" ht="30" customHeight="1" x14ac:dyDescent="0.2">
      <c r="A3412" s="260" t="s">
        <v>655</v>
      </c>
      <c r="B3412" s="434" t="s">
        <v>654</v>
      </c>
      <c r="C3412" s="434" t="s">
        <v>541</v>
      </c>
      <c r="D3412" s="434" t="s">
        <v>541</v>
      </c>
      <c r="E3412" s="434" t="s">
        <v>541</v>
      </c>
      <c r="F3412" s="259" t="s">
        <v>653</v>
      </c>
      <c r="G3412" s="259" t="s">
        <v>652</v>
      </c>
      <c r="H3412" s="446" t="s">
        <v>499</v>
      </c>
      <c r="I3412" s="447" t="s">
        <v>541</v>
      </c>
      <c r="J3412" s="447" t="s">
        <v>541</v>
      </c>
      <c r="K3412" s="259" t="s">
        <v>651</v>
      </c>
    </row>
    <row r="3413" spans="1:11" ht="21.95" customHeight="1" x14ac:dyDescent="0.2">
      <c r="A3413" s="258" t="s">
        <v>936</v>
      </c>
      <c r="B3413" s="437" t="s">
        <v>935</v>
      </c>
      <c r="C3413" s="448"/>
      <c r="D3413" s="437"/>
      <c r="E3413" s="437"/>
      <c r="F3413" s="257" t="s">
        <v>934</v>
      </c>
      <c r="G3413" s="257" t="s">
        <v>112</v>
      </c>
      <c r="H3413" s="448" t="s">
        <v>933</v>
      </c>
      <c r="I3413" s="448"/>
      <c r="J3413" s="448"/>
      <c r="K3413" s="257" t="s">
        <v>933</v>
      </c>
    </row>
    <row r="3414" spans="1:11" ht="20.100000000000001" customHeight="1" x14ac:dyDescent="0.2">
      <c r="A3414" s="439"/>
      <c r="B3414" s="439"/>
      <c r="C3414" s="439"/>
      <c r="D3414" s="439"/>
      <c r="E3414" s="439"/>
      <c r="F3414" s="439"/>
      <c r="G3414" s="439"/>
      <c r="H3414" s="439" t="s">
        <v>640</v>
      </c>
      <c r="I3414" s="439"/>
      <c r="J3414" s="439"/>
      <c r="K3414" s="252" t="s">
        <v>932</v>
      </c>
    </row>
    <row r="3415" spans="1:11" x14ac:dyDescent="0.2">
      <c r="A3415" s="256"/>
      <c r="B3415" s="256"/>
      <c r="C3415" s="256"/>
      <c r="D3415" s="256"/>
      <c r="E3415" s="256"/>
      <c r="F3415" s="256" t="s">
        <v>638</v>
      </c>
      <c r="G3415" s="256" t="s">
        <v>931</v>
      </c>
      <c r="H3415" s="256" t="s">
        <v>636</v>
      </c>
      <c r="I3415" s="256" t="s">
        <v>931</v>
      </c>
      <c r="J3415" s="256" t="s">
        <v>634</v>
      </c>
      <c r="K3415" s="256" t="s">
        <v>930</v>
      </c>
    </row>
    <row r="3416" spans="1:11" x14ac:dyDescent="0.2">
      <c r="A3416" s="256"/>
      <c r="B3416" s="256"/>
      <c r="C3416" s="256"/>
      <c r="D3416" s="256"/>
      <c r="E3416" s="256"/>
      <c r="F3416" s="256" t="s">
        <v>632</v>
      </c>
      <c r="G3416" s="256" t="s">
        <v>929</v>
      </c>
      <c r="H3416" s="438" t="s">
        <v>630</v>
      </c>
      <c r="I3416" s="438"/>
      <c r="J3416" s="438" t="s">
        <v>928</v>
      </c>
      <c r="K3416" s="438"/>
    </row>
    <row r="3417" spans="1:11" ht="30" customHeight="1" thickBot="1" x14ac:dyDescent="0.25">
      <c r="A3417" s="256"/>
      <c r="B3417" s="256"/>
      <c r="C3417" s="256"/>
      <c r="D3417" s="256"/>
      <c r="E3417" s="256"/>
      <c r="F3417" s="256" t="s">
        <v>628</v>
      </c>
      <c r="G3417" s="256" t="s">
        <v>1280</v>
      </c>
      <c r="H3417" s="439" t="s">
        <v>626</v>
      </c>
      <c r="I3417" s="439"/>
      <c r="J3417" s="439" t="s">
        <v>1279</v>
      </c>
      <c r="K3417" s="439"/>
    </row>
    <row r="3418" spans="1:11" ht="0.95" customHeight="1" thickTop="1" x14ac:dyDescent="0.2">
      <c r="A3418" s="255"/>
      <c r="B3418" s="255"/>
      <c r="C3418" s="255"/>
      <c r="D3418" s="255"/>
      <c r="E3418" s="255"/>
      <c r="F3418" s="255"/>
      <c r="G3418" s="255"/>
      <c r="H3418" s="255"/>
      <c r="I3418" s="255"/>
      <c r="J3418" s="255"/>
      <c r="K3418" s="255"/>
    </row>
    <row r="3419" spans="1:11" ht="18" customHeight="1" x14ac:dyDescent="0.2">
      <c r="A3419" s="260"/>
      <c r="B3419" s="260" t="s">
        <v>719</v>
      </c>
      <c r="C3419" s="259" t="s">
        <v>718</v>
      </c>
      <c r="D3419" s="260" t="s">
        <v>717</v>
      </c>
      <c r="E3419" s="260" t="s">
        <v>716</v>
      </c>
      <c r="F3419" s="434" t="s">
        <v>715</v>
      </c>
      <c r="G3419" s="434"/>
      <c r="H3419" s="264" t="s">
        <v>714</v>
      </c>
      <c r="I3419" s="259" t="s">
        <v>713</v>
      </c>
      <c r="J3419" s="259" t="s">
        <v>712</v>
      </c>
      <c r="K3419" s="259" t="s">
        <v>515</v>
      </c>
    </row>
    <row r="3420" spans="1:11" ht="21.95" customHeight="1" x14ac:dyDescent="0.2">
      <c r="A3420" s="263" t="s">
        <v>711</v>
      </c>
      <c r="B3420" s="263" t="s">
        <v>1278</v>
      </c>
      <c r="C3420" s="261" t="s">
        <v>924</v>
      </c>
      <c r="D3420" s="263" t="s">
        <v>76</v>
      </c>
      <c r="E3420" s="263" t="s">
        <v>279</v>
      </c>
      <c r="F3420" s="435" t="s">
        <v>867</v>
      </c>
      <c r="G3420" s="435"/>
      <c r="H3420" s="262" t="s">
        <v>112</v>
      </c>
      <c r="I3420" s="261">
        <v>1</v>
      </c>
      <c r="J3420" s="261" t="s">
        <v>923</v>
      </c>
      <c r="K3420" s="261" t="s">
        <v>923</v>
      </c>
    </row>
    <row r="3421" spans="1:11" ht="21.95" customHeight="1" x14ac:dyDescent="0.2">
      <c r="A3421" s="434" t="s">
        <v>706</v>
      </c>
      <c r="B3421" s="434" t="s">
        <v>705</v>
      </c>
      <c r="C3421" s="434" t="s">
        <v>541</v>
      </c>
      <c r="D3421" s="434" t="s">
        <v>541</v>
      </c>
      <c r="E3421" s="434" t="s">
        <v>541</v>
      </c>
      <c r="F3421" s="446" t="s">
        <v>653</v>
      </c>
      <c r="G3421" s="447" t="s">
        <v>704</v>
      </c>
      <c r="H3421" s="447" t="s">
        <v>541</v>
      </c>
      <c r="I3421" s="447" t="s">
        <v>703</v>
      </c>
      <c r="J3421" s="447" t="s">
        <v>541</v>
      </c>
      <c r="K3421" s="446" t="s">
        <v>651</v>
      </c>
    </row>
    <row r="3422" spans="1:11" ht="21.95" customHeight="1" x14ac:dyDescent="0.2">
      <c r="A3422" s="434" t="s">
        <v>541</v>
      </c>
      <c r="B3422" s="434" t="s">
        <v>541</v>
      </c>
      <c r="C3422" s="446" t="s">
        <v>541</v>
      </c>
      <c r="D3422" s="446" t="s">
        <v>541</v>
      </c>
      <c r="E3422" s="446" t="s">
        <v>541</v>
      </c>
      <c r="F3422" s="446" t="s">
        <v>541</v>
      </c>
      <c r="G3422" s="259" t="s">
        <v>702</v>
      </c>
      <c r="H3422" s="259" t="s">
        <v>701</v>
      </c>
      <c r="I3422" s="259" t="s">
        <v>702</v>
      </c>
      <c r="J3422" s="259" t="s">
        <v>701</v>
      </c>
      <c r="K3422" s="446" t="s">
        <v>541</v>
      </c>
    </row>
    <row r="3423" spans="1:11" ht="21.95" customHeight="1" x14ac:dyDescent="0.2">
      <c r="A3423" s="258" t="s">
        <v>922</v>
      </c>
      <c r="B3423" s="437" t="s">
        <v>921</v>
      </c>
      <c r="C3423" s="448"/>
      <c r="D3423" s="437"/>
      <c r="E3423" s="437"/>
      <c r="F3423" s="257" t="s">
        <v>643</v>
      </c>
      <c r="G3423" s="257" t="s">
        <v>904</v>
      </c>
      <c r="H3423" s="257" t="s">
        <v>903</v>
      </c>
      <c r="I3423" s="257" t="s">
        <v>920</v>
      </c>
      <c r="J3423" s="257" t="s">
        <v>908</v>
      </c>
      <c r="K3423" s="257" t="s">
        <v>919</v>
      </c>
    </row>
    <row r="3424" spans="1:11" ht="21.95" customHeight="1" x14ac:dyDescent="0.2">
      <c r="A3424" s="258" t="s">
        <v>918</v>
      </c>
      <c r="B3424" s="437" t="s">
        <v>917</v>
      </c>
      <c r="C3424" s="448"/>
      <c r="D3424" s="437"/>
      <c r="E3424" s="437"/>
      <c r="F3424" s="257" t="s">
        <v>643</v>
      </c>
      <c r="G3424" s="257" t="s">
        <v>916</v>
      </c>
      <c r="H3424" s="257" t="s">
        <v>915</v>
      </c>
      <c r="I3424" s="257" t="s">
        <v>914</v>
      </c>
      <c r="J3424" s="257" t="s">
        <v>908</v>
      </c>
      <c r="K3424" s="257" t="s">
        <v>913</v>
      </c>
    </row>
    <row r="3425" spans="1:11" ht="21.95" customHeight="1" x14ac:dyDescent="0.2">
      <c r="A3425" s="258" t="s">
        <v>912</v>
      </c>
      <c r="B3425" s="437" t="s">
        <v>911</v>
      </c>
      <c r="C3425" s="448"/>
      <c r="D3425" s="437"/>
      <c r="E3425" s="437"/>
      <c r="F3425" s="257" t="s">
        <v>673</v>
      </c>
      <c r="G3425" s="257" t="s">
        <v>745</v>
      </c>
      <c r="H3425" s="257" t="s">
        <v>910</v>
      </c>
      <c r="I3425" s="257" t="s">
        <v>909</v>
      </c>
      <c r="J3425" s="257" t="s">
        <v>908</v>
      </c>
      <c r="K3425" s="257" t="s">
        <v>907</v>
      </c>
    </row>
    <row r="3426" spans="1:11" ht="21.95" customHeight="1" x14ac:dyDescent="0.2">
      <c r="A3426" s="258" t="s">
        <v>906</v>
      </c>
      <c r="B3426" s="437" t="s">
        <v>905</v>
      </c>
      <c r="C3426" s="448"/>
      <c r="D3426" s="437"/>
      <c r="E3426" s="437"/>
      <c r="F3426" s="257" t="s">
        <v>643</v>
      </c>
      <c r="G3426" s="257" t="s">
        <v>904</v>
      </c>
      <c r="H3426" s="257" t="s">
        <v>903</v>
      </c>
      <c r="I3426" s="257" t="s">
        <v>902</v>
      </c>
      <c r="J3426" s="257" t="s">
        <v>691</v>
      </c>
      <c r="K3426" s="257" t="s">
        <v>901</v>
      </c>
    </row>
    <row r="3427" spans="1:11" ht="21.95" customHeight="1" x14ac:dyDescent="0.2">
      <c r="A3427" s="258" t="s">
        <v>900</v>
      </c>
      <c r="B3427" s="437" t="s">
        <v>899</v>
      </c>
      <c r="C3427" s="448"/>
      <c r="D3427" s="437"/>
      <c r="E3427" s="437"/>
      <c r="F3427" s="257" t="s">
        <v>643</v>
      </c>
      <c r="G3427" s="257" t="s">
        <v>898</v>
      </c>
      <c r="H3427" s="257" t="s">
        <v>861</v>
      </c>
      <c r="I3427" s="257" t="s">
        <v>897</v>
      </c>
      <c r="J3427" s="257" t="s">
        <v>896</v>
      </c>
      <c r="K3427" s="257" t="s">
        <v>895</v>
      </c>
    </row>
    <row r="3428" spans="1:11" ht="21.95" customHeight="1" x14ac:dyDescent="0.2">
      <c r="A3428" s="258" t="s">
        <v>865</v>
      </c>
      <c r="B3428" s="437" t="s">
        <v>864</v>
      </c>
      <c r="C3428" s="448"/>
      <c r="D3428" s="437"/>
      <c r="E3428" s="437"/>
      <c r="F3428" s="257" t="s">
        <v>894</v>
      </c>
      <c r="G3428" s="257" t="s">
        <v>687</v>
      </c>
      <c r="H3428" s="257" t="s">
        <v>686</v>
      </c>
      <c r="I3428" s="257" t="s">
        <v>863</v>
      </c>
      <c r="J3428" s="257" t="s">
        <v>698</v>
      </c>
      <c r="K3428" s="257" t="s">
        <v>893</v>
      </c>
    </row>
    <row r="3429" spans="1:11" ht="20.100000000000001" customHeight="1" x14ac:dyDescent="0.2">
      <c r="A3429" s="439"/>
      <c r="B3429" s="439"/>
      <c r="C3429" s="439"/>
      <c r="D3429" s="439"/>
      <c r="E3429" s="439"/>
      <c r="F3429" s="439"/>
      <c r="G3429" s="439"/>
      <c r="H3429" s="439" t="s">
        <v>683</v>
      </c>
      <c r="I3429" s="439"/>
      <c r="J3429" s="439"/>
      <c r="K3429" s="252" t="s">
        <v>892</v>
      </c>
    </row>
    <row r="3430" spans="1:11" ht="30" customHeight="1" x14ac:dyDescent="0.2">
      <c r="A3430" s="260" t="s">
        <v>681</v>
      </c>
      <c r="B3430" s="434" t="s">
        <v>680</v>
      </c>
      <c r="C3430" s="434" t="s">
        <v>541</v>
      </c>
      <c r="D3430" s="434" t="s">
        <v>541</v>
      </c>
      <c r="E3430" s="434" t="s">
        <v>541</v>
      </c>
      <c r="F3430" s="259" t="s">
        <v>653</v>
      </c>
      <c r="G3430" s="446" t="s">
        <v>679</v>
      </c>
      <c r="H3430" s="447" t="s">
        <v>541</v>
      </c>
      <c r="I3430" s="447" t="s">
        <v>541</v>
      </c>
      <c r="J3430" s="447" t="s">
        <v>541</v>
      </c>
      <c r="K3430" s="259" t="s">
        <v>651</v>
      </c>
    </row>
    <row r="3431" spans="1:11" ht="21.95" customHeight="1" x14ac:dyDescent="0.2">
      <c r="A3431" s="258" t="s">
        <v>891</v>
      </c>
      <c r="B3431" s="437" t="s">
        <v>890</v>
      </c>
      <c r="C3431" s="448"/>
      <c r="D3431" s="437"/>
      <c r="E3431" s="437"/>
      <c r="F3431" s="257" t="s">
        <v>643</v>
      </c>
      <c r="G3431" s="257"/>
      <c r="H3431" s="257"/>
      <c r="I3431" s="257"/>
      <c r="J3431" s="257" t="s">
        <v>889</v>
      </c>
      <c r="K3431" s="257" t="s">
        <v>889</v>
      </c>
    </row>
    <row r="3432" spans="1:11" ht="21.95" customHeight="1" x14ac:dyDescent="0.2">
      <c r="A3432" s="258" t="s">
        <v>670</v>
      </c>
      <c r="B3432" s="437" t="s">
        <v>669</v>
      </c>
      <c r="C3432" s="448"/>
      <c r="D3432" s="437"/>
      <c r="E3432" s="437"/>
      <c r="F3432" s="257" t="s">
        <v>888</v>
      </c>
      <c r="G3432" s="257"/>
      <c r="H3432" s="257"/>
      <c r="I3432" s="257"/>
      <c r="J3432" s="257" t="s">
        <v>667</v>
      </c>
      <c r="K3432" s="257" t="s">
        <v>887</v>
      </c>
    </row>
    <row r="3433" spans="1:11" ht="20.100000000000001" customHeight="1" x14ac:dyDescent="0.2">
      <c r="A3433" s="439"/>
      <c r="B3433" s="439"/>
      <c r="C3433" s="439"/>
      <c r="D3433" s="439"/>
      <c r="E3433" s="439"/>
      <c r="F3433" s="439"/>
      <c r="G3433" s="439"/>
      <c r="H3433" s="439" t="s">
        <v>665</v>
      </c>
      <c r="I3433" s="439"/>
      <c r="J3433" s="439"/>
      <c r="K3433" s="252" t="s">
        <v>886</v>
      </c>
    </row>
    <row r="3434" spans="1:11" ht="20.100000000000001" customHeight="1" x14ac:dyDescent="0.2">
      <c r="A3434" s="439"/>
      <c r="B3434" s="439"/>
      <c r="C3434" s="439"/>
      <c r="D3434" s="439"/>
      <c r="E3434" s="439"/>
      <c r="F3434" s="439"/>
      <c r="G3434" s="439"/>
      <c r="H3434" s="439" t="s">
        <v>885</v>
      </c>
      <c r="I3434" s="439"/>
      <c r="J3434" s="439"/>
      <c r="K3434" s="252" t="s">
        <v>884</v>
      </c>
    </row>
    <row r="3435" spans="1:11" ht="20.100000000000001" customHeight="1" x14ac:dyDescent="0.2">
      <c r="A3435" s="439"/>
      <c r="B3435" s="439"/>
      <c r="C3435" s="439"/>
      <c r="D3435" s="439"/>
      <c r="E3435" s="439"/>
      <c r="F3435" s="439"/>
      <c r="G3435" s="439"/>
      <c r="H3435" s="439" t="s">
        <v>661</v>
      </c>
      <c r="I3435" s="439"/>
      <c r="J3435" s="439"/>
      <c r="K3435" s="252" t="s">
        <v>883</v>
      </c>
    </row>
    <row r="3436" spans="1:11" ht="20.100000000000001" customHeight="1" x14ac:dyDescent="0.2">
      <c r="A3436" s="439"/>
      <c r="B3436" s="439"/>
      <c r="C3436" s="439"/>
      <c r="D3436" s="439"/>
      <c r="E3436" s="439"/>
      <c r="F3436" s="439"/>
      <c r="G3436" s="439"/>
      <c r="H3436" s="439" t="s">
        <v>659</v>
      </c>
      <c r="I3436" s="439"/>
      <c r="J3436" s="439"/>
      <c r="K3436" s="252"/>
    </row>
    <row r="3437" spans="1:11" ht="20.100000000000001" customHeight="1" x14ac:dyDescent="0.2">
      <c r="A3437" s="439"/>
      <c r="B3437" s="439"/>
      <c r="C3437" s="439"/>
      <c r="D3437" s="439"/>
      <c r="E3437" s="439"/>
      <c r="F3437" s="439"/>
      <c r="G3437" s="439"/>
      <c r="H3437" s="439" t="s">
        <v>658</v>
      </c>
      <c r="I3437" s="439"/>
      <c r="J3437" s="439"/>
      <c r="K3437" s="252">
        <v>75</v>
      </c>
    </row>
    <row r="3438" spans="1:11" ht="20.100000000000001" customHeight="1" x14ac:dyDescent="0.2">
      <c r="A3438" s="439"/>
      <c r="B3438" s="439"/>
      <c r="C3438" s="439"/>
      <c r="D3438" s="439"/>
      <c r="E3438" s="439"/>
      <c r="F3438" s="439"/>
      <c r="G3438" s="439"/>
      <c r="H3438" s="439" t="s">
        <v>657</v>
      </c>
      <c r="I3438" s="439"/>
      <c r="J3438" s="439"/>
      <c r="K3438" s="252" t="s">
        <v>882</v>
      </c>
    </row>
    <row r="3439" spans="1:11" ht="30" customHeight="1" x14ac:dyDescent="0.2">
      <c r="A3439" s="260" t="s">
        <v>503</v>
      </c>
      <c r="B3439" s="434" t="s">
        <v>881</v>
      </c>
      <c r="C3439" s="434" t="s">
        <v>541</v>
      </c>
      <c r="D3439" s="434" t="s">
        <v>541</v>
      </c>
      <c r="E3439" s="434" t="s">
        <v>541</v>
      </c>
      <c r="F3439" s="259" t="s">
        <v>653</v>
      </c>
      <c r="G3439" s="259" t="s">
        <v>652</v>
      </c>
      <c r="H3439" s="446" t="s">
        <v>499</v>
      </c>
      <c r="I3439" s="447" t="s">
        <v>541</v>
      </c>
      <c r="J3439" s="447" t="s">
        <v>541</v>
      </c>
      <c r="K3439" s="259" t="s">
        <v>651</v>
      </c>
    </row>
    <row r="3440" spans="1:11" ht="21.95" customHeight="1" x14ac:dyDescent="0.2">
      <c r="A3440" s="272" t="s">
        <v>880</v>
      </c>
      <c r="B3440" s="436" t="s">
        <v>879</v>
      </c>
      <c r="C3440" s="449"/>
      <c r="D3440" s="436"/>
      <c r="E3440" s="436"/>
      <c r="F3440" s="270" t="s">
        <v>643</v>
      </c>
      <c r="G3440" s="270" t="s">
        <v>112</v>
      </c>
      <c r="H3440" s="449" t="s">
        <v>878</v>
      </c>
      <c r="I3440" s="449"/>
      <c r="J3440" s="449"/>
      <c r="K3440" s="270" t="s">
        <v>878</v>
      </c>
    </row>
    <row r="3441" spans="1:11" ht="20.100000000000001" customHeight="1" x14ac:dyDescent="0.2">
      <c r="A3441" s="439"/>
      <c r="B3441" s="439"/>
      <c r="C3441" s="439"/>
      <c r="D3441" s="439"/>
      <c r="E3441" s="439"/>
      <c r="F3441" s="439"/>
      <c r="G3441" s="439"/>
      <c r="H3441" s="439" t="s">
        <v>640</v>
      </c>
      <c r="I3441" s="439"/>
      <c r="J3441" s="439"/>
      <c r="K3441" s="252" t="s">
        <v>878</v>
      </c>
    </row>
    <row r="3442" spans="1:11" x14ac:dyDescent="0.2">
      <c r="A3442" s="256"/>
      <c r="B3442" s="256"/>
      <c r="C3442" s="256"/>
      <c r="D3442" s="256"/>
      <c r="E3442" s="256"/>
      <c r="F3442" s="256" t="s">
        <v>638</v>
      </c>
      <c r="G3442" s="256" t="s">
        <v>877</v>
      </c>
      <c r="H3442" s="256" t="s">
        <v>636</v>
      </c>
      <c r="I3442" s="256" t="s">
        <v>876</v>
      </c>
      <c r="J3442" s="256" t="s">
        <v>634</v>
      </c>
      <c r="K3442" s="256" t="s">
        <v>875</v>
      </c>
    </row>
    <row r="3443" spans="1:11" x14ac:dyDescent="0.2">
      <c r="A3443" s="256"/>
      <c r="B3443" s="256"/>
      <c r="C3443" s="256"/>
      <c r="D3443" s="256"/>
      <c r="E3443" s="256"/>
      <c r="F3443" s="256" t="s">
        <v>632</v>
      </c>
      <c r="G3443" s="256" t="s">
        <v>874</v>
      </c>
      <c r="H3443" s="438" t="s">
        <v>630</v>
      </c>
      <c r="I3443" s="438"/>
      <c r="J3443" s="438" t="s">
        <v>873</v>
      </c>
      <c r="K3443" s="438"/>
    </row>
    <row r="3444" spans="1:11" ht="30" customHeight="1" thickBot="1" x14ac:dyDescent="0.25">
      <c r="A3444" s="256"/>
      <c r="B3444" s="256"/>
      <c r="C3444" s="256"/>
      <c r="D3444" s="256"/>
      <c r="E3444" s="256"/>
      <c r="F3444" s="256" t="s">
        <v>628</v>
      </c>
      <c r="G3444" s="256" t="s">
        <v>1277</v>
      </c>
      <c r="H3444" s="439" t="s">
        <v>626</v>
      </c>
      <c r="I3444" s="439"/>
      <c r="J3444" s="439" t="s">
        <v>1276</v>
      </c>
      <c r="K3444" s="439"/>
    </row>
    <row r="3445" spans="1:11" ht="0.95" customHeight="1" thickTop="1" x14ac:dyDescent="0.2">
      <c r="A3445" s="255"/>
      <c r="B3445" s="255"/>
      <c r="C3445" s="255"/>
      <c r="D3445" s="255"/>
      <c r="E3445" s="255"/>
      <c r="F3445" s="255"/>
      <c r="G3445" s="255"/>
      <c r="H3445" s="255"/>
      <c r="I3445" s="255"/>
      <c r="J3445" s="255"/>
      <c r="K3445" s="255"/>
    </row>
    <row r="3446" spans="1:11" ht="18" customHeight="1" x14ac:dyDescent="0.2">
      <c r="A3446" s="260"/>
      <c r="B3446" s="260" t="s">
        <v>719</v>
      </c>
      <c r="C3446" s="259" t="s">
        <v>718</v>
      </c>
      <c r="D3446" s="260" t="s">
        <v>717</v>
      </c>
      <c r="E3446" s="260" t="s">
        <v>716</v>
      </c>
      <c r="F3446" s="434" t="s">
        <v>715</v>
      </c>
      <c r="G3446" s="434"/>
      <c r="H3446" s="264" t="s">
        <v>714</v>
      </c>
      <c r="I3446" s="259" t="s">
        <v>713</v>
      </c>
      <c r="J3446" s="259" t="s">
        <v>712</v>
      </c>
      <c r="K3446" s="259" t="s">
        <v>515</v>
      </c>
    </row>
    <row r="3447" spans="1:11" ht="21.95" customHeight="1" x14ac:dyDescent="0.2">
      <c r="A3447" s="263" t="s">
        <v>711</v>
      </c>
      <c r="B3447" s="263" t="s">
        <v>1275</v>
      </c>
      <c r="C3447" s="261" t="s">
        <v>869</v>
      </c>
      <c r="D3447" s="263" t="s">
        <v>76</v>
      </c>
      <c r="E3447" s="263" t="s">
        <v>868</v>
      </c>
      <c r="F3447" s="435" t="s">
        <v>867</v>
      </c>
      <c r="G3447" s="435"/>
      <c r="H3447" s="262" t="s">
        <v>91</v>
      </c>
      <c r="I3447" s="261">
        <v>1</v>
      </c>
      <c r="J3447" s="261" t="s">
        <v>866</v>
      </c>
      <c r="K3447" s="261" t="s">
        <v>866</v>
      </c>
    </row>
    <row r="3448" spans="1:11" ht="21.95" customHeight="1" x14ac:dyDescent="0.2">
      <c r="A3448" s="434" t="s">
        <v>706</v>
      </c>
      <c r="B3448" s="434" t="s">
        <v>705</v>
      </c>
      <c r="C3448" s="434" t="s">
        <v>541</v>
      </c>
      <c r="D3448" s="434" t="s">
        <v>541</v>
      </c>
      <c r="E3448" s="434" t="s">
        <v>541</v>
      </c>
      <c r="F3448" s="446" t="s">
        <v>653</v>
      </c>
      <c r="G3448" s="447" t="s">
        <v>704</v>
      </c>
      <c r="H3448" s="447" t="s">
        <v>541</v>
      </c>
      <c r="I3448" s="447" t="s">
        <v>703</v>
      </c>
      <c r="J3448" s="447" t="s">
        <v>541</v>
      </c>
      <c r="K3448" s="446" t="s">
        <v>651</v>
      </c>
    </row>
    <row r="3449" spans="1:11" ht="21.95" customHeight="1" x14ac:dyDescent="0.2">
      <c r="A3449" s="434" t="s">
        <v>541</v>
      </c>
      <c r="B3449" s="434" t="s">
        <v>541</v>
      </c>
      <c r="C3449" s="446" t="s">
        <v>541</v>
      </c>
      <c r="D3449" s="446" t="s">
        <v>541</v>
      </c>
      <c r="E3449" s="446" t="s">
        <v>541</v>
      </c>
      <c r="F3449" s="446" t="s">
        <v>541</v>
      </c>
      <c r="G3449" s="259" t="s">
        <v>702</v>
      </c>
      <c r="H3449" s="259" t="s">
        <v>701</v>
      </c>
      <c r="I3449" s="259" t="s">
        <v>702</v>
      </c>
      <c r="J3449" s="259" t="s">
        <v>701</v>
      </c>
      <c r="K3449" s="446" t="s">
        <v>541</v>
      </c>
    </row>
    <row r="3450" spans="1:11" ht="21.95" customHeight="1" x14ac:dyDescent="0.2">
      <c r="A3450" s="258" t="s">
        <v>865</v>
      </c>
      <c r="B3450" s="437" t="s">
        <v>864</v>
      </c>
      <c r="C3450" s="448"/>
      <c r="D3450" s="437"/>
      <c r="E3450" s="437"/>
      <c r="F3450" s="257" t="s">
        <v>643</v>
      </c>
      <c r="G3450" s="257" t="s">
        <v>687</v>
      </c>
      <c r="H3450" s="257" t="s">
        <v>686</v>
      </c>
      <c r="I3450" s="257" t="s">
        <v>863</v>
      </c>
      <c r="J3450" s="257" t="s">
        <v>698</v>
      </c>
      <c r="K3450" s="257" t="s">
        <v>863</v>
      </c>
    </row>
    <row r="3451" spans="1:11" ht="20.100000000000001" customHeight="1" x14ac:dyDescent="0.2">
      <c r="A3451" s="439"/>
      <c r="B3451" s="439"/>
      <c r="C3451" s="439"/>
      <c r="D3451" s="439"/>
      <c r="E3451" s="439"/>
      <c r="F3451" s="439"/>
      <c r="G3451" s="439"/>
      <c r="H3451" s="439" t="s">
        <v>683</v>
      </c>
      <c r="I3451" s="439"/>
      <c r="J3451" s="439"/>
      <c r="K3451" s="252" t="s">
        <v>863</v>
      </c>
    </row>
    <row r="3452" spans="1:11" ht="20.100000000000001" customHeight="1" x14ac:dyDescent="0.2">
      <c r="A3452" s="439"/>
      <c r="B3452" s="439"/>
      <c r="C3452" s="439"/>
      <c r="D3452" s="439"/>
      <c r="E3452" s="439"/>
      <c r="F3452" s="439"/>
      <c r="G3452" s="439"/>
      <c r="H3452" s="439" t="s">
        <v>661</v>
      </c>
      <c r="I3452" s="439"/>
      <c r="J3452" s="439"/>
      <c r="K3452" s="252" t="s">
        <v>863</v>
      </c>
    </row>
    <row r="3453" spans="1:11" ht="20.100000000000001" customHeight="1" x14ac:dyDescent="0.2">
      <c r="A3453" s="439"/>
      <c r="B3453" s="439"/>
      <c r="C3453" s="439"/>
      <c r="D3453" s="439"/>
      <c r="E3453" s="439"/>
      <c r="F3453" s="439"/>
      <c r="G3453" s="439"/>
      <c r="H3453" s="439" t="s">
        <v>659</v>
      </c>
      <c r="I3453" s="439"/>
      <c r="J3453" s="439"/>
      <c r="K3453" s="252"/>
    </row>
    <row r="3454" spans="1:11" ht="20.100000000000001" customHeight="1" x14ac:dyDescent="0.2">
      <c r="A3454" s="439"/>
      <c r="B3454" s="439"/>
      <c r="C3454" s="439"/>
      <c r="D3454" s="439"/>
      <c r="E3454" s="439"/>
      <c r="F3454" s="439"/>
      <c r="G3454" s="439"/>
      <c r="H3454" s="439" t="s">
        <v>658</v>
      </c>
      <c r="I3454" s="439"/>
      <c r="J3454" s="439"/>
      <c r="K3454" s="252">
        <v>374</v>
      </c>
    </row>
    <row r="3455" spans="1:11" ht="20.100000000000001" customHeight="1" x14ac:dyDescent="0.2">
      <c r="A3455" s="439"/>
      <c r="B3455" s="439"/>
      <c r="C3455" s="439"/>
      <c r="D3455" s="439"/>
      <c r="E3455" s="439"/>
      <c r="F3455" s="439"/>
      <c r="G3455" s="439"/>
      <c r="H3455" s="439" t="s">
        <v>657</v>
      </c>
      <c r="I3455" s="439"/>
      <c r="J3455" s="439"/>
      <c r="K3455" s="252" t="s">
        <v>862</v>
      </c>
    </row>
    <row r="3456" spans="1:11" x14ac:dyDescent="0.2">
      <c r="A3456" s="256"/>
      <c r="B3456" s="256"/>
      <c r="C3456" s="256"/>
      <c r="D3456" s="256"/>
      <c r="E3456" s="256"/>
      <c r="F3456" s="256" t="s">
        <v>638</v>
      </c>
      <c r="G3456" s="256" t="s">
        <v>686</v>
      </c>
      <c r="H3456" s="256" t="s">
        <v>636</v>
      </c>
      <c r="I3456" s="256" t="s">
        <v>686</v>
      </c>
      <c r="J3456" s="256" t="s">
        <v>634</v>
      </c>
      <c r="K3456" s="256" t="s">
        <v>686</v>
      </c>
    </row>
    <row r="3457" spans="1:11" x14ac:dyDescent="0.2">
      <c r="A3457" s="256"/>
      <c r="B3457" s="256"/>
      <c r="C3457" s="256"/>
      <c r="D3457" s="256"/>
      <c r="E3457" s="256"/>
      <c r="F3457" s="256" t="s">
        <v>632</v>
      </c>
      <c r="G3457" s="256" t="s">
        <v>861</v>
      </c>
      <c r="H3457" s="438" t="s">
        <v>630</v>
      </c>
      <c r="I3457" s="438"/>
      <c r="J3457" s="438" t="s">
        <v>860</v>
      </c>
      <c r="K3457" s="438"/>
    </row>
    <row r="3458" spans="1:11" ht="30" customHeight="1" thickBot="1" x14ac:dyDescent="0.25">
      <c r="A3458" s="256"/>
      <c r="B3458" s="256"/>
      <c r="C3458" s="256"/>
      <c r="D3458" s="256"/>
      <c r="E3458" s="256"/>
      <c r="F3458" s="256" t="s">
        <v>628</v>
      </c>
      <c r="G3458" s="256" t="s">
        <v>1274</v>
      </c>
      <c r="H3458" s="439" t="s">
        <v>626</v>
      </c>
      <c r="I3458" s="439"/>
      <c r="J3458" s="439" t="s">
        <v>1273</v>
      </c>
      <c r="K3458" s="439"/>
    </row>
    <row r="3459" spans="1:11" ht="0.95" customHeight="1" thickTop="1" x14ac:dyDescent="0.2">
      <c r="A3459" s="255"/>
      <c r="B3459" s="255"/>
      <c r="C3459" s="255"/>
      <c r="D3459" s="255"/>
      <c r="E3459" s="255"/>
      <c r="F3459" s="255"/>
      <c r="G3459" s="255"/>
      <c r="H3459" s="255"/>
      <c r="I3459" s="255"/>
      <c r="J3459" s="255"/>
      <c r="K3459" s="255"/>
    </row>
    <row r="3460" spans="1:11" ht="33" customHeight="1" x14ac:dyDescent="0.2">
      <c r="A3460" s="266" t="s">
        <v>737</v>
      </c>
      <c r="B3460" s="266" t="s">
        <v>1272</v>
      </c>
      <c r="C3460" s="265"/>
      <c r="D3460" s="266"/>
      <c r="E3460" s="266" t="s">
        <v>856</v>
      </c>
      <c r="F3460" s="440"/>
      <c r="G3460" s="441"/>
      <c r="H3460" s="265"/>
      <c r="I3460" s="265"/>
      <c r="J3460" s="265"/>
      <c r="K3460" s="265" t="s">
        <v>1271</v>
      </c>
    </row>
    <row r="3461" spans="1:11" ht="18" customHeight="1" x14ac:dyDescent="0.2">
      <c r="A3461" s="260"/>
      <c r="B3461" s="260" t="s">
        <v>719</v>
      </c>
      <c r="C3461" s="259" t="s">
        <v>718</v>
      </c>
      <c r="D3461" s="260" t="s">
        <v>717</v>
      </c>
      <c r="E3461" s="260" t="s">
        <v>716</v>
      </c>
      <c r="F3461" s="434" t="s">
        <v>715</v>
      </c>
      <c r="G3461" s="434"/>
      <c r="H3461" s="264" t="s">
        <v>714</v>
      </c>
      <c r="I3461" s="259" t="s">
        <v>713</v>
      </c>
      <c r="J3461" s="259" t="s">
        <v>712</v>
      </c>
      <c r="K3461" s="259" t="s">
        <v>515</v>
      </c>
    </row>
    <row r="3462" spans="1:11" ht="21.95" customHeight="1" x14ac:dyDescent="0.2">
      <c r="A3462" s="274" t="s">
        <v>846</v>
      </c>
      <c r="B3462" s="274" t="s">
        <v>1270</v>
      </c>
      <c r="C3462" s="273" t="s">
        <v>853</v>
      </c>
      <c r="D3462" s="274" t="s">
        <v>51</v>
      </c>
      <c r="E3462" s="274" t="s">
        <v>852</v>
      </c>
      <c r="F3462" s="450" t="s">
        <v>842</v>
      </c>
      <c r="G3462" s="451"/>
      <c r="H3462" s="273" t="s">
        <v>841</v>
      </c>
      <c r="I3462" s="273" t="s">
        <v>840</v>
      </c>
      <c r="J3462" s="273" t="s">
        <v>851</v>
      </c>
      <c r="K3462" s="273" t="s">
        <v>849</v>
      </c>
    </row>
    <row r="3463" spans="1:11" x14ac:dyDescent="0.2">
      <c r="A3463" s="256"/>
      <c r="B3463" s="256"/>
      <c r="C3463" s="256"/>
      <c r="D3463" s="256"/>
      <c r="E3463" s="256"/>
      <c r="F3463" s="256" t="s">
        <v>638</v>
      </c>
      <c r="G3463" s="256" t="s">
        <v>686</v>
      </c>
      <c r="H3463" s="256" t="s">
        <v>636</v>
      </c>
      <c r="I3463" s="256" t="s">
        <v>686</v>
      </c>
      <c r="J3463" s="256" t="s">
        <v>634</v>
      </c>
      <c r="K3463" s="256" t="s">
        <v>686</v>
      </c>
    </row>
    <row r="3464" spans="1:11" x14ac:dyDescent="0.2">
      <c r="A3464" s="256"/>
      <c r="B3464" s="256"/>
      <c r="C3464" s="256"/>
      <c r="D3464" s="256"/>
      <c r="E3464" s="256"/>
      <c r="F3464" s="256" t="s">
        <v>632</v>
      </c>
      <c r="G3464" s="256" t="s">
        <v>850</v>
      </c>
      <c r="H3464" s="438" t="s">
        <v>630</v>
      </c>
      <c r="I3464" s="438"/>
      <c r="J3464" s="438" t="s">
        <v>849</v>
      </c>
      <c r="K3464" s="438"/>
    </row>
    <row r="3465" spans="1:11" ht="30" customHeight="1" thickBot="1" x14ac:dyDescent="0.25">
      <c r="A3465" s="256"/>
      <c r="B3465" s="256"/>
      <c r="C3465" s="256"/>
      <c r="D3465" s="256"/>
      <c r="E3465" s="256"/>
      <c r="F3465" s="256" t="s">
        <v>628</v>
      </c>
      <c r="G3465" s="256" t="s">
        <v>1269</v>
      </c>
      <c r="H3465" s="439" t="s">
        <v>626</v>
      </c>
      <c r="I3465" s="439"/>
      <c r="J3465" s="439" t="s">
        <v>1268</v>
      </c>
      <c r="K3465" s="439"/>
    </row>
    <row r="3466" spans="1:11" ht="0.95" customHeight="1" thickTop="1" x14ac:dyDescent="0.2">
      <c r="A3466" s="255"/>
      <c r="B3466" s="255"/>
      <c r="C3466" s="255"/>
      <c r="D3466" s="255"/>
      <c r="E3466" s="255"/>
      <c r="F3466" s="255"/>
      <c r="G3466" s="255"/>
      <c r="H3466" s="255"/>
      <c r="I3466" s="255"/>
      <c r="J3466" s="255"/>
      <c r="K3466" s="255"/>
    </row>
    <row r="3467" spans="1:11" ht="18" customHeight="1" x14ac:dyDescent="0.2">
      <c r="A3467" s="260"/>
      <c r="B3467" s="260" t="s">
        <v>719</v>
      </c>
      <c r="C3467" s="259" t="s">
        <v>718</v>
      </c>
      <c r="D3467" s="260" t="s">
        <v>717</v>
      </c>
      <c r="E3467" s="260" t="s">
        <v>716</v>
      </c>
      <c r="F3467" s="434" t="s">
        <v>715</v>
      </c>
      <c r="G3467" s="434"/>
      <c r="H3467" s="264" t="s">
        <v>714</v>
      </c>
      <c r="I3467" s="259" t="s">
        <v>713</v>
      </c>
      <c r="J3467" s="259" t="s">
        <v>712</v>
      </c>
      <c r="K3467" s="259" t="s">
        <v>515</v>
      </c>
    </row>
    <row r="3468" spans="1:11" ht="21.95" customHeight="1" x14ac:dyDescent="0.2">
      <c r="A3468" s="274" t="s">
        <v>846</v>
      </c>
      <c r="B3468" s="274" t="s">
        <v>1267</v>
      </c>
      <c r="C3468" s="273" t="s">
        <v>844</v>
      </c>
      <c r="D3468" s="274" t="s">
        <v>51</v>
      </c>
      <c r="E3468" s="274" t="s">
        <v>843</v>
      </c>
      <c r="F3468" s="450" t="s">
        <v>842</v>
      </c>
      <c r="G3468" s="451"/>
      <c r="H3468" s="273" t="s">
        <v>841</v>
      </c>
      <c r="I3468" s="273" t="s">
        <v>840</v>
      </c>
      <c r="J3468" s="273" t="s">
        <v>839</v>
      </c>
      <c r="K3468" s="273" t="s">
        <v>837</v>
      </c>
    </row>
    <row r="3469" spans="1:11" x14ac:dyDescent="0.2">
      <c r="A3469" s="256"/>
      <c r="B3469" s="256"/>
      <c r="C3469" s="256"/>
      <c r="D3469" s="256"/>
      <c r="E3469" s="256"/>
      <c r="F3469" s="256" t="s">
        <v>638</v>
      </c>
      <c r="G3469" s="256" t="s">
        <v>686</v>
      </c>
      <c r="H3469" s="256" t="s">
        <v>636</v>
      </c>
      <c r="I3469" s="256" t="s">
        <v>686</v>
      </c>
      <c r="J3469" s="256" t="s">
        <v>634</v>
      </c>
      <c r="K3469" s="256" t="s">
        <v>686</v>
      </c>
    </row>
    <row r="3470" spans="1:11" x14ac:dyDescent="0.2">
      <c r="A3470" s="256"/>
      <c r="B3470" s="256"/>
      <c r="C3470" s="256"/>
      <c r="D3470" s="256"/>
      <c r="E3470" s="256"/>
      <c r="F3470" s="256" t="s">
        <v>632</v>
      </c>
      <c r="G3470" s="256" t="s">
        <v>838</v>
      </c>
      <c r="H3470" s="438" t="s">
        <v>630</v>
      </c>
      <c r="I3470" s="438"/>
      <c r="J3470" s="438" t="s">
        <v>837</v>
      </c>
      <c r="K3470" s="438"/>
    </row>
    <row r="3471" spans="1:11" ht="30" customHeight="1" thickBot="1" x14ac:dyDescent="0.25">
      <c r="A3471" s="256"/>
      <c r="B3471" s="256"/>
      <c r="C3471" s="256"/>
      <c r="D3471" s="256"/>
      <c r="E3471" s="256"/>
      <c r="F3471" s="256" t="s">
        <v>628</v>
      </c>
      <c r="G3471" s="256" t="s">
        <v>1266</v>
      </c>
      <c r="H3471" s="439" t="s">
        <v>626</v>
      </c>
      <c r="I3471" s="439"/>
      <c r="J3471" s="439" t="s">
        <v>1265</v>
      </c>
      <c r="K3471" s="439"/>
    </row>
    <row r="3472" spans="1:11" ht="0.95" customHeight="1" thickTop="1" x14ac:dyDescent="0.2">
      <c r="A3472" s="255"/>
      <c r="B3472" s="255"/>
      <c r="C3472" s="255"/>
      <c r="D3472" s="255"/>
      <c r="E3472" s="255"/>
      <c r="F3472" s="255"/>
      <c r="G3472" s="255"/>
      <c r="H3472" s="255"/>
      <c r="I3472" s="255"/>
      <c r="J3472" s="255"/>
      <c r="K3472" s="255"/>
    </row>
    <row r="3473" spans="1:11" ht="21.95" customHeight="1" x14ac:dyDescent="0.2">
      <c r="A3473" s="266" t="s">
        <v>737</v>
      </c>
      <c r="B3473" s="266" t="s">
        <v>1264</v>
      </c>
      <c r="C3473" s="265"/>
      <c r="D3473" s="266"/>
      <c r="E3473" s="266" t="s">
        <v>375</v>
      </c>
      <c r="F3473" s="440"/>
      <c r="G3473" s="441"/>
      <c r="H3473" s="265"/>
      <c r="I3473" s="265"/>
      <c r="J3473" s="265"/>
      <c r="K3473" s="265" t="s">
        <v>1263</v>
      </c>
    </row>
    <row r="3474" spans="1:11" ht="21.95" customHeight="1" x14ac:dyDescent="0.2">
      <c r="A3474" s="266" t="s">
        <v>737</v>
      </c>
      <c r="B3474" s="266" t="s">
        <v>1262</v>
      </c>
      <c r="C3474" s="265"/>
      <c r="D3474" s="266"/>
      <c r="E3474" s="266" t="s">
        <v>1261</v>
      </c>
      <c r="F3474" s="440"/>
      <c r="G3474" s="441"/>
      <c r="H3474" s="265"/>
      <c r="I3474" s="265"/>
      <c r="J3474" s="265"/>
      <c r="K3474" s="265" t="s">
        <v>1260</v>
      </c>
    </row>
    <row r="3475" spans="1:11" ht="21.95" customHeight="1" x14ac:dyDescent="0.2">
      <c r="A3475" s="266" t="s">
        <v>737</v>
      </c>
      <c r="B3475" s="266" t="s">
        <v>1259</v>
      </c>
      <c r="C3475" s="265"/>
      <c r="D3475" s="266"/>
      <c r="E3475" s="266" t="s">
        <v>1211</v>
      </c>
      <c r="F3475" s="440"/>
      <c r="G3475" s="441"/>
      <c r="H3475" s="265"/>
      <c r="I3475" s="265"/>
      <c r="J3475" s="265"/>
      <c r="K3475" s="265" t="s">
        <v>1258</v>
      </c>
    </row>
    <row r="3476" spans="1:11" ht="18" customHeight="1" x14ac:dyDescent="0.2">
      <c r="A3476" s="260"/>
      <c r="B3476" s="260" t="s">
        <v>719</v>
      </c>
      <c r="C3476" s="259" t="s">
        <v>718</v>
      </c>
      <c r="D3476" s="260" t="s">
        <v>717</v>
      </c>
      <c r="E3476" s="260" t="s">
        <v>716</v>
      </c>
      <c r="F3476" s="434" t="s">
        <v>715</v>
      </c>
      <c r="G3476" s="434"/>
      <c r="H3476" s="264" t="s">
        <v>714</v>
      </c>
      <c r="I3476" s="259" t="s">
        <v>713</v>
      </c>
      <c r="J3476" s="259" t="s">
        <v>712</v>
      </c>
      <c r="K3476" s="259" t="s">
        <v>515</v>
      </c>
    </row>
    <row r="3477" spans="1:11" ht="21.95" customHeight="1" x14ac:dyDescent="0.2">
      <c r="A3477" s="263" t="s">
        <v>711</v>
      </c>
      <c r="B3477" s="263" t="s">
        <v>1257</v>
      </c>
      <c r="C3477" s="261" t="s">
        <v>1153</v>
      </c>
      <c r="D3477" s="263" t="s">
        <v>76</v>
      </c>
      <c r="E3477" s="263" t="s">
        <v>77</v>
      </c>
      <c r="F3477" s="435" t="s">
        <v>988</v>
      </c>
      <c r="G3477" s="435"/>
      <c r="H3477" s="262" t="s">
        <v>78</v>
      </c>
      <c r="I3477" s="261">
        <v>1</v>
      </c>
      <c r="J3477" s="261" t="s">
        <v>1152</v>
      </c>
      <c r="K3477" s="261" t="s">
        <v>1152</v>
      </c>
    </row>
    <row r="3478" spans="1:11" ht="21.95" customHeight="1" x14ac:dyDescent="0.2">
      <c r="A3478" s="434" t="s">
        <v>706</v>
      </c>
      <c r="B3478" s="434" t="s">
        <v>705</v>
      </c>
      <c r="C3478" s="434" t="s">
        <v>541</v>
      </c>
      <c r="D3478" s="434" t="s">
        <v>541</v>
      </c>
      <c r="E3478" s="434" t="s">
        <v>541</v>
      </c>
      <c r="F3478" s="446" t="s">
        <v>653</v>
      </c>
      <c r="G3478" s="447" t="s">
        <v>704</v>
      </c>
      <c r="H3478" s="447" t="s">
        <v>541</v>
      </c>
      <c r="I3478" s="447" t="s">
        <v>703</v>
      </c>
      <c r="J3478" s="447" t="s">
        <v>541</v>
      </c>
      <c r="K3478" s="446" t="s">
        <v>651</v>
      </c>
    </row>
    <row r="3479" spans="1:11" ht="21.95" customHeight="1" x14ac:dyDescent="0.2">
      <c r="A3479" s="434" t="s">
        <v>541</v>
      </c>
      <c r="B3479" s="434" t="s">
        <v>541</v>
      </c>
      <c r="C3479" s="446" t="s">
        <v>541</v>
      </c>
      <c r="D3479" s="446" t="s">
        <v>541</v>
      </c>
      <c r="E3479" s="446" t="s">
        <v>541</v>
      </c>
      <c r="F3479" s="446" t="s">
        <v>541</v>
      </c>
      <c r="G3479" s="259" t="s">
        <v>702</v>
      </c>
      <c r="H3479" s="259" t="s">
        <v>701</v>
      </c>
      <c r="I3479" s="259" t="s">
        <v>702</v>
      </c>
      <c r="J3479" s="259" t="s">
        <v>701</v>
      </c>
      <c r="K3479" s="446" t="s">
        <v>541</v>
      </c>
    </row>
    <row r="3480" spans="1:11" ht="21.95" customHeight="1" x14ac:dyDescent="0.2">
      <c r="A3480" s="258" t="s">
        <v>1151</v>
      </c>
      <c r="B3480" s="437" t="s">
        <v>1150</v>
      </c>
      <c r="C3480" s="448"/>
      <c r="D3480" s="437"/>
      <c r="E3480" s="437"/>
      <c r="F3480" s="257" t="s">
        <v>643</v>
      </c>
      <c r="G3480" s="257" t="s">
        <v>687</v>
      </c>
      <c r="H3480" s="257" t="s">
        <v>686</v>
      </c>
      <c r="I3480" s="257" t="s">
        <v>1149</v>
      </c>
      <c r="J3480" s="257" t="s">
        <v>691</v>
      </c>
      <c r="K3480" s="257" t="s">
        <v>1149</v>
      </c>
    </row>
    <row r="3481" spans="1:11" ht="20.100000000000001" customHeight="1" x14ac:dyDescent="0.2">
      <c r="A3481" s="439"/>
      <c r="B3481" s="439"/>
      <c r="C3481" s="439"/>
      <c r="D3481" s="439"/>
      <c r="E3481" s="439"/>
      <c r="F3481" s="439"/>
      <c r="G3481" s="439"/>
      <c r="H3481" s="439" t="s">
        <v>683</v>
      </c>
      <c r="I3481" s="439"/>
      <c r="J3481" s="439"/>
      <c r="K3481" s="252" t="s">
        <v>1149</v>
      </c>
    </row>
    <row r="3482" spans="1:11" ht="30" customHeight="1" x14ac:dyDescent="0.2">
      <c r="A3482" s="260" t="s">
        <v>681</v>
      </c>
      <c r="B3482" s="434" t="s">
        <v>680</v>
      </c>
      <c r="C3482" s="434" t="s">
        <v>541</v>
      </c>
      <c r="D3482" s="434" t="s">
        <v>541</v>
      </c>
      <c r="E3482" s="434" t="s">
        <v>541</v>
      </c>
      <c r="F3482" s="259" t="s">
        <v>653</v>
      </c>
      <c r="G3482" s="446" t="s">
        <v>679</v>
      </c>
      <c r="H3482" s="447" t="s">
        <v>541</v>
      </c>
      <c r="I3482" s="447" t="s">
        <v>541</v>
      </c>
      <c r="J3482" s="447" t="s">
        <v>541</v>
      </c>
      <c r="K3482" s="259" t="s">
        <v>651</v>
      </c>
    </row>
    <row r="3483" spans="1:11" ht="21.95" customHeight="1" x14ac:dyDescent="0.2">
      <c r="A3483" s="258" t="s">
        <v>678</v>
      </c>
      <c r="B3483" s="437" t="s">
        <v>677</v>
      </c>
      <c r="C3483" s="448"/>
      <c r="D3483" s="437"/>
      <c r="E3483" s="437"/>
      <c r="F3483" s="257" t="s">
        <v>1071</v>
      </c>
      <c r="G3483" s="257"/>
      <c r="H3483" s="257"/>
      <c r="I3483" s="257"/>
      <c r="J3483" s="257" t="s">
        <v>676</v>
      </c>
      <c r="K3483" s="257" t="s">
        <v>1070</v>
      </c>
    </row>
    <row r="3484" spans="1:11" ht="21.95" customHeight="1" x14ac:dyDescent="0.2">
      <c r="A3484" s="258" t="s">
        <v>670</v>
      </c>
      <c r="B3484" s="437" t="s">
        <v>669</v>
      </c>
      <c r="C3484" s="448"/>
      <c r="D3484" s="437"/>
      <c r="E3484" s="437"/>
      <c r="F3484" s="257" t="s">
        <v>1148</v>
      </c>
      <c r="G3484" s="257"/>
      <c r="H3484" s="257"/>
      <c r="I3484" s="257"/>
      <c r="J3484" s="257" t="s">
        <v>667</v>
      </c>
      <c r="K3484" s="257" t="s">
        <v>1147</v>
      </c>
    </row>
    <row r="3485" spans="1:11" ht="20.100000000000001" customHeight="1" x14ac:dyDescent="0.2">
      <c r="A3485" s="439"/>
      <c r="B3485" s="439"/>
      <c r="C3485" s="439"/>
      <c r="D3485" s="439"/>
      <c r="E3485" s="439"/>
      <c r="F3485" s="439"/>
      <c r="G3485" s="439"/>
      <c r="H3485" s="439" t="s">
        <v>665</v>
      </c>
      <c r="I3485" s="439"/>
      <c r="J3485" s="439"/>
      <c r="K3485" s="252" t="s">
        <v>1146</v>
      </c>
    </row>
    <row r="3486" spans="1:11" ht="20.100000000000001" customHeight="1" x14ac:dyDescent="0.2">
      <c r="A3486" s="439"/>
      <c r="B3486" s="439"/>
      <c r="C3486" s="439"/>
      <c r="D3486" s="439"/>
      <c r="E3486" s="439"/>
      <c r="F3486" s="439"/>
      <c r="G3486" s="439"/>
      <c r="H3486" s="439" t="s">
        <v>663</v>
      </c>
      <c r="I3486" s="439"/>
      <c r="J3486" s="439"/>
      <c r="K3486" s="252" t="s">
        <v>1145</v>
      </c>
    </row>
    <row r="3487" spans="1:11" ht="20.100000000000001" customHeight="1" x14ac:dyDescent="0.2">
      <c r="A3487" s="439"/>
      <c r="B3487" s="439"/>
      <c r="C3487" s="439"/>
      <c r="D3487" s="439"/>
      <c r="E3487" s="439"/>
      <c r="F3487" s="439"/>
      <c r="G3487" s="439"/>
      <c r="H3487" s="439" t="s">
        <v>661</v>
      </c>
      <c r="I3487" s="439"/>
      <c r="J3487" s="439"/>
      <c r="K3487" s="252" t="s">
        <v>1144</v>
      </c>
    </row>
    <row r="3488" spans="1:11" ht="20.100000000000001" customHeight="1" x14ac:dyDescent="0.2">
      <c r="A3488" s="439"/>
      <c r="B3488" s="439"/>
      <c r="C3488" s="439"/>
      <c r="D3488" s="439"/>
      <c r="E3488" s="439"/>
      <c r="F3488" s="439"/>
      <c r="G3488" s="439"/>
      <c r="H3488" s="439" t="s">
        <v>659</v>
      </c>
      <c r="I3488" s="439"/>
      <c r="J3488" s="439"/>
      <c r="K3488" s="252"/>
    </row>
    <row r="3489" spans="1:11" ht="20.100000000000001" customHeight="1" x14ac:dyDescent="0.2">
      <c r="A3489" s="439"/>
      <c r="B3489" s="439"/>
      <c r="C3489" s="439"/>
      <c r="D3489" s="439"/>
      <c r="E3489" s="439"/>
      <c r="F3489" s="439"/>
      <c r="G3489" s="439"/>
      <c r="H3489" s="439" t="s">
        <v>658</v>
      </c>
      <c r="I3489" s="439"/>
      <c r="J3489" s="439"/>
      <c r="K3489" s="252">
        <v>3</v>
      </c>
    </row>
    <row r="3490" spans="1:11" ht="20.100000000000001" customHeight="1" x14ac:dyDescent="0.2">
      <c r="A3490" s="439"/>
      <c r="B3490" s="439"/>
      <c r="C3490" s="439"/>
      <c r="D3490" s="439"/>
      <c r="E3490" s="439"/>
      <c r="F3490" s="439"/>
      <c r="G3490" s="439"/>
      <c r="H3490" s="439" t="s">
        <v>657</v>
      </c>
      <c r="I3490" s="439"/>
      <c r="J3490" s="439"/>
      <c r="K3490" s="252" t="s">
        <v>1143</v>
      </c>
    </row>
    <row r="3491" spans="1:11" x14ac:dyDescent="0.2">
      <c r="A3491" s="256"/>
      <c r="B3491" s="256"/>
      <c r="C3491" s="256"/>
      <c r="D3491" s="256"/>
      <c r="E3491" s="256"/>
      <c r="F3491" s="256" t="s">
        <v>638</v>
      </c>
      <c r="G3491" s="256" t="s">
        <v>1142</v>
      </c>
      <c r="H3491" s="256" t="s">
        <v>636</v>
      </c>
      <c r="I3491" s="256" t="s">
        <v>1141</v>
      </c>
      <c r="J3491" s="256" t="s">
        <v>634</v>
      </c>
      <c r="K3491" s="256" t="s">
        <v>1140</v>
      </c>
    </row>
    <row r="3492" spans="1:11" x14ac:dyDescent="0.2">
      <c r="A3492" s="256"/>
      <c r="B3492" s="256"/>
      <c r="C3492" s="256"/>
      <c r="D3492" s="256"/>
      <c r="E3492" s="256"/>
      <c r="F3492" s="256" t="s">
        <v>632</v>
      </c>
      <c r="G3492" s="256" t="s">
        <v>1139</v>
      </c>
      <c r="H3492" s="438" t="s">
        <v>630</v>
      </c>
      <c r="I3492" s="438"/>
      <c r="J3492" s="438" t="s">
        <v>1138</v>
      </c>
      <c r="K3492" s="438"/>
    </row>
    <row r="3493" spans="1:11" ht="30" customHeight="1" thickBot="1" x14ac:dyDescent="0.25">
      <c r="A3493" s="256"/>
      <c r="B3493" s="256"/>
      <c r="C3493" s="256"/>
      <c r="D3493" s="256"/>
      <c r="E3493" s="256"/>
      <c r="F3493" s="256" t="s">
        <v>628</v>
      </c>
      <c r="G3493" s="256" t="s">
        <v>1244</v>
      </c>
      <c r="H3493" s="439" t="s">
        <v>626</v>
      </c>
      <c r="I3493" s="439"/>
      <c r="J3493" s="439" t="s">
        <v>1256</v>
      </c>
      <c r="K3493" s="439"/>
    </row>
    <row r="3494" spans="1:11" ht="0.95" customHeight="1" thickTop="1" x14ac:dyDescent="0.2">
      <c r="A3494" s="255"/>
      <c r="B3494" s="255"/>
      <c r="C3494" s="255"/>
      <c r="D3494" s="255"/>
      <c r="E3494" s="255"/>
      <c r="F3494" s="255"/>
      <c r="G3494" s="255"/>
      <c r="H3494" s="255"/>
      <c r="I3494" s="255"/>
      <c r="J3494" s="255"/>
      <c r="K3494" s="255"/>
    </row>
    <row r="3495" spans="1:11" ht="18" customHeight="1" x14ac:dyDescent="0.2">
      <c r="A3495" s="260"/>
      <c r="B3495" s="260" t="s">
        <v>719</v>
      </c>
      <c r="C3495" s="259" t="s">
        <v>718</v>
      </c>
      <c r="D3495" s="260" t="s">
        <v>717</v>
      </c>
      <c r="E3495" s="260" t="s">
        <v>716</v>
      </c>
      <c r="F3495" s="434" t="s">
        <v>715</v>
      </c>
      <c r="G3495" s="434"/>
      <c r="H3495" s="264" t="s">
        <v>714</v>
      </c>
      <c r="I3495" s="259" t="s">
        <v>713</v>
      </c>
      <c r="J3495" s="259" t="s">
        <v>712</v>
      </c>
      <c r="K3495" s="259" t="s">
        <v>515</v>
      </c>
    </row>
    <row r="3496" spans="1:11" ht="21.95" customHeight="1" x14ac:dyDescent="0.2">
      <c r="A3496" s="263" t="s">
        <v>711</v>
      </c>
      <c r="B3496" s="263" t="s">
        <v>1255</v>
      </c>
      <c r="C3496" s="261" t="s">
        <v>1135</v>
      </c>
      <c r="D3496" s="263" t="s">
        <v>76</v>
      </c>
      <c r="E3496" s="263" t="s">
        <v>81</v>
      </c>
      <c r="F3496" s="435" t="s">
        <v>956</v>
      </c>
      <c r="G3496" s="435"/>
      <c r="H3496" s="262" t="s">
        <v>78</v>
      </c>
      <c r="I3496" s="261">
        <v>1</v>
      </c>
      <c r="J3496" s="261" t="s">
        <v>1134</v>
      </c>
      <c r="K3496" s="261" t="s">
        <v>1134</v>
      </c>
    </row>
    <row r="3497" spans="1:11" ht="20.100000000000001" customHeight="1" x14ac:dyDescent="0.2">
      <c r="A3497" s="439"/>
      <c r="B3497" s="439"/>
      <c r="C3497" s="439"/>
      <c r="D3497" s="439"/>
      <c r="E3497" s="439"/>
      <c r="F3497" s="439"/>
      <c r="G3497" s="439"/>
      <c r="H3497" s="439" t="s">
        <v>661</v>
      </c>
      <c r="I3497" s="439"/>
      <c r="J3497" s="439"/>
      <c r="K3497" s="252" t="s">
        <v>691</v>
      </c>
    </row>
    <row r="3498" spans="1:11" ht="20.100000000000001" customHeight="1" x14ac:dyDescent="0.2">
      <c r="A3498" s="439"/>
      <c r="B3498" s="439"/>
      <c r="C3498" s="439"/>
      <c r="D3498" s="439"/>
      <c r="E3498" s="439"/>
      <c r="F3498" s="439"/>
      <c r="G3498" s="439"/>
      <c r="H3498" s="439" t="s">
        <v>659</v>
      </c>
      <c r="I3498" s="439"/>
      <c r="J3498" s="439"/>
      <c r="K3498" s="252"/>
    </row>
    <row r="3499" spans="1:11" ht="20.100000000000001" customHeight="1" x14ac:dyDescent="0.2">
      <c r="A3499" s="439"/>
      <c r="B3499" s="439"/>
      <c r="C3499" s="439"/>
      <c r="D3499" s="439"/>
      <c r="E3499" s="439"/>
      <c r="F3499" s="439"/>
      <c r="G3499" s="439"/>
      <c r="H3499" s="439" t="s">
        <v>658</v>
      </c>
      <c r="I3499" s="439"/>
      <c r="J3499" s="439"/>
      <c r="K3499" s="252">
        <v>1</v>
      </c>
    </row>
    <row r="3500" spans="1:11" ht="20.100000000000001" customHeight="1" x14ac:dyDescent="0.2">
      <c r="A3500" s="439"/>
      <c r="B3500" s="439"/>
      <c r="C3500" s="439"/>
      <c r="D3500" s="439"/>
      <c r="E3500" s="439"/>
      <c r="F3500" s="439"/>
      <c r="G3500" s="439"/>
      <c r="H3500" s="439" t="s">
        <v>657</v>
      </c>
      <c r="I3500" s="439"/>
      <c r="J3500" s="439"/>
      <c r="K3500" s="252" t="s">
        <v>691</v>
      </c>
    </row>
    <row r="3501" spans="1:11" ht="30" customHeight="1" x14ac:dyDescent="0.2">
      <c r="A3501" s="260" t="s">
        <v>503</v>
      </c>
      <c r="B3501" s="434" t="s">
        <v>881</v>
      </c>
      <c r="C3501" s="434" t="s">
        <v>541</v>
      </c>
      <c r="D3501" s="434" t="s">
        <v>541</v>
      </c>
      <c r="E3501" s="434" t="s">
        <v>541</v>
      </c>
      <c r="F3501" s="259" t="s">
        <v>653</v>
      </c>
      <c r="G3501" s="259" t="s">
        <v>652</v>
      </c>
      <c r="H3501" s="446" t="s">
        <v>499</v>
      </c>
      <c r="I3501" s="447" t="s">
        <v>541</v>
      </c>
      <c r="J3501" s="447" t="s">
        <v>541</v>
      </c>
      <c r="K3501" s="259" t="s">
        <v>651</v>
      </c>
    </row>
    <row r="3502" spans="1:11" ht="21.95" customHeight="1" x14ac:dyDescent="0.2">
      <c r="A3502" s="272" t="s">
        <v>1133</v>
      </c>
      <c r="B3502" s="436" t="s">
        <v>1132</v>
      </c>
      <c r="C3502" s="449"/>
      <c r="D3502" s="436"/>
      <c r="E3502" s="436"/>
      <c r="F3502" s="270" t="s">
        <v>1131</v>
      </c>
      <c r="G3502" s="270" t="s">
        <v>78</v>
      </c>
      <c r="H3502" s="449" t="s">
        <v>1130</v>
      </c>
      <c r="I3502" s="449"/>
      <c r="J3502" s="449"/>
      <c r="K3502" s="270" t="s">
        <v>1129</v>
      </c>
    </row>
    <row r="3503" spans="1:11" ht="20.100000000000001" customHeight="1" x14ac:dyDescent="0.2">
      <c r="A3503" s="439"/>
      <c r="B3503" s="439"/>
      <c r="C3503" s="439"/>
      <c r="D3503" s="439"/>
      <c r="E3503" s="439"/>
      <c r="F3503" s="439"/>
      <c r="G3503" s="439"/>
      <c r="H3503" s="439" t="s">
        <v>640</v>
      </c>
      <c r="I3503" s="439"/>
      <c r="J3503" s="439"/>
      <c r="K3503" s="252" t="s">
        <v>1129</v>
      </c>
    </row>
    <row r="3504" spans="1:11" x14ac:dyDescent="0.2">
      <c r="A3504" s="256"/>
      <c r="B3504" s="256"/>
      <c r="C3504" s="256"/>
      <c r="D3504" s="256"/>
      <c r="E3504" s="256"/>
      <c r="F3504" s="256" t="s">
        <v>638</v>
      </c>
      <c r="G3504" s="256" t="s">
        <v>686</v>
      </c>
      <c r="H3504" s="256" t="s">
        <v>636</v>
      </c>
      <c r="I3504" s="256" t="s">
        <v>686</v>
      </c>
      <c r="J3504" s="256" t="s">
        <v>634</v>
      </c>
      <c r="K3504" s="256" t="s">
        <v>686</v>
      </c>
    </row>
    <row r="3505" spans="1:11" x14ac:dyDescent="0.2">
      <c r="A3505" s="256"/>
      <c r="B3505" s="256"/>
      <c r="C3505" s="256"/>
      <c r="D3505" s="256"/>
      <c r="E3505" s="256"/>
      <c r="F3505" s="256" t="s">
        <v>632</v>
      </c>
      <c r="G3505" s="256" t="s">
        <v>1128</v>
      </c>
      <c r="H3505" s="438" t="s">
        <v>630</v>
      </c>
      <c r="I3505" s="438"/>
      <c r="J3505" s="438" t="s">
        <v>1127</v>
      </c>
      <c r="K3505" s="438"/>
    </row>
    <row r="3506" spans="1:11" ht="30" customHeight="1" thickBot="1" x14ac:dyDescent="0.25">
      <c r="A3506" s="256"/>
      <c r="B3506" s="256"/>
      <c r="C3506" s="256"/>
      <c r="D3506" s="256"/>
      <c r="E3506" s="256"/>
      <c r="F3506" s="256" t="s">
        <v>628</v>
      </c>
      <c r="G3506" s="256" t="s">
        <v>1254</v>
      </c>
      <c r="H3506" s="439" t="s">
        <v>626</v>
      </c>
      <c r="I3506" s="439"/>
      <c r="J3506" s="439" t="s">
        <v>1253</v>
      </c>
      <c r="K3506" s="439"/>
    </row>
    <row r="3507" spans="1:11" ht="0.95" customHeight="1" thickTop="1" x14ac:dyDescent="0.2">
      <c r="A3507" s="255"/>
      <c r="B3507" s="255"/>
      <c r="C3507" s="255"/>
      <c r="D3507" s="255"/>
      <c r="E3507" s="255"/>
      <c r="F3507" s="255"/>
      <c r="G3507" s="255"/>
      <c r="H3507" s="255"/>
      <c r="I3507" s="255"/>
      <c r="J3507" s="255"/>
      <c r="K3507" s="255"/>
    </row>
    <row r="3508" spans="1:11" ht="18" customHeight="1" x14ac:dyDescent="0.2">
      <c r="A3508" s="260"/>
      <c r="B3508" s="260" t="s">
        <v>719</v>
      </c>
      <c r="C3508" s="259" t="s">
        <v>718</v>
      </c>
      <c r="D3508" s="260" t="s">
        <v>717</v>
      </c>
      <c r="E3508" s="260" t="s">
        <v>716</v>
      </c>
      <c r="F3508" s="434" t="s">
        <v>715</v>
      </c>
      <c r="G3508" s="434"/>
      <c r="H3508" s="264" t="s">
        <v>714</v>
      </c>
      <c r="I3508" s="259" t="s">
        <v>713</v>
      </c>
      <c r="J3508" s="259" t="s">
        <v>712</v>
      </c>
      <c r="K3508" s="259" t="s">
        <v>515</v>
      </c>
    </row>
    <row r="3509" spans="1:11" ht="21.95" customHeight="1" x14ac:dyDescent="0.2">
      <c r="A3509" s="263" t="s">
        <v>711</v>
      </c>
      <c r="B3509" s="263" t="s">
        <v>1252</v>
      </c>
      <c r="C3509" s="261" t="s">
        <v>957</v>
      </c>
      <c r="D3509" s="263" t="s">
        <v>76</v>
      </c>
      <c r="E3509" s="263" t="s">
        <v>84</v>
      </c>
      <c r="F3509" s="435" t="s">
        <v>956</v>
      </c>
      <c r="G3509" s="435"/>
      <c r="H3509" s="262" t="s">
        <v>20</v>
      </c>
      <c r="I3509" s="261">
        <v>1</v>
      </c>
      <c r="J3509" s="261" t="s">
        <v>955</v>
      </c>
      <c r="K3509" s="261" t="s">
        <v>955</v>
      </c>
    </row>
    <row r="3510" spans="1:11" ht="21.95" customHeight="1" x14ac:dyDescent="0.2">
      <c r="A3510" s="434" t="s">
        <v>706</v>
      </c>
      <c r="B3510" s="434" t="s">
        <v>705</v>
      </c>
      <c r="C3510" s="434" t="s">
        <v>541</v>
      </c>
      <c r="D3510" s="434" t="s">
        <v>541</v>
      </c>
      <c r="E3510" s="434" t="s">
        <v>541</v>
      </c>
      <c r="F3510" s="446" t="s">
        <v>653</v>
      </c>
      <c r="G3510" s="447" t="s">
        <v>704</v>
      </c>
      <c r="H3510" s="447" t="s">
        <v>541</v>
      </c>
      <c r="I3510" s="447" t="s">
        <v>703</v>
      </c>
      <c r="J3510" s="447" t="s">
        <v>541</v>
      </c>
      <c r="K3510" s="446" t="s">
        <v>651</v>
      </c>
    </row>
    <row r="3511" spans="1:11" ht="21.95" customHeight="1" x14ac:dyDescent="0.2">
      <c r="A3511" s="434" t="s">
        <v>541</v>
      </c>
      <c r="B3511" s="434" t="s">
        <v>541</v>
      </c>
      <c r="C3511" s="446" t="s">
        <v>541</v>
      </c>
      <c r="D3511" s="446" t="s">
        <v>541</v>
      </c>
      <c r="E3511" s="446" t="s">
        <v>541</v>
      </c>
      <c r="F3511" s="446" t="s">
        <v>541</v>
      </c>
      <c r="G3511" s="259" t="s">
        <v>702</v>
      </c>
      <c r="H3511" s="259" t="s">
        <v>701</v>
      </c>
      <c r="I3511" s="259" t="s">
        <v>702</v>
      </c>
      <c r="J3511" s="259" t="s">
        <v>701</v>
      </c>
      <c r="K3511" s="446" t="s">
        <v>541</v>
      </c>
    </row>
    <row r="3512" spans="1:11" ht="21.95" customHeight="1" x14ac:dyDescent="0.2">
      <c r="A3512" s="258" t="s">
        <v>922</v>
      </c>
      <c r="B3512" s="437" t="s">
        <v>921</v>
      </c>
      <c r="C3512" s="448"/>
      <c r="D3512" s="437"/>
      <c r="E3512" s="437"/>
      <c r="F3512" s="257" t="s">
        <v>643</v>
      </c>
      <c r="G3512" s="257" t="s">
        <v>953</v>
      </c>
      <c r="H3512" s="257" t="s">
        <v>952</v>
      </c>
      <c r="I3512" s="257" t="s">
        <v>920</v>
      </c>
      <c r="J3512" s="257" t="s">
        <v>908</v>
      </c>
      <c r="K3512" s="257" t="s">
        <v>954</v>
      </c>
    </row>
    <row r="3513" spans="1:11" ht="21.95" customHeight="1" x14ac:dyDescent="0.2">
      <c r="A3513" s="258" t="s">
        <v>906</v>
      </c>
      <c r="B3513" s="437" t="s">
        <v>905</v>
      </c>
      <c r="C3513" s="448"/>
      <c r="D3513" s="437"/>
      <c r="E3513" s="437"/>
      <c r="F3513" s="257" t="s">
        <v>643</v>
      </c>
      <c r="G3513" s="257" t="s">
        <v>953</v>
      </c>
      <c r="H3513" s="257" t="s">
        <v>952</v>
      </c>
      <c r="I3513" s="257" t="s">
        <v>902</v>
      </c>
      <c r="J3513" s="257" t="s">
        <v>691</v>
      </c>
      <c r="K3513" s="257" t="s">
        <v>951</v>
      </c>
    </row>
    <row r="3514" spans="1:11" ht="21.95" customHeight="1" x14ac:dyDescent="0.2">
      <c r="A3514" s="258" t="s">
        <v>950</v>
      </c>
      <c r="B3514" s="437" t="s">
        <v>949</v>
      </c>
      <c r="C3514" s="448"/>
      <c r="D3514" s="437"/>
      <c r="E3514" s="437"/>
      <c r="F3514" s="257" t="s">
        <v>673</v>
      </c>
      <c r="G3514" s="257" t="s">
        <v>687</v>
      </c>
      <c r="H3514" s="257" t="s">
        <v>686</v>
      </c>
      <c r="I3514" s="257" t="s">
        <v>948</v>
      </c>
      <c r="J3514" s="257" t="s">
        <v>691</v>
      </c>
      <c r="K3514" s="257" t="s">
        <v>947</v>
      </c>
    </row>
    <row r="3515" spans="1:11" ht="21.95" customHeight="1" x14ac:dyDescent="0.2">
      <c r="A3515" s="258" t="s">
        <v>946</v>
      </c>
      <c r="B3515" s="437" t="s">
        <v>945</v>
      </c>
      <c r="C3515" s="448"/>
      <c r="D3515" s="437"/>
      <c r="E3515" s="437"/>
      <c r="F3515" s="257" t="s">
        <v>643</v>
      </c>
      <c r="G3515" s="257" t="s">
        <v>687</v>
      </c>
      <c r="H3515" s="257" t="s">
        <v>686</v>
      </c>
      <c r="I3515" s="257" t="s">
        <v>944</v>
      </c>
      <c r="J3515" s="257" t="s">
        <v>698</v>
      </c>
      <c r="K3515" s="257" t="s">
        <v>944</v>
      </c>
    </row>
    <row r="3516" spans="1:11" ht="20.100000000000001" customHeight="1" x14ac:dyDescent="0.2">
      <c r="A3516" s="439"/>
      <c r="B3516" s="439"/>
      <c r="C3516" s="439"/>
      <c r="D3516" s="439"/>
      <c r="E3516" s="439"/>
      <c r="F3516" s="439"/>
      <c r="G3516" s="439"/>
      <c r="H3516" s="439" t="s">
        <v>683</v>
      </c>
      <c r="I3516" s="439"/>
      <c r="J3516" s="439"/>
      <c r="K3516" s="252" t="s">
        <v>943</v>
      </c>
    </row>
    <row r="3517" spans="1:11" ht="30" customHeight="1" x14ac:dyDescent="0.2">
      <c r="A3517" s="260" t="s">
        <v>681</v>
      </c>
      <c r="B3517" s="434" t="s">
        <v>680</v>
      </c>
      <c r="C3517" s="434" t="s">
        <v>541</v>
      </c>
      <c r="D3517" s="434" t="s">
        <v>541</v>
      </c>
      <c r="E3517" s="434" t="s">
        <v>541</v>
      </c>
      <c r="F3517" s="259" t="s">
        <v>653</v>
      </c>
      <c r="G3517" s="446" t="s">
        <v>679</v>
      </c>
      <c r="H3517" s="447" t="s">
        <v>541</v>
      </c>
      <c r="I3517" s="447" t="s">
        <v>541</v>
      </c>
      <c r="J3517" s="447" t="s">
        <v>541</v>
      </c>
      <c r="K3517" s="259" t="s">
        <v>651</v>
      </c>
    </row>
    <row r="3518" spans="1:11" ht="21.95" customHeight="1" x14ac:dyDescent="0.2">
      <c r="A3518" s="258" t="s">
        <v>891</v>
      </c>
      <c r="B3518" s="437" t="s">
        <v>890</v>
      </c>
      <c r="C3518" s="448"/>
      <c r="D3518" s="437"/>
      <c r="E3518" s="437"/>
      <c r="F3518" s="257" t="s">
        <v>643</v>
      </c>
      <c r="G3518" s="257"/>
      <c r="H3518" s="257"/>
      <c r="I3518" s="257"/>
      <c r="J3518" s="257" t="s">
        <v>889</v>
      </c>
      <c r="K3518" s="257" t="s">
        <v>889</v>
      </c>
    </row>
    <row r="3519" spans="1:11" ht="21.95" customHeight="1" x14ac:dyDescent="0.2">
      <c r="A3519" s="258" t="s">
        <v>670</v>
      </c>
      <c r="B3519" s="437" t="s">
        <v>669</v>
      </c>
      <c r="C3519" s="448"/>
      <c r="D3519" s="437"/>
      <c r="E3519" s="437"/>
      <c r="F3519" s="257" t="s">
        <v>942</v>
      </c>
      <c r="G3519" s="257"/>
      <c r="H3519" s="257"/>
      <c r="I3519" s="257"/>
      <c r="J3519" s="257" t="s">
        <v>667</v>
      </c>
      <c r="K3519" s="257" t="s">
        <v>941</v>
      </c>
    </row>
    <row r="3520" spans="1:11" ht="20.100000000000001" customHeight="1" x14ac:dyDescent="0.2">
      <c r="A3520" s="439"/>
      <c r="B3520" s="439"/>
      <c r="C3520" s="439"/>
      <c r="D3520" s="439"/>
      <c r="E3520" s="439"/>
      <c r="F3520" s="439"/>
      <c r="G3520" s="439"/>
      <c r="H3520" s="439" t="s">
        <v>665</v>
      </c>
      <c r="I3520" s="439"/>
      <c r="J3520" s="439"/>
      <c r="K3520" s="252" t="s">
        <v>940</v>
      </c>
    </row>
    <row r="3521" spans="1:11" ht="20.100000000000001" customHeight="1" x14ac:dyDescent="0.2">
      <c r="A3521" s="439"/>
      <c r="B3521" s="439"/>
      <c r="C3521" s="439"/>
      <c r="D3521" s="439"/>
      <c r="E3521" s="439"/>
      <c r="F3521" s="439"/>
      <c r="G3521" s="439"/>
      <c r="H3521" s="439" t="s">
        <v>663</v>
      </c>
      <c r="I3521" s="439"/>
      <c r="J3521" s="439"/>
      <c r="K3521" s="252" t="s">
        <v>939</v>
      </c>
    </row>
    <row r="3522" spans="1:11" ht="20.100000000000001" customHeight="1" x14ac:dyDescent="0.2">
      <c r="A3522" s="439"/>
      <c r="B3522" s="439"/>
      <c r="C3522" s="439"/>
      <c r="D3522" s="439"/>
      <c r="E3522" s="439"/>
      <c r="F3522" s="439"/>
      <c r="G3522" s="439"/>
      <c r="H3522" s="439" t="s">
        <v>661</v>
      </c>
      <c r="I3522" s="439"/>
      <c r="J3522" s="439"/>
      <c r="K3522" s="252" t="s">
        <v>938</v>
      </c>
    </row>
    <row r="3523" spans="1:11" ht="20.100000000000001" customHeight="1" x14ac:dyDescent="0.2">
      <c r="A3523" s="439"/>
      <c r="B3523" s="439"/>
      <c r="C3523" s="439"/>
      <c r="D3523" s="439"/>
      <c r="E3523" s="439"/>
      <c r="F3523" s="439"/>
      <c r="G3523" s="439"/>
      <c r="H3523" s="439" t="s">
        <v>659</v>
      </c>
      <c r="I3523" s="439"/>
      <c r="J3523" s="439"/>
      <c r="K3523" s="252"/>
    </row>
    <row r="3524" spans="1:11" ht="20.100000000000001" customHeight="1" x14ac:dyDescent="0.2">
      <c r="A3524" s="439"/>
      <c r="B3524" s="439"/>
      <c r="C3524" s="439"/>
      <c r="D3524" s="439"/>
      <c r="E3524" s="439"/>
      <c r="F3524" s="439"/>
      <c r="G3524" s="439"/>
      <c r="H3524" s="439" t="s">
        <v>658</v>
      </c>
      <c r="I3524" s="439"/>
      <c r="J3524" s="439"/>
      <c r="K3524" s="252">
        <v>1687</v>
      </c>
    </row>
    <row r="3525" spans="1:11" ht="20.100000000000001" customHeight="1" x14ac:dyDescent="0.2">
      <c r="A3525" s="439"/>
      <c r="B3525" s="439"/>
      <c r="C3525" s="439"/>
      <c r="D3525" s="439"/>
      <c r="E3525" s="439"/>
      <c r="F3525" s="439"/>
      <c r="G3525" s="439"/>
      <c r="H3525" s="439" t="s">
        <v>657</v>
      </c>
      <c r="I3525" s="439"/>
      <c r="J3525" s="439"/>
      <c r="K3525" s="252" t="s">
        <v>937</v>
      </c>
    </row>
    <row r="3526" spans="1:11" ht="30" customHeight="1" x14ac:dyDescent="0.2">
      <c r="A3526" s="260" t="s">
        <v>655</v>
      </c>
      <c r="B3526" s="434" t="s">
        <v>654</v>
      </c>
      <c r="C3526" s="434" t="s">
        <v>541</v>
      </c>
      <c r="D3526" s="434" t="s">
        <v>541</v>
      </c>
      <c r="E3526" s="434" t="s">
        <v>541</v>
      </c>
      <c r="F3526" s="259" t="s">
        <v>653</v>
      </c>
      <c r="G3526" s="259" t="s">
        <v>652</v>
      </c>
      <c r="H3526" s="446" t="s">
        <v>499</v>
      </c>
      <c r="I3526" s="447" t="s">
        <v>541</v>
      </c>
      <c r="J3526" s="447" t="s">
        <v>541</v>
      </c>
      <c r="K3526" s="259" t="s">
        <v>651</v>
      </c>
    </row>
    <row r="3527" spans="1:11" ht="21.95" customHeight="1" x14ac:dyDescent="0.2">
      <c r="A3527" s="258" t="s">
        <v>936</v>
      </c>
      <c r="B3527" s="437" t="s">
        <v>935</v>
      </c>
      <c r="C3527" s="448"/>
      <c r="D3527" s="437"/>
      <c r="E3527" s="437"/>
      <c r="F3527" s="257" t="s">
        <v>934</v>
      </c>
      <c r="G3527" s="257" t="s">
        <v>112</v>
      </c>
      <c r="H3527" s="448" t="s">
        <v>933</v>
      </c>
      <c r="I3527" s="448"/>
      <c r="J3527" s="448"/>
      <c r="K3527" s="257" t="s">
        <v>933</v>
      </c>
    </row>
    <row r="3528" spans="1:11" ht="20.100000000000001" customHeight="1" x14ac:dyDescent="0.2">
      <c r="A3528" s="439"/>
      <c r="B3528" s="439"/>
      <c r="C3528" s="439"/>
      <c r="D3528" s="439"/>
      <c r="E3528" s="439"/>
      <c r="F3528" s="439"/>
      <c r="G3528" s="439"/>
      <c r="H3528" s="439" t="s">
        <v>640</v>
      </c>
      <c r="I3528" s="439"/>
      <c r="J3528" s="439"/>
      <c r="K3528" s="252" t="s">
        <v>932</v>
      </c>
    </row>
    <row r="3529" spans="1:11" x14ac:dyDescent="0.2">
      <c r="A3529" s="256"/>
      <c r="B3529" s="256"/>
      <c r="C3529" s="256"/>
      <c r="D3529" s="256"/>
      <c r="E3529" s="256"/>
      <c r="F3529" s="256" t="s">
        <v>638</v>
      </c>
      <c r="G3529" s="256" t="s">
        <v>931</v>
      </c>
      <c r="H3529" s="256" t="s">
        <v>636</v>
      </c>
      <c r="I3529" s="256" t="s">
        <v>931</v>
      </c>
      <c r="J3529" s="256" t="s">
        <v>634</v>
      </c>
      <c r="K3529" s="256" t="s">
        <v>930</v>
      </c>
    </row>
    <row r="3530" spans="1:11" x14ac:dyDescent="0.2">
      <c r="A3530" s="256"/>
      <c r="B3530" s="256"/>
      <c r="C3530" s="256"/>
      <c r="D3530" s="256"/>
      <c r="E3530" s="256"/>
      <c r="F3530" s="256" t="s">
        <v>632</v>
      </c>
      <c r="G3530" s="256" t="s">
        <v>929</v>
      </c>
      <c r="H3530" s="438" t="s">
        <v>630</v>
      </c>
      <c r="I3530" s="438"/>
      <c r="J3530" s="438" t="s">
        <v>928</v>
      </c>
      <c r="K3530" s="438"/>
    </row>
    <row r="3531" spans="1:11" ht="30" customHeight="1" thickBot="1" x14ac:dyDescent="0.25">
      <c r="A3531" s="256"/>
      <c r="B3531" s="256"/>
      <c r="C3531" s="256"/>
      <c r="D3531" s="256"/>
      <c r="E3531" s="256"/>
      <c r="F3531" s="256" t="s">
        <v>628</v>
      </c>
      <c r="G3531" s="256" t="s">
        <v>1251</v>
      </c>
      <c r="H3531" s="439" t="s">
        <v>626</v>
      </c>
      <c r="I3531" s="439"/>
      <c r="J3531" s="439" t="s">
        <v>1250</v>
      </c>
      <c r="K3531" s="439"/>
    </row>
    <row r="3532" spans="1:11" ht="0.95" customHeight="1" thickTop="1" x14ac:dyDescent="0.2">
      <c r="A3532" s="255"/>
      <c r="B3532" s="255"/>
      <c r="C3532" s="255"/>
      <c r="D3532" s="255"/>
      <c r="E3532" s="255"/>
      <c r="F3532" s="255"/>
      <c r="G3532" s="255"/>
      <c r="H3532" s="255"/>
      <c r="I3532" s="255"/>
      <c r="J3532" s="255"/>
      <c r="K3532" s="255"/>
    </row>
    <row r="3533" spans="1:11" ht="18" customHeight="1" x14ac:dyDescent="0.2">
      <c r="A3533" s="260"/>
      <c r="B3533" s="260" t="s">
        <v>719</v>
      </c>
      <c r="C3533" s="259" t="s">
        <v>718</v>
      </c>
      <c r="D3533" s="260" t="s">
        <v>717</v>
      </c>
      <c r="E3533" s="260" t="s">
        <v>716</v>
      </c>
      <c r="F3533" s="434" t="s">
        <v>715</v>
      </c>
      <c r="G3533" s="434"/>
      <c r="H3533" s="264" t="s">
        <v>714</v>
      </c>
      <c r="I3533" s="259" t="s">
        <v>713</v>
      </c>
      <c r="J3533" s="259" t="s">
        <v>712</v>
      </c>
      <c r="K3533" s="259" t="s">
        <v>515</v>
      </c>
    </row>
    <row r="3534" spans="1:11" ht="21.95" customHeight="1" x14ac:dyDescent="0.2">
      <c r="A3534" s="263" t="s">
        <v>711</v>
      </c>
      <c r="B3534" s="263" t="s">
        <v>1249</v>
      </c>
      <c r="C3534" s="261" t="s">
        <v>1120</v>
      </c>
      <c r="D3534" s="263" t="s">
        <v>76</v>
      </c>
      <c r="E3534" s="263" t="s">
        <v>313</v>
      </c>
      <c r="F3534" s="435" t="s">
        <v>956</v>
      </c>
      <c r="G3534" s="435"/>
      <c r="H3534" s="262" t="s">
        <v>78</v>
      </c>
      <c r="I3534" s="261">
        <v>1</v>
      </c>
      <c r="J3534" s="261" t="s">
        <v>1119</v>
      </c>
      <c r="K3534" s="261" t="s">
        <v>1119</v>
      </c>
    </row>
    <row r="3535" spans="1:11" ht="21.95" customHeight="1" x14ac:dyDescent="0.2">
      <c r="A3535" s="434" t="s">
        <v>706</v>
      </c>
      <c r="B3535" s="434" t="s">
        <v>705</v>
      </c>
      <c r="C3535" s="434" t="s">
        <v>541</v>
      </c>
      <c r="D3535" s="434" t="s">
        <v>541</v>
      </c>
      <c r="E3535" s="434" t="s">
        <v>541</v>
      </c>
      <c r="F3535" s="446" t="s">
        <v>653</v>
      </c>
      <c r="G3535" s="447" t="s">
        <v>704</v>
      </c>
      <c r="H3535" s="447" t="s">
        <v>541</v>
      </c>
      <c r="I3535" s="447" t="s">
        <v>703</v>
      </c>
      <c r="J3535" s="447" t="s">
        <v>541</v>
      </c>
      <c r="K3535" s="446" t="s">
        <v>651</v>
      </c>
    </row>
    <row r="3536" spans="1:11" ht="21.95" customHeight="1" x14ac:dyDescent="0.2">
      <c r="A3536" s="434" t="s">
        <v>541</v>
      </c>
      <c r="B3536" s="434" t="s">
        <v>541</v>
      </c>
      <c r="C3536" s="446" t="s">
        <v>541</v>
      </c>
      <c r="D3536" s="446" t="s">
        <v>541</v>
      </c>
      <c r="E3536" s="446" t="s">
        <v>541</v>
      </c>
      <c r="F3536" s="446" t="s">
        <v>541</v>
      </c>
      <c r="G3536" s="259" t="s">
        <v>702</v>
      </c>
      <c r="H3536" s="259" t="s">
        <v>701</v>
      </c>
      <c r="I3536" s="259" t="s">
        <v>702</v>
      </c>
      <c r="J3536" s="259" t="s">
        <v>701</v>
      </c>
      <c r="K3536" s="446" t="s">
        <v>541</v>
      </c>
    </row>
    <row r="3537" spans="1:11" ht="21.95" customHeight="1" x14ac:dyDescent="0.2">
      <c r="A3537" s="258" t="s">
        <v>1118</v>
      </c>
      <c r="B3537" s="437" t="s">
        <v>1117</v>
      </c>
      <c r="C3537" s="448"/>
      <c r="D3537" s="437"/>
      <c r="E3537" s="437"/>
      <c r="F3537" s="257" t="s">
        <v>643</v>
      </c>
      <c r="G3537" s="257" t="s">
        <v>1104</v>
      </c>
      <c r="H3537" s="257" t="s">
        <v>1103</v>
      </c>
      <c r="I3537" s="257" t="s">
        <v>1116</v>
      </c>
      <c r="J3537" s="257" t="s">
        <v>908</v>
      </c>
      <c r="K3537" s="257" t="s">
        <v>1115</v>
      </c>
    </row>
    <row r="3538" spans="1:11" ht="21.95" customHeight="1" x14ac:dyDescent="0.2">
      <c r="A3538" s="258" t="s">
        <v>1114</v>
      </c>
      <c r="B3538" s="437" t="s">
        <v>1113</v>
      </c>
      <c r="C3538" s="448"/>
      <c r="D3538" s="437"/>
      <c r="E3538" s="437"/>
      <c r="F3538" s="257" t="s">
        <v>643</v>
      </c>
      <c r="G3538" s="257" t="s">
        <v>1104</v>
      </c>
      <c r="H3538" s="257" t="s">
        <v>1103</v>
      </c>
      <c r="I3538" s="257" t="s">
        <v>1112</v>
      </c>
      <c r="J3538" s="257" t="s">
        <v>672</v>
      </c>
      <c r="K3538" s="257" t="s">
        <v>1111</v>
      </c>
    </row>
    <row r="3539" spans="1:11" ht="33" customHeight="1" x14ac:dyDescent="0.2">
      <c r="A3539" s="258" t="s">
        <v>1110</v>
      </c>
      <c r="B3539" s="437" t="s">
        <v>1109</v>
      </c>
      <c r="C3539" s="448"/>
      <c r="D3539" s="437"/>
      <c r="E3539" s="437"/>
      <c r="F3539" s="257" t="s">
        <v>643</v>
      </c>
      <c r="G3539" s="257" t="s">
        <v>1104</v>
      </c>
      <c r="H3539" s="257" t="s">
        <v>1103</v>
      </c>
      <c r="I3539" s="257" t="s">
        <v>1108</v>
      </c>
      <c r="J3539" s="257" t="s">
        <v>691</v>
      </c>
      <c r="K3539" s="257" t="s">
        <v>1107</v>
      </c>
    </row>
    <row r="3540" spans="1:11" ht="21.95" customHeight="1" x14ac:dyDescent="0.2">
      <c r="A3540" s="258" t="s">
        <v>1106</v>
      </c>
      <c r="B3540" s="437" t="s">
        <v>1105</v>
      </c>
      <c r="C3540" s="448"/>
      <c r="D3540" s="437"/>
      <c r="E3540" s="437"/>
      <c r="F3540" s="257" t="s">
        <v>643</v>
      </c>
      <c r="G3540" s="257" t="s">
        <v>1104</v>
      </c>
      <c r="H3540" s="257" t="s">
        <v>1103</v>
      </c>
      <c r="I3540" s="257" t="s">
        <v>1102</v>
      </c>
      <c r="J3540" s="257" t="s">
        <v>672</v>
      </c>
      <c r="K3540" s="257" t="s">
        <v>1101</v>
      </c>
    </row>
    <row r="3541" spans="1:11" ht="20.100000000000001" customHeight="1" x14ac:dyDescent="0.2">
      <c r="A3541" s="439"/>
      <c r="B3541" s="439"/>
      <c r="C3541" s="439"/>
      <c r="D3541" s="439"/>
      <c r="E3541" s="439"/>
      <c r="F3541" s="439"/>
      <c r="G3541" s="439"/>
      <c r="H3541" s="439" t="s">
        <v>683</v>
      </c>
      <c r="I3541" s="439"/>
      <c r="J3541" s="439"/>
      <c r="K3541" s="252" t="s">
        <v>1100</v>
      </c>
    </row>
    <row r="3542" spans="1:11" ht="30" customHeight="1" x14ac:dyDescent="0.2">
      <c r="A3542" s="260" t="s">
        <v>681</v>
      </c>
      <c r="B3542" s="434" t="s">
        <v>680</v>
      </c>
      <c r="C3542" s="434" t="s">
        <v>541</v>
      </c>
      <c r="D3542" s="434" t="s">
        <v>541</v>
      </c>
      <c r="E3542" s="434" t="s">
        <v>541</v>
      </c>
      <c r="F3542" s="259" t="s">
        <v>653</v>
      </c>
      <c r="G3542" s="446" t="s">
        <v>679</v>
      </c>
      <c r="H3542" s="447" t="s">
        <v>541</v>
      </c>
      <c r="I3542" s="447" t="s">
        <v>541</v>
      </c>
      <c r="J3542" s="447" t="s">
        <v>541</v>
      </c>
      <c r="K3542" s="259" t="s">
        <v>651</v>
      </c>
    </row>
    <row r="3543" spans="1:11" ht="21.95" customHeight="1" x14ac:dyDescent="0.2">
      <c r="A3543" s="258" t="s">
        <v>678</v>
      </c>
      <c r="B3543" s="437" t="s">
        <v>677</v>
      </c>
      <c r="C3543" s="448"/>
      <c r="D3543" s="437"/>
      <c r="E3543" s="437"/>
      <c r="F3543" s="257" t="s">
        <v>643</v>
      </c>
      <c r="G3543" s="257"/>
      <c r="H3543" s="257"/>
      <c r="I3543" s="257"/>
      <c r="J3543" s="257" t="s">
        <v>676</v>
      </c>
      <c r="K3543" s="257" t="s">
        <v>676</v>
      </c>
    </row>
    <row r="3544" spans="1:11" ht="21.95" customHeight="1" x14ac:dyDescent="0.2">
      <c r="A3544" s="258" t="s">
        <v>670</v>
      </c>
      <c r="B3544" s="437" t="s">
        <v>669</v>
      </c>
      <c r="C3544" s="448"/>
      <c r="D3544" s="437"/>
      <c r="E3544" s="437"/>
      <c r="F3544" s="257" t="s">
        <v>1099</v>
      </c>
      <c r="G3544" s="257"/>
      <c r="H3544" s="257"/>
      <c r="I3544" s="257"/>
      <c r="J3544" s="257" t="s">
        <v>667</v>
      </c>
      <c r="K3544" s="257" t="s">
        <v>1098</v>
      </c>
    </row>
    <row r="3545" spans="1:11" ht="20.100000000000001" customHeight="1" x14ac:dyDescent="0.2">
      <c r="A3545" s="439"/>
      <c r="B3545" s="439"/>
      <c r="C3545" s="439"/>
      <c r="D3545" s="439"/>
      <c r="E3545" s="439"/>
      <c r="F3545" s="439"/>
      <c r="G3545" s="439"/>
      <c r="H3545" s="439" t="s">
        <v>665</v>
      </c>
      <c r="I3545" s="439"/>
      <c r="J3545" s="439"/>
      <c r="K3545" s="252" t="s">
        <v>1097</v>
      </c>
    </row>
    <row r="3546" spans="1:11" ht="20.100000000000001" customHeight="1" x14ac:dyDescent="0.2">
      <c r="A3546" s="439"/>
      <c r="B3546" s="439"/>
      <c r="C3546" s="439"/>
      <c r="D3546" s="439"/>
      <c r="E3546" s="439"/>
      <c r="F3546" s="439"/>
      <c r="G3546" s="439"/>
      <c r="H3546" s="439" t="s">
        <v>663</v>
      </c>
      <c r="I3546" s="439"/>
      <c r="J3546" s="439"/>
      <c r="K3546" s="252" t="s">
        <v>1096</v>
      </c>
    </row>
    <row r="3547" spans="1:11" ht="20.100000000000001" customHeight="1" x14ac:dyDescent="0.2">
      <c r="A3547" s="439"/>
      <c r="B3547" s="439"/>
      <c r="C3547" s="439"/>
      <c r="D3547" s="439"/>
      <c r="E3547" s="439"/>
      <c r="F3547" s="439"/>
      <c r="G3547" s="439"/>
      <c r="H3547" s="439" t="s">
        <v>661</v>
      </c>
      <c r="I3547" s="439"/>
      <c r="J3547" s="439"/>
      <c r="K3547" s="252" t="s">
        <v>1095</v>
      </c>
    </row>
    <row r="3548" spans="1:11" ht="20.100000000000001" customHeight="1" x14ac:dyDescent="0.2">
      <c r="A3548" s="439"/>
      <c r="B3548" s="439"/>
      <c r="C3548" s="439"/>
      <c r="D3548" s="439"/>
      <c r="E3548" s="439"/>
      <c r="F3548" s="439"/>
      <c r="G3548" s="439"/>
      <c r="H3548" s="439" t="s">
        <v>659</v>
      </c>
      <c r="I3548" s="439"/>
      <c r="J3548" s="439"/>
      <c r="K3548" s="252"/>
    </row>
    <row r="3549" spans="1:11" ht="20.100000000000001" customHeight="1" x14ac:dyDescent="0.2">
      <c r="A3549" s="439"/>
      <c r="B3549" s="439"/>
      <c r="C3549" s="439"/>
      <c r="D3549" s="439"/>
      <c r="E3549" s="439"/>
      <c r="F3549" s="439"/>
      <c r="G3549" s="439"/>
      <c r="H3549" s="439" t="s">
        <v>658</v>
      </c>
      <c r="I3549" s="439"/>
      <c r="J3549" s="439"/>
      <c r="K3549" s="252">
        <v>1</v>
      </c>
    </row>
    <row r="3550" spans="1:11" ht="20.100000000000001" customHeight="1" x14ac:dyDescent="0.2">
      <c r="A3550" s="439"/>
      <c r="B3550" s="439"/>
      <c r="C3550" s="439"/>
      <c r="D3550" s="439"/>
      <c r="E3550" s="439"/>
      <c r="F3550" s="439"/>
      <c r="G3550" s="439"/>
      <c r="H3550" s="439" t="s">
        <v>657</v>
      </c>
      <c r="I3550" s="439"/>
      <c r="J3550" s="439"/>
      <c r="K3550" s="252" t="s">
        <v>1095</v>
      </c>
    </row>
    <row r="3551" spans="1:11" ht="30" customHeight="1" x14ac:dyDescent="0.2">
      <c r="A3551" s="260" t="s">
        <v>655</v>
      </c>
      <c r="B3551" s="434" t="s">
        <v>654</v>
      </c>
      <c r="C3551" s="434" t="s">
        <v>541</v>
      </c>
      <c r="D3551" s="434" t="s">
        <v>541</v>
      </c>
      <c r="E3551" s="434" t="s">
        <v>541</v>
      </c>
      <c r="F3551" s="259" t="s">
        <v>653</v>
      </c>
      <c r="G3551" s="259" t="s">
        <v>652</v>
      </c>
      <c r="H3551" s="446" t="s">
        <v>499</v>
      </c>
      <c r="I3551" s="447" t="s">
        <v>541</v>
      </c>
      <c r="J3551" s="447" t="s">
        <v>541</v>
      </c>
      <c r="K3551" s="259" t="s">
        <v>651</v>
      </c>
    </row>
    <row r="3552" spans="1:11" ht="21.95" customHeight="1" x14ac:dyDescent="0.2">
      <c r="A3552" s="258" t="s">
        <v>1094</v>
      </c>
      <c r="B3552" s="437" t="s">
        <v>1093</v>
      </c>
      <c r="C3552" s="448"/>
      <c r="D3552" s="437"/>
      <c r="E3552" s="437"/>
      <c r="F3552" s="257" t="s">
        <v>1092</v>
      </c>
      <c r="G3552" s="257" t="s">
        <v>642</v>
      </c>
      <c r="H3552" s="448" t="s">
        <v>1091</v>
      </c>
      <c r="I3552" s="448"/>
      <c r="J3552" s="448"/>
      <c r="K3552" s="257" t="s">
        <v>1091</v>
      </c>
    </row>
    <row r="3553" spans="1:11" ht="20.100000000000001" customHeight="1" x14ac:dyDescent="0.2">
      <c r="A3553" s="439"/>
      <c r="B3553" s="439"/>
      <c r="C3553" s="439"/>
      <c r="D3553" s="439"/>
      <c r="E3553" s="439"/>
      <c r="F3553" s="439"/>
      <c r="G3553" s="439"/>
      <c r="H3553" s="439" t="s">
        <v>640</v>
      </c>
      <c r="I3553" s="439"/>
      <c r="J3553" s="439"/>
      <c r="K3553" s="252" t="s">
        <v>1090</v>
      </c>
    </row>
    <row r="3554" spans="1:11" ht="30" customHeight="1" x14ac:dyDescent="0.2">
      <c r="A3554" s="260" t="s">
        <v>503</v>
      </c>
      <c r="B3554" s="434" t="s">
        <v>881</v>
      </c>
      <c r="C3554" s="434" t="s">
        <v>541</v>
      </c>
      <c r="D3554" s="434" t="s">
        <v>541</v>
      </c>
      <c r="E3554" s="434" t="s">
        <v>541</v>
      </c>
      <c r="F3554" s="259" t="s">
        <v>653</v>
      </c>
      <c r="G3554" s="259" t="s">
        <v>652</v>
      </c>
      <c r="H3554" s="446" t="s">
        <v>499</v>
      </c>
      <c r="I3554" s="447" t="s">
        <v>541</v>
      </c>
      <c r="J3554" s="447" t="s">
        <v>541</v>
      </c>
      <c r="K3554" s="259" t="s">
        <v>651</v>
      </c>
    </row>
    <row r="3555" spans="1:11" ht="21.95" customHeight="1" x14ac:dyDescent="0.2">
      <c r="A3555" s="272" t="s">
        <v>1089</v>
      </c>
      <c r="B3555" s="436" t="s">
        <v>1088</v>
      </c>
      <c r="C3555" s="449"/>
      <c r="D3555" s="436"/>
      <c r="E3555" s="436"/>
      <c r="F3555" s="270" t="s">
        <v>1087</v>
      </c>
      <c r="G3555" s="270" t="s">
        <v>78</v>
      </c>
      <c r="H3555" s="449" t="s">
        <v>691</v>
      </c>
      <c r="I3555" s="449"/>
      <c r="J3555" s="449"/>
      <c r="K3555" s="270" t="s">
        <v>691</v>
      </c>
    </row>
    <row r="3556" spans="1:11" ht="20.100000000000001" customHeight="1" x14ac:dyDescent="0.2">
      <c r="A3556" s="439"/>
      <c r="B3556" s="439"/>
      <c r="C3556" s="439"/>
      <c r="D3556" s="439"/>
      <c r="E3556" s="439"/>
      <c r="F3556" s="439"/>
      <c r="G3556" s="439"/>
      <c r="H3556" s="439" t="s">
        <v>640</v>
      </c>
      <c r="I3556" s="439"/>
      <c r="J3556" s="439"/>
      <c r="K3556" s="252" t="s">
        <v>691</v>
      </c>
    </row>
    <row r="3557" spans="1:11" x14ac:dyDescent="0.2">
      <c r="A3557" s="256"/>
      <c r="B3557" s="256"/>
      <c r="C3557" s="256"/>
      <c r="D3557" s="256"/>
      <c r="E3557" s="256"/>
      <c r="F3557" s="256" t="s">
        <v>638</v>
      </c>
      <c r="G3557" s="256" t="s">
        <v>1086</v>
      </c>
      <c r="H3557" s="256" t="s">
        <v>636</v>
      </c>
      <c r="I3557" s="256" t="s">
        <v>1085</v>
      </c>
      <c r="J3557" s="256" t="s">
        <v>634</v>
      </c>
      <c r="K3557" s="256" t="s">
        <v>1084</v>
      </c>
    </row>
    <row r="3558" spans="1:11" x14ac:dyDescent="0.2">
      <c r="A3558" s="256"/>
      <c r="B3558" s="256"/>
      <c r="C3558" s="256"/>
      <c r="D3558" s="256"/>
      <c r="E3558" s="256"/>
      <c r="F3558" s="256" t="s">
        <v>632</v>
      </c>
      <c r="G3558" s="256" t="s">
        <v>1083</v>
      </c>
      <c r="H3558" s="438" t="s">
        <v>630</v>
      </c>
      <c r="I3558" s="438"/>
      <c r="J3558" s="438" t="s">
        <v>1082</v>
      </c>
      <c r="K3558" s="438"/>
    </row>
    <row r="3559" spans="1:11" ht="30" customHeight="1" thickBot="1" x14ac:dyDescent="0.25">
      <c r="A3559" s="256"/>
      <c r="B3559" s="256"/>
      <c r="C3559" s="256"/>
      <c r="D3559" s="256"/>
      <c r="E3559" s="256"/>
      <c r="F3559" s="256" t="s">
        <v>628</v>
      </c>
      <c r="G3559" s="256" t="s">
        <v>1248</v>
      </c>
      <c r="H3559" s="439" t="s">
        <v>626</v>
      </c>
      <c r="I3559" s="439"/>
      <c r="J3559" s="439" t="s">
        <v>1247</v>
      </c>
      <c r="K3559" s="439"/>
    </row>
    <row r="3560" spans="1:11" ht="0.95" customHeight="1" thickTop="1" x14ac:dyDescent="0.2">
      <c r="A3560" s="255"/>
      <c r="B3560" s="255"/>
      <c r="C3560" s="255"/>
      <c r="D3560" s="255"/>
      <c r="E3560" s="255"/>
      <c r="F3560" s="255"/>
      <c r="G3560" s="255"/>
      <c r="H3560" s="255"/>
      <c r="I3560" s="255"/>
      <c r="J3560" s="255"/>
      <c r="K3560" s="255"/>
    </row>
    <row r="3561" spans="1:11" ht="18" customHeight="1" x14ac:dyDescent="0.2">
      <c r="A3561" s="260"/>
      <c r="B3561" s="260" t="s">
        <v>719</v>
      </c>
      <c r="C3561" s="259" t="s">
        <v>718</v>
      </c>
      <c r="D3561" s="260" t="s">
        <v>717</v>
      </c>
      <c r="E3561" s="260" t="s">
        <v>716</v>
      </c>
      <c r="F3561" s="434" t="s">
        <v>715</v>
      </c>
      <c r="G3561" s="434"/>
      <c r="H3561" s="264" t="s">
        <v>714</v>
      </c>
      <c r="I3561" s="259" t="s">
        <v>713</v>
      </c>
      <c r="J3561" s="259" t="s">
        <v>712</v>
      </c>
      <c r="K3561" s="259" t="s">
        <v>515</v>
      </c>
    </row>
    <row r="3562" spans="1:11" ht="21.95" customHeight="1" x14ac:dyDescent="0.2">
      <c r="A3562" s="263" t="s">
        <v>711</v>
      </c>
      <c r="B3562" s="263" t="s">
        <v>1246</v>
      </c>
      <c r="C3562" s="261" t="s">
        <v>869</v>
      </c>
      <c r="D3562" s="263" t="s">
        <v>76</v>
      </c>
      <c r="E3562" s="263" t="s">
        <v>868</v>
      </c>
      <c r="F3562" s="435" t="s">
        <v>867</v>
      </c>
      <c r="G3562" s="435"/>
      <c r="H3562" s="262" t="s">
        <v>91</v>
      </c>
      <c r="I3562" s="261">
        <v>1</v>
      </c>
      <c r="J3562" s="261" t="s">
        <v>866</v>
      </c>
      <c r="K3562" s="261" t="s">
        <v>866</v>
      </c>
    </row>
    <row r="3563" spans="1:11" ht="21.95" customHeight="1" x14ac:dyDescent="0.2">
      <c r="A3563" s="434" t="s">
        <v>706</v>
      </c>
      <c r="B3563" s="434" t="s">
        <v>705</v>
      </c>
      <c r="C3563" s="434" t="s">
        <v>541</v>
      </c>
      <c r="D3563" s="434" t="s">
        <v>541</v>
      </c>
      <c r="E3563" s="434" t="s">
        <v>541</v>
      </c>
      <c r="F3563" s="446" t="s">
        <v>653</v>
      </c>
      <c r="G3563" s="447" t="s">
        <v>704</v>
      </c>
      <c r="H3563" s="447" t="s">
        <v>541</v>
      </c>
      <c r="I3563" s="447" t="s">
        <v>703</v>
      </c>
      <c r="J3563" s="447" t="s">
        <v>541</v>
      </c>
      <c r="K3563" s="446" t="s">
        <v>651</v>
      </c>
    </row>
    <row r="3564" spans="1:11" ht="21.95" customHeight="1" x14ac:dyDescent="0.2">
      <c r="A3564" s="434" t="s">
        <v>541</v>
      </c>
      <c r="B3564" s="434" t="s">
        <v>541</v>
      </c>
      <c r="C3564" s="446" t="s">
        <v>541</v>
      </c>
      <c r="D3564" s="446" t="s">
        <v>541</v>
      </c>
      <c r="E3564" s="446" t="s">
        <v>541</v>
      </c>
      <c r="F3564" s="446" t="s">
        <v>541</v>
      </c>
      <c r="G3564" s="259" t="s">
        <v>702</v>
      </c>
      <c r="H3564" s="259" t="s">
        <v>701</v>
      </c>
      <c r="I3564" s="259" t="s">
        <v>702</v>
      </c>
      <c r="J3564" s="259" t="s">
        <v>701</v>
      </c>
      <c r="K3564" s="446" t="s">
        <v>541</v>
      </c>
    </row>
    <row r="3565" spans="1:11" ht="21.95" customHeight="1" x14ac:dyDescent="0.2">
      <c r="A3565" s="258" t="s">
        <v>865</v>
      </c>
      <c r="B3565" s="437" t="s">
        <v>864</v>
      </c>
      <c r="C3565" s="448"/>
      <c r="D3565" s="437"/>
      <c r="E3565" s="437"/>
      <c r="F3565" s="257" t="s">
        <v>643</v>
      </c>
      <c r="G3565" s="257" t="s">
        <v>687</v>
      </c>
      <c r="H3565" s="257" t="s">
        <v>686</v>
      </c>
      <c r="I3565" s="257" t="s">
        <v>863</v>
      </c>
      <c r="J3565" s="257" t="s">
        <v>698</v>
      </c>
      <c r="K3565" s="257" t="s">
        <v>863</v>
      </c>
    </row>
    <row r="3566" spans="1:11" ht="20.100000000000001" customHeight="1" x14ac:dyDescent="0.2">
      <c r="A3566" s="439"/>
      <c r="B3566" s="439"/>
      <c r="C3566" s="439"/>
      <c r="D3566" s="439"/>
      <c r="E3566" s="439"/>
      <c r="F3566" s="439"/>
      <c r="G3566" s="439"/>
      <c r="H3566" s="439" t="s">
        <v>683</v>
      </c>
      <c r="I3566" s="439"/>
      <c r="J3566" s="439"/>
      <c r="K3566" s="252" t="s">
        <v>863</v>
      </c>
    </row>
    <row r="3567" spans="1:11" ht="20.100000000000001" customHeight="1" x14ac:dyDescent="0.2">
      <c r="A3567" s="439"/>
      <c r="B3567" s="439"/>
      <c r="C3567" s="439"/>
      <c r="D3567" s="439"/>
      <c r="E3567" s="439"/>
      <c r="F3567" s="439"/>
      <c r="G3567" s="439"/>
      <c r="H3567" s="439" t="s">
        <v>661</v>
      </c>
      <c r="I3567" s="439"/>
      <c r="J3567" s="439"/>
      <c r="K3567" s="252" t="s">
        <v>863</v>
      </c>
    </row>
    <row r="3568" spans="1:11" ht="20.100000000000001" customHeight="1" x14ac:dyDescent="0.2">
      <c r="A3568" s="439"/>
      <c r="B3568" s="439"/>
      <c r="C3568" s="439"/>
      <c r="D3568" s="439"/>
      <c r="E3568" s="439"/>
      <c r="F3568" s="439"/>
      <c r="G3568" s="439"/>
      <c r="H3568" s="439" t="s">
        <v>659</v>
      </c>
      <c r="I3568" s="439"/>
      <c r="J3568" s="439"/>
      <c r="K3568" s="252"/>
    </row>
    <row r="3569" spans="1:11" ht="20.100000000000001" customHeight="1" x14ac:dyDescent="0.2">
      <c r="A3569" s="439"/>
      <c r="B3569" s="439"/>
      <c r="C3569" s="439"/>
      <c r="D3569" s="439"/>
      <c r="E3569" s="439"/>
      <c r="F3569" s="439"/>
      <c r="G3569" s="439"/>
      <c r="H3569" s="439" t="s">
        <v>658</v>
      </c>
      <c r="I3569" s="439"/>
      <c r="J3569" s="439"/>
      <c r="K3569" s="252">
        <v>374</v>
      </c>
    </row>
    <row r="3570" spans="1:11" ht="20.100000000000001" customHeight="1" x14ac:dyDescent="0.2">
      <c r="A3570" s="439"/>
      <c r="B3570" s="439"/>
      <c r="C3570" s="439"/>
      <c r="D3570" s="439"/>
      <c r="E3570" s="439"/>
      <c r="F3570" s="439"/>
      <c r="G3570" s="439"/>
      <c r="H3570" s="439" t="s">
        <v>657</v>
      </c>
      <c r="I3570" s="439"/>
      <c r="J3570" s="439"/>
      <c r="K3570" s="252" t="s">
        <v>862</v>
      </c>
    </row>
    <row r="3571" spans="1:11" x14ac:dyDescent="0.2">
      <c r="A3571" s="256"/>
      <c r="B3571" s="256"/>
      <c r="C3571" s="256"/>
      <c r="D3571" s="256"/>
      <c r="E3571" s="256"/>
      <c r="F3571" s="256" t="s">
        <v>638</v>
      </c>
      <c r="G3571" s="256" t="s">
        <v>686</v>
      </c>
      <c r="H3571" s="256" t="s">
        <v>636</v>
      </c>
      <c r="I3571" s="256" t="s">
        <v>686</v>
      </c>
      <c r="J3571" s="256" t="s">
        <v>634</v>
      </c>
      <c r="K3571" s="256" t="s">
        <v>686</v>
      </c>
    </row>
    <row r="3572" spans="1:11" x14ac:dyDescent="0.2">
      <c r="A3572" s="256"/>
      <c r="B3572" s="256"/>
      <c r="C3572" s="256"/>
      <c r="D3572" s="256"/>
      <c r="E3572" s="256"/>
      <c r="F3572" s="256" t="s">
        <v>632</v>
      </c>
      <c r="G3572" s="256" t="s">
        <v>861</v>
      </c>
      <c r="H3572" s="438" t="s">
        <v>630</v>
      </c>
      <c r="I3572" s="438"/>
      <c r="J3572" s="438" t="s">
        <v>860</v>
      </c>
      <c r="K3572" s="438"/>
    </row>
    <row r="3573" spans="1:11" ht="30" customHeight="1" thickBot="1" x14ac:dyDescent="0.25">
      <c r="A3573" s="256"/>
      <c r="B3573" s="256"/>
      <c r="C3573" s="256"/>
      <c r="D3573" s="256"/>
      <c r="E3573" s="256"/>
      <c r="F3573" s="256" t="s">
        <v>628</v>
      </c>
      <c r="G3573" s="256" t="s">
        <v>1170</v>
      </c>
      <c r="H3573" s="439" t="s">
        <v>626</v>
      </c>
      <c r="I3573" s="439"/>
      <c r="J3573" s="439" t="s">
        <v>1169</v>
      </c>
      <c r="K3573" s="439"/>
    </row>
    <row r="3574" spans="1:11" ht="0.95" customHeight="1" thickTop="1" x14ac:dyDescent="0.2">
      <c r="A3574" s="255"/>
      <c r="B3574" s="255"/>
      <c r="C3574" s="255"/>
      <c r="D3574" s="255"/>
      <c r="E3574" s="255"/>
      <c r="F3574" s="255"/>
      <c r="G3574" s="255"/>
      <c r="H3574" s="255"/>
      <c r="I3574" s="255"/>
      <c r="J3574" s="255"/>
      <c r="K3574" s="255"/>
    </row>
    <row r="3575" spans="1:11" ht="18" customHeight="1" x14ac:dyDescent="0.2">
      <c r="A3575" s="260"/>
      <c r="B3575" s="260" t="s">
        <v>719</v>
      </c>
      <c r="C3575" s="259" t="s">
        <v>718</v>
      </c>
      <c r="D3575" s="260" t="s">
        <v>717</v>
      </c>
      <c r="E3575" s="260" t="s">
        <v>716</v>
      </c>
      <c r="F3575" s="434" t="s">
        <v>715</v>
      </c>
      <c r="G3575" s="434"/>
      <c r="H3575" s="264" t="s">
        <v>714</v>
      </c>
      <c r="I3575" s="259" t="s">
        <v>713</v>
      </c>
      <c r="J3575" s="259" t="s">
        <v>712</v>
      </c>
      <c r="K3575" s="259" t="s">
        <v>515</v>
      </c>
    </row>
    <row r="3576" spans="1:11" ht="21.95" customHeight="1" x14ac:dyDescent="0.2">
      <c r="A3576" s="263" t="s">
        <v>711</v>
      </c>
      <c r="B3576" s="263" t="s">
        <v>1245</v>
      </c>
      <c r="C3576" s="261" t="s">
        <v>1075</v>
      </c>
      <c r="D3576" s="263" t="s">
        <v>76</v>
      </c>
      <c r="E3576" s="263" t="s">
        <v>98</v>
      </c>
      <c r="F3576" s="435" t="s">
        <v>956</v>
      </c>
      <c r="G3576" s="435"/>
      <c r="H3576" s="262" t="s">
        <v>78</v>
      </c>
      <c r="I3576" s="261">
        <v>1</v>
      </c>
      <c r="J3576" s="261" t="s">
        <v>1074</v>
      </c>
      <c r="K3576" s="261" t="s">
        <v>1074</v>
      </c>
    </row>
    <row r="3577" spans="1:11" ht="21.95" customHeight="1" x14ac:dyDescent="0.2">
      <c r="A3577" s="434" t="s">
        <v>706</v>
      </c>
      <c r="B3577" s="434" t="s">
        <v>705</v>
      </c>
      <c r="C3577" s="434" t="s">
        <v>541</v>
      </c>
      <c r="D3577" s="434" t="s">
        <v>541</v>
      </c>
      <c r="E3577" s="434" t="s">
        <v>541</v>
      </c>
      <c r="F3577" s="446" t="s">
        <v>653</v>
      </c>
      <c r="G3577" s="447" t="s">
        <v>704</v>
      </c>
      <c r="H3577" s="447" t="s">
        <v>541</v>
      </c>
      <c r="I3577" s="447" t="s">
        <v>703</v>
      </c>
      <c r="J3577" s="447" t="s">
        <v>541</v>
      </c>
      <c r="K3577" s="446" t="s">
        <v>651</v>
      </c>
    </row>
    <row r="3578" spans="1:11" ht="21.95" customHeight="1" x14ac:dyDescent="0.2">
      <c r="A3578" s="434" t="s">
        <v>541</v>
      </c>
      <c r="B3578" s="434" t="s">
        <v>541</v>
      </c>
      <c r="C3578" s="446" t="s">
        <v>541</v>
      </c>
      <c r="D3578" s="446" t="s">
        <v>541</v>
      </c>
      <c r="E3578" s="446" t="s">
        <v>541</v>
      </c>
      <c r="F3578" s="446" t="s">
        <v>541</v>
      </c>
      <c r="G3578" s="259" t="s">
        <v>702</v>
      </c>
      <c r="H3578" s="259" t="s">
        <v>701</v>
      </c>
      <c r="I3578" s="259" t="s">
        <v>702</v>
      </c>
      <c r="J3578" s="259" t="s">
        <v>701</v>
      </c>
      <c r="K3578" s="446" t="s">
        <v>541</v>
      </c>
    </row>
    <row r="3579" spans="1:11" ht="21.95" customHeight="1" x14ac:dyDescent="0.2">
      <c r="A3579" s="258" t="s">
        <v>865</v>
      </c>
      <c r="B3579" s="437" t="s">
        <v>864</v>
      </c>
      <c r="C3579" s="448"/>
      <c r="D3579" s="437"/>
      <c r="E3579" s="437"/>
      <c r="F3579" s="257" t="s">
        <v>1073</v>
      </c>
      <c r="G3579" s="257" t="s">
        <v>687</v>
      </c>
      <c r="H3579" s="257" t="s">
        <v>686</v>
      </c>
      <c r="I3579" s="257" t="s">
        <v>863</v>
      </c>
      <c r="J3579" s="257" t="s">
        <v>698</v>
      </c>
      <c r="K3579" s="257" t="s">
        <v>1072</v>
      </c>
    </row>
    <row r="3580" spans="1:11" ht="20.100000000000001" customHeight="1" x14ac:dyDescent="0.2">
      <c r="A3580" s="439"/>
      <c r="B3580" s="439"/>
      <c r="C3580" s="439"/>
      <c r="D3580" s="439"/>
      <c r="E3580" s="439"/>
      <c r="F3580" s="439"/>
      <c r="G3580" s="439"/>
      <c r="H3580" s="439" t="s">
        <v>683</v>
      </c>
      <c r="I3580" s="439"/>
      <c r="J3580" s="439"/>
      <c r="K3580" s="252" t="s">
        <v>1072</v>
      </c>
    </row>
    <row r="3581" spans="1:11" ht="30" customHeight="1" x14ac:dyDescent="0.2">
      <c r="A3581" s="260" t="s">
        <v>681</v>
      </c>
      <c r="B3581" s="434" t="s">
        <v>680</v>
      </c>
      <c r="C3581" s="434" t="s">
        <v>541</v>
      </c>
      <c r="D3581" s="434" t="s">
        <v>541</v>
      </c>
      <c r="E3581" s="434" t="s">
        <v>541</v>
      </c>
      <c r="F3581" s="259" t="s">
        <v>653</v>
      </c>
      <c r="G3581" s="446" t="s">
        <v>679</v>
      </c>
      <c r="H3581" s="447" t="s">
        <v>541</v>
      </c>
      <c r="I3581" s="447" t="s">
        <v>541</v>
      </c>
      <c r="J3581" s="447" t="s">
        <v>541</v>
      </c>
      <c r="K3581" s="259" t="s">
        <v>651</v>
      </c>
    </row>
    <row r="3582" spans="1:11" ht="21.95" customHeight="1" x14ac:dyDescent="0.2">
      <c r="A3582" s="258" t="s">
        <v>678</v>
      </c>
      <c r="B3582" s="437" t="s">
        <v>677</v>
      </c>
      <c r="C3582" s="448"/>
      <c r="D3582" s="437"/>
      <c r="E3582" s="437"/>
      <c r="F3582" s="257" t="s">
        <v>1071</v>
      </c>
      <c r="G3582" s="257"/>
      <c r="H3582" s="257"/>
      <c r="I3582" s="257"/>
      <c r="J3582" s="257" t="s">
        <v>676</v>
      </c>
      <c r="K3582" s="257" t="s">
        <v>1070</v>
      </c>
    </row>
    <row r="3583" spans="1:11" ht="21.95" customHeight="1" x14ac:dyDescent="0.2">
      <c r="A3583" s="258" t="s">
        <v>670</v>
      </c>
      <c r="B3583" s="437" t="s">
        <v>669</v>
      </c>
      <c r="C3583" s="448"/>
      <c r="D3583" s="437"/>
      <c r="E3583" s="437"/>
      <c r="F3583" s="257" t="s">
        <v>1069</v>
      </c>
      <c r="G3583" s="257"/>
      <c r="H3583" s="257"/>
      <c r="I3583" s="257"/>
      <c r="J3583" s="257" t="s">
        <v>667</v>
      </c>
      <c r="K3583" s="257" t="s">
        <v>1068</v>
      </c>
    </row>
    <row r="3584" spans="1:11" ht="20.100000000000001" customHeight="1" x14ac:dyDescent="0.2">
      <c r="A3584" s="439"/>
      <c r="B3584" s="439"/>
      <c r="C3584" s="439"/>
      <c r="D3584" s="439"/>
      <c r="E3584" s="439"/>
      <c r="F3584" s="439"/>
      <c r="G3584" s="439"/>
      <c r="H3584" s="439" t="s">
        <v>665</v>
      </c>
      <c r="I3584" s="439"/>
      <c r="J3584" s="439"/>
      <c r="K3584" s="252" t="s">
        <v>1067</v>
      </c>
    </row>
    <row r="3585" spans="1:11" ht="20.100000000000001" customHeight="1" x14ac:dyDescent="0.2">
      <c r="A3585" s="439"/>
      <c r="B3585" s="439"/>
      <c r="C3585" s="439"/>
      <c r="D3585" s="439"/>
      <c r="E3585" s="439"/>
      <c r="F3585" s="439"/>
      <c r="G3585" s="439"/>
      <c r="H3585" s="439" t="s">
        <v>663</v>
      </c>
      <c r="I3585" s="439"/>
      <c r="J3585" s="439"/>
      <c r="K3585" s="252" t="s">
        <v>1066</v>
      </c>
    </row>
    <row r="3586" spans="1:11" ht="20.100000000000001" customHeight="1" x14ac:dyDescent="0.2">
      <c r="A3586" s="439"/>
      <c r="B3586" s="439"/>
      <c r="C3586" s="439"/>
      <c r="D3586" s="439"/>
      <c r="E3586" s="439"/>
      <c r="F3586" s="439"/>
      <c r="G3586" s="439"/>
      <c r="H3586" s="439" t="s">
        <v>661</v>
      </c>
      <c r="I3586" s="439"/>
      <c r="J3586" s="439"/>
      <c r="K3586" s="252" t="s">
        <v>1065</v>
      </c>
    </row>
    <row r="3587" spans="1:11" ht="20.100000000000001" customHeight="1" x14ac:dyDescent="0.2">
      <c r="A3587" s="439"/>
      <c r="B3587" s="439"/>
      <c r="C3587" s="439"/>
      <c r="D3587" s="439"/>
      <c r="E3587" s="439"/>
      <c r="F3587" s="439"/>
      <c r="G3587" s="439"/>
      <c r="H3587" s="439" t="s">
        <v>659</v>
      </c>
      <c r="I3587" s="439"/>
      <c r="J3587" s="439"/>
      <c r="K3587" s="252"/>
    </row>
    <row r="3588" spans="1:11" ht="20.100000000000001" customHeight="1" x14ac:dyDescent="0.2">
      <c r="A3588" s="439"/>
      <c r="B3588" s="439"/>
      <c r="C3588" s="439"/>
      <c r="D3588" s="439"/>
      <c r="E3588" s="439"/>
      <c r="F3588" s="439"/>
      <c r="G3588" s="439"/>
      <c r="H3588" s="439" t="s">
        <v>658</v>
      </c>
      <c r="I3588" s="439"/>
      <c r="J3588" s="439"/>
      <c r="K3588" s="252">
        <v>1</v>
      </c>
    </row>
    <row r="3589" spans="1:11" ht="20.100000000000001" customHeight="1" x14ac:dyDescent="0.2">
      <c r="A3589" s="439"/>
      <c r="B3589" s="439"/>
      <c r="C3589" s="439"/>
      <c r="D3589" s="439"/>
      <c r="E3589" s="439"/>
      <c r="F3589" s="439"/>
      <c r="G3589" s="439"/>
      <c r="H3589" s="439" t="s">
        <v>657</v>
      </c>
      <c r="I3589" s="439"/>
      <c r="J3589" s="439"/>
      <c r="K3589" s="252" t="s">
        <v>1065</v>
      </c>
    </row>
    <row r="3590" spans="1:11" x14ac:dyDescent="0.2">
      <c r="A3590" s="256"/>
      <c r="B3590" s="256"/>
      <c r="C3590" s="256"/>
      <c r="D3590" s="256"/>
      <c r="E3590" s="256"/>
      <c r="F3590" s="256" t="s">
        <v>638</v>
      </c>
      <c r="G3590" s="256" t="s">
        <v>1064</v>
      </c>
      <c r="H3590" s="256" t="s">
        <v>636</v>
      </c>
      <c r="I3590" s="256" t="s">
        <v>1063</v>
      </c>
      <c r="J3590" s="256" t="s">
        <v>634</v>
      </c>
      <c r="K3590" s="256" t="s">
        <v>1062</v>
      </c>
    </row>
    <row r="3591" spans="1:11" x14ac:dyDescent="0.2">
      <c r="A3591" s="256"/>
      <c r="B3591" s="256"/>
      <c r="C3591" s="256"/>
      <c r="D3591" s="256"/>
      <c r="E3591" s="256"/>
      <c r="F3591" s="256" t="s">
        <v>632</v>
      </c>
      <c r="G3591" s="256" t="s">
        <v>1061</v>
      </c>
      <c r="H3591" s="438" t="s">
        <v>630</v>
      </c>
      <c r="I3591" s="438"/>
      <c r="J3591" s="438" t="s">
        <v>1060</v>
      </c>
      <c r="K3591" s="438"/>
    </row>
    <row r="3592" spans="1:11" ht="30" customHeight="1" thickBot="1" x14ac:dyDescent="0.25">
      <c r="A3592" s="256"/>
      <c r="B3592" s="256"/>
      <c r="C3592" s="256"/>
      <c r="D3592" s="256"/>
      <c r="E3592" s="256"/>
      <c r="F3592" s="256" t="s">
        <v>628</v>
      </c>
      <c r="G3592" s="256" t="s">
        <v>1244</v>
      </c>
      <c r="H3592" s="439" t="s">
        <v>626</v>
      </c>
      <c r="I3592" s="439"/>
      <c r="J3592" s="439" t="s">
        <v>1243</v>
      </c>
      <c r="K3592" s="439"/>
    </row>
    <row r="3593" spans="1:11" ht="0.95" customHeight="1" thickTop="1" x14ac:dyDescent="0.2">
      <c r="A3593" s="255"/>
      <c r="B3593" s="255"/>
      <c r="C3593" s="255"/>
      <c r="D3593" s="255"/>
      <c r="E3593" s="255"/>
      <c r="F3593" s="255"/>
      <c r="G3593" s="255"/>
      <c r="H3593" s="255"/>
      <c r="I3593" s="255"/>
      <c r="J3593" s="255"/>
      <c r="K3593" s="255"/>
    </row>
    <row r="3594" spans="1:11" ht="21.95" customHeight="1" x14ac:dyDescent="0.2">
      <c r="A3594" s="266" t="s">
        <v>737</v>
      </c>
      <c r="B3594" s="266" t="s">
        <v>1242</v>
      </c>
      <c r="C3594" s="265"/>
      <c r="D3594" s="266"/>
      <c r="E3594" s="266" t="s">
        <v>1056</v>
      </c>
      <c r="F3594" s="440"/>
      <c r="G3594" s="441"/>
      <c r="H3594" s="265"/>
      <c r="I3594" s="265"/>
      <c r="J3594" s="265"/>
      <c r="K3594" s="265" t="s">
        <v>1241</v>
      </c>
    </row>
    <row r="3595" spans="1:11" ht="18" customHeight="1" x14ac:dyDescent="0.2">
      <c r="A3595" s="260"/>
      <c r="B3595" s="260" t="s">
        <v>719</v>
      </c>
      <c r="C3595" s="259" t="s">
        <v>718</v>
      </c>
      <c r="D3595" s="260" t="s">
        <v>717</v>
      </c>
      <c r="E3595" s="260" t="s">
        <v>716</v>
      </c>
      <c r="F3595" s="434" t="s">
        <v>715</v>
      </c>
      <c r="G3595" s="434"/>
      <c r="H3595" s="264" t="s">
        <v>714</v>
      </c>
      <c r="I3595" s="259" t="s">
        <v>713</v>
      </c>
      <c r="J3595" s="259" t="s">
        <v>712</v>
      </c>
      <c r="K3595" s="259" t="s">
        <v>515</v>
      </c>
    </row>
    <row r="3596" spans="1:11" ht="33" customHeight="1" x14ac:dyDescent="0.2">
      <c r="A3596" s="263" t="s">
        <v>711</v>
      </c>
      <c r="B3596" s="263" t="s">
        <v>1240</v>
      </c>
      <c r="C3596" s="261" t="s">
        <v>1053</v>
      </c>
      <c r="D3596" s="263" t="s">
        <v>17</v>
      </c>
      <c r="E3596" s="263" t="s">
        <v>102</v>
      </c>
      <c r="F3596" s="435" t="s">
        <v>782</v>
      </c>
      <c r="G3596" s="435"/>
      <c r="H3596" s="262" t="s">
        <v>20</v>
      </c>
      <c r="I3596" s="261">
        <v>1</v>
      </c>
      <c r="J3596" s="261" t="s">
        <v>1052</v>
      </c>
      <c r="K3596" s="261" t="s">
        <v>1052</v>
      </c>
    </row>
    <row r="3597" spans="1:11" ht="44.1" customHeight="1" x14ac:dyDescent="0.2">
      <c r="A3597" s="272" t="s">
        <v>772</v>
      </c>
      <c r="B3597" s="272"/>
      <c r="C3597" s="270" t="s">
        <v>1051</v>
      </c>
      <c r="D3597" s="272" t="s">
        <v>17</v>
      </c>
      <c r="E3597" s="272" t="s">
        <v>1050</v>
      </c>
      <c r="F3597" s="436" t="s">
        <v>775</v>
      </c>
      <c r="G3597" s="436"/>
      <c r="H3597" s="271" t="s">
        <v>44</v>
      </c>
      <c r="I3597" s="270" t="s">
        <v>1042</v>
      </c>
      <c r="J3597" s="270" t="s">
        <v>1049</v>
      </c>
      <c r="K3597" s="269">
        <v>0.53</v>
      </c>
    </row>
    <row r="3598" spans="1:11" ht="44.1" customHeight="1" x14ac:dyDescent="0.2">
      <c r="A3598" s="272" t="s">
        <v>772</v>
      </c>
      <c r="B3598" s="272"/>
      <c r="C3598" s="270" t="s">
        <v>1048</v>
      </c>
      <c r="D3598" s="272" t="s">
        <v>17</v>
      </c>
      <c r="E3598" s="272" t="s">
        <v>1047</v>
      </c>
      <c r="F3598" s="436" t="s">
        <v>775</v>
      </c>
      <c r="G3598" s="436"/>
      <c r="H3598" s="271" t="s">
        <v>44</v>
      </c>
      <c r="I3598" s="270" t="s">
        <v>1046</v>
      </c>
      <c r="J3598" s="270" t="s">
        <v>1045</v>
      </c>
      <c r="K3598" s="269">
        <v>7.0000000000000007E-2</v>
      </c>
    </row>
    <row r="3599" spans="1:11" ht="33" customHeight="1" x14ac:dyDescent="0.2">
      <c r="A3599" s="272" t="s">
        <v>772</v>
      </c>
      <c r="B3599" s="272"/>
      <c r="C3599" s="270" t="s">
        <v>1044</v>
      </c>
      <c r="D3599" s="272" t="s">
        <v>17</v>
      </c>
      <c r="E3599" s="272" t="s">
        <v>1043</v>
      </c>
      <c r="F3599" s="436" t="s">
        <v>775</v>
      </c>
      <c r="G3599" s="436"/>
      <c r="H3599" s="271" t="s">
        <v>44</v>
      </c>
      <c r="I3599" s="270" t="s">
        <v>1042</v>
      </c>
      <c r="J3599" s="270" t="s">
        <v>1041</v>
      </c>
      <c r="K3599" s="269">
        <v>1.02</v>
      </c>
    </row>
    <row r="3600" spans="1:11" ht="33" customHeight="1" x14ac:dyDescent="0.2">
      <c r="A3600" s="272" t="s">
        <v>772</v>
      </c>
      <c r="B3600" s="272"/>
      <c r="C3600" s="270" t="s">
        <v>1040</v>
      </c>
      <c r="D3600" s="272" t="s">
        <v>17</v>
      </c>
      <c r="E3600" s="272" t="s">
        <v>1039</v>
      </c>
      <c r="F3600" s="436" t="s">
        <v>775</v>
      </c>
      <c r="G3600" s="436"/>
      <c r="H3600" s="271" t="s">
        <v>44</v>
      </c>
      <c r="I3600" s="270" t="s">
        <v>1038</v>
      </c>
      <c r="J3600" s="270" t="s">
        <v>1037</v>
      </c>
      <c r="K3600" s="269">
        <v>0.12</v>
      </c>
    </row>
    <row r="3601" spans="1:11" ht="44.1" customHeight="1" x14ac:dyDescent="0.2">
      <c r="A3601" s="272" t="s">
        <v>772</v>
      </c>
      <c r="B3601" s="272"/>
      <c r="C3601" s="270" t="s">
        <v>1036</v>
      </c>
      <c r="D3601" s="272" t="s">
        <v>17</v>
      </c>
      <c r="E3601" s="272" t="s">
        <v>1035</v>
      </c>
      <c r="F3601" s="436" t="s">
        <v>775</v>
      </c>
      <c r="G3601" s="436"/>
      <c r="H3601" s="271" t="s">
        <v>1023</v>
      </c>
      <c r="I3601" s="270" t="s">
        <v>1027</v>
      </c>
      <c r="J3601" s="270" t="s">
        <v>1034</v>
      </c>
      <c r="K3601" s="269">
        <v>0.4</v>
      </c>
    </row>
    <row r="3602" spans="1:11" ht="44.1" customHeight="1" x14ac:dyDescent="0.2">
      <c r="A3602" s="272" t="s">
        <v>772</v>
      </c>
      <c r="B3602" s="272"/>
      <c r="C3602" s="270" t="s">
        <v>1033</v>
      </c>
      <c r="D3602" s="272" t="s">
        <v>17</v>
      </c>
      <c r="E3602" s="272" t="s">
        <v>1032</v>
      </c>
      <c r="F3602" s="436" t="s">
        <v>775</v>
      </c>
      <c r="G3602" s="436"/>
      <c r="H3602" s="271" t="s">
        <v>1023</v>
      </c>
      <c r="I3602" s="270" t="s">
        <v>1031</v>
      </c>
      <c r="J3602" s="270" t="s">
        <v>1030</v>
      </c>
      <c r="K3602" s="269">
        <v>0.06</v>
      </c>
    </row>
    <row r="3603" spans="1:11" ht="33" customHeight="1" x14ac:dyDescent="0.2">
      <c r="A3603" s="272" t="s">
        <v>772</v>
      </c>
      <c r="B3603" s="272"/>
      <c r="C3603" s="270" t="s">
        <v>1029</v>
      </c>
      <c r="D3603" s="272" t="s">
        <v>17</v>
      </c>
      <c r="E3603" s="272" t="s">
        <v>1028</v>
      </c>
      <c r="F3603" s="436" t="s">
        <v>775</v>
      </c>
      <c r="G3603" s="436"/>
      <c r="H3603" s="271" t="s">
        <v>1023</v>
      </c>
      <c r="I3603" s="270" t="s">
        <v>1027</v>
      </c>
      <c r="J3603" s="270" t="s">
        <v>1026</v>
      </c>
      <c r="K3603" s="269">
        <v>1.0900000000000001</v>
      </c>
    </row>
    <row r="3604" spans="1:11" ht="33" customHeight="1" x14ac:dyDescent="0.2">
      <c r="A3604" s="272" t="s">
        <v>772</v>
      </c>
      <c r="B3604" s="272"/>
      <c r="C3604" s="270" t="s">
        <v>1025</v>
      </c>
      <c r="D3604" s="272" t="s">
        <v>17</v>
      </c>
      <c r="E3604" s="272" t="s">
        <v>1024</v>
      </c>
      <c r="F3604" s="436" t="s">
        <v>775</v>
      </c>
      <c r="G3604" s="436"/>
      <c r="H3604" s="271" t="s">
        <v>1023</v>
      </c>
      <c r="I3604" s="270" t="s">
        <v>1022</v>
      </c>
      <c r="J3604" s="270" t="s">
        <v>1021</v>
      </c>
      <c r="K3604" s="269">
        <v>0.55000000000000004</v>
      </c>
    </row>
    <row r="3605" spans="1:11" ht="21.95" customHeight="1" x14ac:dyDescent="0.2">
      <c r="A3605" s="272" t="s">
        <v>772</v>
      </c>
      <c r="B3605" s="272"/>
      <c r="C3605" s="270" t="s">
        <v>771</v>
      </c>
      <c r="D3605" s="272" t="s">
        <v>17</v>
      </c>
      <c r="E3605" s="272" t="s">
        <v>770</v>
      </c>
      <c r="F3605" s="436" t="s">
        <v>769</v>
      </c>
      <c r="G3605" s="436"/>
      <c r="H3605" s="271" t="s">
        <v>768</v>
      </c>
      <c r="I3605" s="270" t="s">
        <v>1020</v>
      </c>
      <c r="J3605" s="270" t="s">
        <v>766</v>
      </c>
      <c r="K3605" s="269">
        <v>0.5</v>
      </c>
    </row>
    <row r="3606" spans="1:11" ht="21.95" customHeight="1" x14ac:dyDescent="0.2">
      <c r="A3606" s="258" t="s">
        <v>752</v>
      </c>
      <c r="B3606" s="258"/>
      <c r="C3606" s="257" t="s">
        <v>1019</v>
      </c>
      <c r="D3606" s="258" t="s">
        <v>17</v>
      </c>
      <c r="E3606" s="258" t="s">
        <v>1018</v>
      </c>
      <c r="F3606" s="437" t="s">
        <v>654</v>
      </c>
      <c r="G3606" s="437"/>
      <c r="H3606" s="268" t="s">
        <v>26</v>
      </c>
      <c r="I3606" s="257" t="s">
        <v>1017</v>
      </c>
      <c r="J3606" s="257" t="s">
        <v>1016</v>
      </c>
      <c r="K3606" s="267">
        <v>0.23</v>
      </c>
    </row>
    <row r="3607" spans="1:11" ht="21.95" customHeight="1" x14ac:dyDescent="0.2">
      <c r="A3607" s="258" t="s">
        <v>752</v>
      </c>
      <c r="B3607" s="258"/>
      <c r="C3607" s="257" t="s">
        <v>1015</v>
      </c>
      <c r="D3607" s="258" t="s">
        <v>17</v>
      </c>
      <c r="E3607" s="258" t="s">
        <v>1014</v>
      </c>
      <c r="F3607" s="437" t="s">
        <v>654</v>
      </c>
      <c r="G3607" s="437"/>
      <c r="H3607" s="268" t="s">
        <v>26</v>
      </c>
      <c r="I3607" s="257" t="s">
        <v>1013</v>
      </c>
      <c r="J3607" s="257" t="s">
        <v>1012</v>
      </c>
      <c r="K3607" s="267">
        <v>0.52</v>
      </c>
    </row>
    <row r="3608" spans="1:11" ht="21.95" customHeight="1" x14ac:dyDescent="0.2">
      <c r="A3608" s="258" t="s">
        <v>752</v>
      </c>
      <c r="B3608" s="258"/>
      <c r="C3608" s="257" t="s">
        <v>1011</v>
      </c>
      <c r="D3608" s="258" t="s">
        <v>17</v>
      </c>
      <c r="E3608" s="258" t="s">
        <v>1010</v>
      </c>
      <c r="F3608" s="437" t="s">
        <v>654</v>
      </c>
      <c r="G3608" s="437"/>
      <c r="H3608" s="268" t="s">
        <v>26</v>
      </c>
      <c r="I3608" s="257" t="s">
        <v>1009</v>
      </c>
      <c r="J3608" s="257" t="s">
        <v>1008</v>
      </c>
      <c r="K3608" s="267">
        <v>0.28000000000000003</v>
      </c>
    </row>
    <row r="3609" spans="1:11" ht="21.95" customHeight="1" x14ac:dyDescent="0.2">
      <c r="A3609" s="258" t="s">
        <v>752</v>
      </c>
      <c r="B3609" s="258"/>
      <c r="C3609" s="257" t="s">
        <v>1007</v>
      </c>
      <c r="D3609" s="258" t="s">
        <v>17</v>
      </c>
      <c r="E3609" s="258" t="s">
        <v>1006</v>
      </c>
      <c r="F3609" s="437" t="s">
        <v>654</v>
      </c>
      <c r="G3609" s="437"/>
      <c r="H3609" s="268" t="s">
        <v>78</v>
      </c>
      <c r="I3609" s="257" t="s">
        <v>1005</v>
      </c>
      <c r="J3609" s="257" t="s">
        <v>1004</v>
      </c>
      <c r="K3609" s="267">
        <v>0.02</v>
      </c>
    </row>
    <row r="3610" spans="1:11" x14ac:dyDescent="0.2">
      <c r="A3610" s="256"/>
      <c r="B3610" s="256"/>
      <c r="C3610" s="256"/>
      <c r="D3610" s="256"/>
      <c r="E3610" s="256"/>
      <c r="F3610" s="256" t="s">
        <v>638</v>
      </c>
      <c r="G3610" s="256" t="s">
        <v>1003</v>
      </c>
      <c r="H3610" s="256" t="s">
        <v>636</v>
      </c>
      <c r="I3610" s="256" t="s">
        <v>744</v>
      </c>
      <c r="J3610" s="256" t="s">
        <v>634</v>
      </c>
      <c r="K3610" s="256" t="s">
        <v>1002</v>
      </c>
    </row>
    <row r="3611" spans="1:11" x14ac:dyDescent="0.2">
      <c r="A3611" s="256"/>
      <c r="B3611" s="256"/>
      <c r="C3611" s="256"/>
      <c r="D3611" s="256"/>
      <c r="E3611" s="256"/>
      <c r="F3611" s="256" t="s">
        <v>632</v>
      </c>
      <c r="G3611" s="256" t="s">
        <v>1001</v>
      </c>
      <c r="H3611" s="438" t="s">
        <v>630</v>
      </c>
      <c r="I3611" s="438"/>
      <c r="J3611" s="438" t="s">
        <v>1000</v>
      </c>
      <c r="K3611" s="438"/>
    </row>
    <row r="3612" spans="1:11" ht="30" customHeight="1" thickBot="1" x14ac:dyDescent="0.25">
      <c r="A3612" s="256"/>
      <c r="B3612" s="256"/>
      <c r="C3612" s="256"/>
      <c r="D3612" s="256"/>
      <c r="E3612" s="256"/>
      <c r="F3612" s="256" t="s">
        <v>628</v>
      </c>
      <c r="G3612" s="256" t="s">
        <v>1239</v>
      </c>
      <c r="H3612" s="439" t="s">
        <v>626</v>
      </c>
      <c r="I3612" s="439"/>
      <c r="J3612" s="439" t="s">
        <v>1238</v>
      </c>
      <c r="K3612" s="439"/>
    </row>
    <row r="3613" spans="1:11" ht="0.95" customHeight="1" thickTop="1" x14ac:dyDescent="0.2">
      <c r="A3613" s="255"/>
      <c r="B3613" s="255"/>
      <c r="C3613" s="255"/>
      <c r="D3613" s="255"/>
      <c r="E3613" s="255"/>
      <c r="F3613" s="255"/>
      <c r="G3613" s="255"/>
      <c r="H3613" s="255"/>
      <c r="I3613" s="255"/>
      <c r="J3613" s="255"/>
      <c r="K3613" s="255"/>
    </row>
    <row r="3614" spans="1:11" ht="18" customHeight="1" x14ac:dyDescent="0.2">
      <c r="A3614" s="260"/>
      <c r="B3614" s="260" t="s">
        <v>719</v>
      </c>
      <c r="C3614" s="259" t="s">
        <v>718</v>
      </c>
      <c r="D3614" s="260" t="s">
        <v>717</v>
      </c>
      <c r="E3614" s="260" t="s">
        <v>716</v>
      </c>
      <c r="F3614" s="434" t="s">
        <v>715</v>
      </c>
      <c r="G3614" s="434"/>
      <c r="H3614" s="264" t="s">
        <v>714</v>
      </c>
      <c r="I3614" s="259" t="s">
        <v>713</v>
      </c>
      <c r="J3614" s="259" t="s">
        <v>712</v>
      </c>
      <c r="K3614" s="259" t="s">
        <v>515</v>
      </c>
    </row>
    <row r="3615" spans="1:11" ht="21.95" customHeight="1" x14ac:dyDescent="0.2">
      <c r="A3615" s="263" t="s">
        <v>711</v>
      </c>
      <c r="B3615" s="263" t="s">
        <v>1237</v>
      </c>
      <c r="C3615" s="261" t="s">
        <v>869</v>
      </c>
      <c r="D3615" s="263" t="s">
        <v>76</v>
      </c>
      <c r="E3615" s="263" t="s">
        <v>868</v>
      </c>
      <c r="F3615" s="435" t="s">
        <v>867</v>
      </c>
      <c r="G3615" s="435"/>
      <c r="H3615" s="262" t="s">
        <v>91</v>
      </c>
      <c r="I3615" s="261">
        <v>1</v>
      </c>
      <c r="J3615" s="261" t="s">
        <v>866</v>
      </c>
      <c r="K3615" s="261" t="s">
        <v>866</v>
      </c>
    </row>
    <row r="3616" spans="1:11" ht="21.95" customHeight="1" x14ac:dyDescent="0.2">
      <c r="A3616" s="434" t="s">
        <v>706</v>
      </c>
      <c r="B3616" s="434" t="s">
        <v>705</v>
      </c>
      <c r="C3616" s="434" t="s">
        <v>541</v>
      </c>
      <c r="D3616" s="434" t="s">
        <v>541</v>
      </c>
      <c r="E3616" s="434" t="s">
        <v>541</v>
      </c>
      <c r="F3616" s="446" t="s">
        <v>653</v>
      </c>
      <c r="G3616" s="447" t="s">
        <v>704</v>
      </c>
      <c r="H3616" s="447" t="s">
        <v>541</v>
      </c>
      <c r="I3616" s="447" t="s">
        <v>703</v>
      </c>
      <c r="J3616" s="447" t="s">
        <v>541</v>
      </c>
      <c r="K3616" s="446" t="s">
        <v>651</v>
      </c>
    </row>
    <row r="3617" spans="1:11" ht="21.95" customHeight="1" x14ac:dyDescent="0.2">
      <c r="A3617" s="434" t="s">
        <v>541</v>
      </c>
      <c r="B3617" s="434" t="s">
        <v>541</v>
      </c>
      <c r="C3617" s="446" t="s">
        <v>541</v>
      </c>
      <c r="D3617" s="446" t="s">
        <v>541</v>
      </c>
      <c r="E3617" s="446" t="s">
        <v>541</v>
      </c>
      <c r="F3617" s="446" t="s">
        <v>541</v>
      </c>
      <c r="G3617" s="259" t="s">
        <v>702</v>
      </c>
      <c r="H3617" s="259" t="s">
        <v>701</v>
      </c>
      <c r="I3617" s="259" t="s">
        <v>702</v>
      </c>
      <c r="J3617" s="259" t="s">
        <v>701</v>
      </c>
      <c r="K3617" s="446" t="s">
        <v>541</v>
      </c>
    </row>
    <row r="3618" spans="1:11" ht="21.95" customHeight="1" x14ac:dyDescent="0.2">
      <c r="A3618" s="258" t="s">
        <v>865</v>
      </c>
      <c r="B3618" s="437" t="s">
        <v>864</v>
      </c>
      <c r="C3618" s="448"/>
      <c r="D3618" s="437"/>
      <c r="E3618" s="437"/>
      <c r="F3618" s="257" t="s">
        <v>643</v>
      </c>
      <c r="G3618" s="257" t="s">
        <v>687</v>
      </c>
      <c r="H3618" s="257" t="s">
        <v>686</v>
      </c>
      <c r="I3618" s="257" t="s">
        <v>863</v>
      </c>
      <c r="J3618" s="257" t="s">
        <v>698</v>
      </c>
      <c r="K3618" s="257" t="s">
        <v>863</v>
      </c>
    </row>
    <row r="3619" spans="1:11" ht="20.100000000000001" customHeight="1" x14ac:dyDescent="0.2">
      <c r="A3619" s="439"/>
      <c r="B3619" s="439"/>
      <c r="C3619" s="439"/>
      <c r="D3619" s="439"/>
      <c r="E3619" s="439"/>
      <c r="F3619" s="439"/>
      <c r="G3619" s="439"/>
      <c r="H3619" s="439" t="s">
        <v>683</v>
      </c>
      <c r="I3619" s="439"/>
      <c r="J3619" s="439"/>
      <c r="K3619" s="252" t="s">
        <v>863</v>
      </c>
    </row>
    <row r="3620" spans="1:11" ht="20.100000000000001" customHeight="1" x14ac:dyDescent="0.2">
      <c r="A3620" s="439"/>
      <c r="B3620" s="439"/>
      <c r="C3620" s="439"/>
      <c r="D3620" s="439"/>
      <c r="E3620" s="439"/>
      <c r="F3620" s="439"/>
      <c r="G3620" s="439"/>
      <c r="H3620" s="439" t="s">
        <v>661</v>
      </c>
      <c r="I3620" s="439"/>
      <c r="J3620" s="439"/>
      <c r="K3620" s="252" t="s">
        <v>863</v>
      </c>
    </row>
    <row r="3621" spans="1:11" ht="20.100000000000001" customHeight="1" x14ac:dyDescent="0.2">
      <c r="A3621" s="439"/>
      <c r="B3621" s="439"/>
      <c r="C3621" s="439"/>
      <c r="D3621" s="439"/>
      <c r="E3621" s="439"/>
      <c r="F3621" s="439"/>
      <c r="G3621" s="439"/>
      <c r="H3621" s="439" t="s">
        <v>659</v>
      </c>
      <c r="I3621" s="439"/>
      <c r="J3621" s="439"/>
      <c r="K3621" s="252"/>
    </row>
    <row r="3622" spans="1:11" ht="20.100000000000001" customHeight="1" x14ac:dyDescent="0.2">
      <c r="A3622" s="439"/>
      <c r="B3622" s="439"/>
      <c r="C3622" s="439"/>
      <c r="D3622" s="439"/>
      <c r="E3622" s="439"/>
      <c r="F3622" s="439"/>
      <c r="G3622" s="439"/>
      <c r="H3622" s="439" t="s">
        <v>658</v>
      </c>
      <c r="I3622" s="439"/>
      <c r="J3622" s="439"/>
      <c r="K3622" s="252">
        <v>374</v>
      </c>
    </row>
    <row r="3623" spans="1:11" ht="20.100000000000001" customHeight="1" x14ac:dyDescent="0.2">
      <c r="A3623" s="439"/>
      <c r="B3623" s="439"/>
      <c r="C3623" s="439"/>
      <c r="D3623" s="439"/>
      <c r="E3623" s="439"/>
      <c r="F3623" s="439"/>
      <c r="G3623" s="439"/>
      <c r="H3623" s="439" t="s">
        <v>657</v>
      </c>
      <c r="I3623" s="439"/>
      <c r="J3623" s="439"/>
      <c r="K3623" s="252" t="s">
        <v>862</v>
      </c>
    </row>
    <row r="3624" spans="1:11" x14ac:dyDescent="0.2">
      <c r="A3624" s="256"/>
      <c r="B3624" s="256"/>
      <c r="C3624" s="256"/>
      <c r="D3624" s="256"/>
      <c r="E3624" s="256"/>
      <c r="F3624" s="256" t="s">
        <v>638</v>
      </c>
      <c r="G3624" s="256" t="s">
        <v>686</v>
      </c>
      <c r="H3624" s="256" t="s">
        <v>636</v>
      </c>
      <c r="I3624" s="256" t="s">
        <v>686</v>
      </c>
      <c r="J3624" s="256" t="s">
        <v>634</v>
      </c>
      <c r="K3624" s="256" t="s">
        <v>686</v>
      </c>
    </row>
    <row r="3625" spans="1:11" x14ac:dyDescent="0.2">
      <c r="A3625" s="256"/>
      <c r="B3625" s="256"/>
      <c r="C3625" s="256"/>
      <c r="D3625" s="256"/>
      <c r="E3625" s="256"/>
      <c r="F3625" s="256" t="s">
        <v>632</v>
      </c>
      <c r="G3625" s="256" t="s">
        <v>861</v>
      </c>
      <c r="H3625" s="438" t="s">
        <v>630</v>
      </c>
      <c r="I3625" s="438"/>
      <c r="J3625" s="438" t="s">
        <v>860</v>
      </c>
      <c r="K3625" s="438"/>
    </row>
    <row r="3626" spans="1:11" ht="30" customHeight="1" thickBot="1" x14ac:dyDescent="0.25">
      <c r="A3626" s="256"/>
      <c r="B3626" s="256"/>
      <c r="C3626" s="256"/>
      <c r="D3626" s="256"/>
      <c r="E3626" s="256"/>
      <c r="F3626" s="256" t="s">
        <v>628</v>
      </c>
      <c r="G3626" s="256" t="s">
        <v>1236</v>
      </c>
      <c r="H3626" s="439" t="s">
        <v>626</v>
      </c>
      <c r="I3626" s="439"/>
      <c r="J3626" s="439" t="s">
        <v>1235</v>
      </c>
      <c r="K3626" s="439"/>
    </row>
    <row r="3627" spans="1:11" ht="0.95" customHeight="1" thickTop="1" x14ac:dyDescent="0.2">
      <c r="A3627" s="255"/>
      <c r="B3627" s="255"/>
      <c r="C3627" s="255"/>
      <c r="D3627" s="255"/>
      <c r="E3627" s="255"/>
      <c r="F3627" s="255"/>
      <c r="G3627" s="255"/>
      <c r="H3627" s="255"/>
      <c r="I3627" s="255"/>
      <c r="J3627" s="255"/>
      <c r="K3627" s="255"/>
    </row>
    <row r="3628" spans="1:11" ht="21.95" customHeight="1" x14ac:dyDescent="0.2">
      <c r="A3628" s="266" t="s">
        <v>737</v>
      </c>
      <c r="B3628" s="266" t="s">
        <v>1234</v>
      </c>
      <c r="C3628" s="265"/>
      <c r="D3628" s="266"/>
      <c r="E3628" s="266" t="s">
        <v>993</v>
      </c>
      <c r="F3628" s="440"/>
      <c r="G3628" s="441"/>
      <c r="H3628" s="265"/>
      <c r="I3628" s="265"/>
      <c r="J3628" s="265"/>
      <c r="K3628" s="265" t="s">
        <v>1233</v>
      </c>
    </row>
    <row r="3629" spans="1:11" ht="18" customHeight="1" x14ac:dyDescent="0.2">
      <c r="A3629" s="260"/>
      <c r="B3629" s="260" t="s">
        <v>719</v>
      </c>
      <c r="C3629" s="259" t="s">
        <v>718</v>
      </c>
      <c r="D3629" s="260" t="s">
        <v>717</v>
      </c>
      <c r="E3629" s="260" t="s">
        <v>716</v>
      </c>
      <c r="F3629" s="434" t="s">
        <v>715</v>
      </c>
      <c r="G3629" s="434"/>
      <c r="H3629" s="264" t="s">
        <v>714</v>
      </c>
      <c r="I3629" s="259" t="s">
        <v>713</v>
      </c>
      <c r="J3629" s="259" t="s">
        <v>712</v>
      </c>
      <c r="K3629" s="259" t="s">
        <v>515</v>
      </c>
    </row>
    <row r="3630" spans="1:11" ht="21.95" customHeight="1" x14ac:dyDescent="0.2">
      <c r="A3630" s="263" t="s">
        <v>711</v>
      </c>
      <c r="B3630" s="263" t="s">
        <v>1232</v>
      </c>
      <c r="C3630" s="261" t="s">
        <v>957</v>
      </c>
      <c r="D3630" s="263" t="s">
        <v>76</v>
      </c>
      <c r="E3630" s="263" t="s">
        <v>84</v>
      </c>
      <c r="F3630" s="435" t="s">
        <v>956</v>
      </c>
      <c r="G3630" s="435"/>
      <c r="H3630" s="262" t="s">
        <v>20</v>
      </c>
      <c r="I3630" s="261">
        <v>1</v>
      </c>
      <c r="J3630" s="261" t="s">
        <v>955</v>
      </c>
      <c r="K3630" s="261" t="s">
        <v>955</v>
      </c>
    </row>
    <row r="3631" spans="1:11" ht="21.95" customHeight="1" x14ac:dyDescent="0.2">
      <c r="A3631" s="434" t="s">
        <v>706</v>
      </c>
      <c r="B3631" s="434" t="s">
        <v>705</v>
      </c>
      <c r="C3631" s="434" t="s">
        <v>541</v>
      </c>
      <c r="D3631" s="434" t="s">
        <v>541</v>
      </c>
      <c r="E3631" s="434" t="s">
        <v>541</v>
      </c>
      <c r="F3631" s="446" t="s">
        <v>653</v>
      </c>
      <c r="G3631" s="447" t="s">
        <v>704</v>
      </c>
      <c r="H3631" s="447" t="s">
        <v>541</v>
      </c>
      <c r="I3631" s="447" t="s">
        <v>703</v>
      </c>
      <c r="J3631" s="447" t="s">
        <v>541</v>
      </c>
      <c r="K3631" s="446" t="s">
        <v>651</v>
      </c>
    </row>
    <row r="3632" spans="1:11" ht="21.95" customHeight="1" x14ac:dyDescent="0.2">
      <c r="A3632" s="434" t="s">
        <v>541</v>
      </c>
      <c r="B3632" s="434" t="s">
        <v>541</v>
      </c>
      <c r="C3632" s="446" t="s">
        <v>541</v>
      </c>
      <c r="D3632" s="446" t="s">
        <v>541</v>
      </c>
      <c r="E3632" s="446" t="s">
        <v>541</v>
      </c>
      <c r="F3632" s="446" t="s">
        <v>541</v>
      </c>
      <c r="G3632" s="259" t="s">
        <v>702</v>
      </c>
      <c r="H3632" s="259" t="s">
        <v>701</v>
      </c>
      <c r="I3632" s="259" t="s">
        <v>702</v>
      </c>
      <c r="J3632" s="259" t="s">
        <v>701</v>
      </c>
      <c r="K3632" s="446" t="s">
        <v>541</v>
      </c>
    </row>
    <row r="3633" spans="1:11" ht="21.95" customHeight="1" x14ac:dyDescent="0.2">
      <c r="A3633" s="258" t="s">
        <v>922</v>
      </c>
      <c r="B3633" s="437" t="s">
        <v>921</v>
      </c>
      <c r="C3633" s="448"/>
      <c r="D3633" s="437"/>
      <c r="E3633" s="437"/>
      <c r="F3633" s="257" t="s">
        <v>643</v>
      </c>
      <c r="G3633" s="257" t="s">
        <v>953</v>
      </c>
      <c r="H3633" s="257" t="s">
        <v>952</v>
      </c>
      <c r="I3633" s="257" t="s">
        <v>920</v>
      </c>
      <c r="J3633" s="257" t="s">
        <v>908</v>
      </c>
      <c r="K3633" s="257" t="s">
        <v>954</v>
      </c>
    </row>
    <row r="3634" spans="1:11" ht="21.95" customHeight="1" x14ac:dyDescent="0.2">
      <c r="A3634" s="258" t="s">
        <v>906</v>
      </c>
      <c r="B3634" s="437" t="s">
        <v>905</v>
      </c>
      <c r="C3634" s="448"/>
      <c r="D3634" s="437"/>
      <c r="E3634" s="437"/>
      <c r="F3634" s="257" t="s">
        <v>643</v>
      </c>
      <c r="G3634" s="257" t="s">
        <v>953</v>
      </c>
      <c r="H3634" s="257" t="s">
        <v>952</v>
      </c>
      <c r="I3634" s="257" t="s">
        <v>902</v>
      </c>
      <c r="J3634" s="257" t="s">
        <v>691</v>
      </c>
      <c r="K3634" s="257" t="s">
        <v>951</v>
      </c>
    </row>
    <row r="3635" spans="1:11" ht="21.95" customHeight="1" x14ac:dyDescent="0.2">
      <c r="A3635" s="258" t="s">
        <v>950</v>
      </c>
      <c r="B3635" s="437" t="s">
        <v>949</v>
      </c>
      <c r="C3635" s="448"/>
      <c r="D3635" s="437"/>
      <c r="E3635" s="437"/>
      <c r="F3635" s="257" t="s">
        <v>673</v>
      </c>
      <c r="G3635" s="257" t="s">
        <v>687</v>
      </c>
      <c r="H3635" s="257" t="s">
        <v>686</v>
      </c>
      <c r="I3635" s="257" t="s">
        <v>948</v>
      </c>
      <c r="J3635" s="257" t="s">
        <v>691</v>
      </c>
      <c r="K3635" s="257" t="s">
        <v>947</v>
      </c>
    </row>
    <row r="3636" spans="1:11" ht="21.95" customHeight="1" x14ac:dyDescent="0.2">
      <c r="A3636" s="258" t="s">
        <v>946</v>
      </c>
      <c r="B3636" s="437" t="s">
        <v>945</v>
      </c>
      <c r="C3636" s="448"/>
      <c r="D3636" s="437"/>
      <c r="E3636" s="437"/>
      <c r="F3636" s="257" t="s">
        <v>643</v>
      </c>
      <c r="G3636" s="257" t="s">
        <v>687</v>
      </c>
      <c r="H3636" s="257" t="s">
        <v>686</v>
      </c>
      <c r="I3636" s="257" t="s">
        <v>944</v>
      </c>
      <c r="J3636" s="257" t="s">
        <v>698</v>
      </c>
      <c r="K3636" s="257" t="s">
        <v>944</v>
      </c>
    </row>
    <row r="3637" spans="1:11" ht="20.100000000000001" customHeight="1" x14ac:dyDescent="0.2">
      <c r="A3637" s="439"/>
      <c r="B3637" s="439"/>
      <c r="C3637" s="439"/>
      <c r="D3637" s="439"/>
      <c r="E3637" s="439"/>
      <c r="F3637" s="439"/>
      <c r="G3637" s="439"/>
      <c r="H3637" s="439" t="s">
        <v>683</v>
      </c>
      <c r="I3637" s="439"/>
      <c r="J3637" s="439"/>
      <c r="K3637" s="252" t="s">
        <v>943</v>
      </c>
    </row>
    <row r="3638" spans="1:11" ht="30" customHeight="1" x14ac:dyDescent="0.2">
      <c r="A3638" s="260" t="s">
        <v>681</v>
      </c>
      <c r="B3638" s="434" t="s">
        <v>680</v>
      </c>
      <c r="C3638" s="434" t="s">
        <v>541</v>
      </c>
      <c r="D3638" s="434" t="s">
        <v>541</v>
      </c>
      <c r="E3638" s="434" t="s">
        <v>541</v>
      </c>
      <c r="F3638" s="259" t="s">
        <v>653</v>
      </c>
      <c r="G3638" s="446" t="s">
        <v>679</v>
      </c>
      <c r="H3638" s="447" t="s">
        <v>541</v>
      </c>
      <c r="I3638" s="447" t="s">
        <v>541</v>
      </c>
      <c r="J3638" s="447" t="s">
        <v>541</v>
      </c>
      <c r="K3638" s="259" t="s">
        <v>651</v>
      </c>
    </row>
    <row r="3639" spans="1:11" ht="21.95" customHeight="1" x14ac:dyDescent="0.2">
      <c r="A3639" s="258" t="s">
        <v>891</v>
      </c>
      <c r="B3639" s="437" t="s">
        <v>890</v>
      </c>
      <c r="C3639" s="448"/>
      <c r="D3639" s="437"/>
      <c r="E3639" s="437"/>
      <c r="F3639" s="257" t="s">
        <v>643</v>
      </c>
      <c r="G3639" s="257"/>
      <c r="H3639" s="257"/>
      <c r="I3639" s="257"/>
      <c r="J3639" s="257" t="s">
        <v>889</v>
      </c>
      <c r="K3639" s="257" t="s">
        <v>889</v>
      </c>
    </row>
    <row r="3640" spans="1:11" ht="21.95" customHeight="1" x14ac:dyDescent="0.2">
      <c r="A3640" s="258" t="s">
        <v>670</v>
      </c>
      <c r="B3640" s="437" t="s">
        <v>669</v>
      </c>
      <c r="C3640" s="448"/>
      <c r="D3640" s="437"/>
      <c r="E3640" s="437"/>
      <c r="F3640" s="257" t="s">
        <v>942</v>
      </c>
      <c r="G3640" s="257"/>
      <c r="H3640" s="257"/>
      <c r="I3640" s="257"/>
      <c r="J3640" s="257" t="s">
        <v>667</v>
      </c>
      <c r="K3640" s="257" t="s">
        <v>941</v>
      </c>
    </row>
    <row r="3641" spans="1:11" ht="20.100000000000001" customHeight="1" x14ac:dyDescent="0.2">
      <c r="A3641" s="439"/>
      <c r="B3641" s="439"/>
      <c r="C3641" s="439"/>
      <c r="D3641" s="439"/>
      <c r="E3641" s="439"/>
      <c r="F3641" s="439"/>
      <c r="G3641" s="439"/>
      <c r="H3641" s="439" t="s">
        <v>665</v>
      </c>
      <c r="I3641" s="439"/>
      <c r="J3641" s="439"/>
      <c r="K3641" s="252" t="s">
        <v>940</v>
      </c>
    </row>
    <row r="3642" spans="1:11" ht="20.100000000000001" customHeight="1" x14ac:dyDescent="0.2">
      <c r="A3642" s="439"/>
      <c r="B3642" s="439"/>
      <c r="C3642" s="439"/>
      <c r="D3642" s="439"/>
      <c r="E3642" s="439"/>
      <c r="F3642" s="439"/>
      <c r="G3642" s="439"/>
      <c r="H3642" s="439" t="s">
        <v>663</v>
      </c>
      <c r="I3642" s="439"/>
      <c r="J3642" s="439"/>
      <c r="K3642" s="252" t="s">
        <v>939</v>
      </c>
    </row>
    <row r="3643" spans="1:11" ht="20.100000000000001" customHeight="1" x14ac:dyDescent="0.2">
      <c r="A3643" s="439"/>
      <c r="B3643" s="439"/>
      <c r="C3643" s="439"/>
      <c r="D3643" s="439"/>
      <c r="E3643" s="439"/>
      <c r="F3643" s="439"/>
      <c r="G3643" s="439"/>
      <c r="H3643" s="439" t="s">
        <v>661</v>
      </c>
      <c r="I3643" s="439"/>
      <c r="J3643" s="439"/>
      <c r="K3643" s="252" t="s">
        <v>938</v>
      </c>
    </row>
    <row r="3644" spans="1:11" ht="20.100000000000001" customHeight="1" x14ac:dyDescent="0.2">
      <c r="A3644" s="439"/>
      <c r="B3644" s="439"/>
      <c r="C3644" s="439"/>
      <c r="D3644" s="439"/>
      <c r="E3644" s="439"/>
      <c r="F3644" s="439"/>
      <c r="G3644" s="439"/>
      <c r="H3644" s="439" t="s">
        <v>659</v>
      </c>
      <c r="I3644" s="439"/>
      <c r="J3644" s="439"/>
      <c r="K3644" s="252"/>
    </row>
    <row r="3645" spans="1:11" ht="20.100000000000001" customHeight="1" x14ac:dyDescent="0.2">
      <c r="A3645" s="439"/>
      <c r="B3645" s="439"/>
      <c r="C3645" s="439"/>
      <c r="D3645" s="439"/>
      <c r="E3645" s="439"/>
      <c r="F3645" s="439"/>
      <c r="G3645" s="439"/>
      <c r="H3645" s="439" t="s">
        <v>658</v>
      </c>
      <c r="I3645" s="439"/>
      <c r="J3645" s="439"/>
      <c r="K3645" s="252">
        <v>1687</v>
      </c>
    </row>
    <row r="3646" spans="1:11" ht="20.100000000000001" customHeight="1" x14ac:dyDescent="0.2">
      <c r="A3646" s="439"/>
      <c r="B3646" s="439"/>
      <c r="C3646" s="439"/>
      <c r="D3646" s="439"/>
      <c r="E3646" s="439"/>
      <c r="F3646" s="439"/>
      <c r="G3646" s="439"/>
      <c r="H3646" s="439" t="s">
        <v>657</v>
      </c>
      <c r="I3646" s="439"/>
      <c r="J3646" s="439"/>
      <c r="K3646" s="252" t="s">
        <v>937</v>
      </c>
    </row>
    <row r="3647" spans="1:11" ht="30" customHeight="1" x14ac:dyDescent="0.2">
      <c r="A3647" s="260" t="s">
        <v>655</v>
      </c>
      <c r="B3647" s="434" t="s">
        <v>654</v>
      </c>
      <c r="C3647" s="434" t="s">
        <v>541</v>
      </c>
      <c r="D3647" s="434" t="s">
        <v>541</v>
      </c>
      <c r="E3647" s="434" t="s">
        <v>541</v>
      </c>
      <c r="F3647" s="259" t="s">
        <v>653</v>
      </c>
      <c r="G3647" s="259" t="s">
        <v>652</v>
      </c>
      <c r="H3647" s="446" t="s">
        <v>499</v>
      </c>
      <c r="I3647" s="447" t="s">
        <v>541</v>
      </c>
      <c r="J3647" s="447" t="s">
        <v>541</v>
      </c>
      <c r="K3647" s="259" t="s">
        <v>651</v>
      </c>
    </row>
    <row r="3648" spans="1:11" ht="21.95" customHeight="1" x14ac:dyDescent="0.2">
      <c r="A3648" s="258" t="s">
        <v>936</v>
      </c>
      <c r="B3648" s="437" t="s">
        <v>935</v>
      </c>
      <c r="C3648" s="448"/>
      <c r="D3648" s="437"/>
      <c r="E3648" s="437"/>
      <c r="F3648" s="257" t="s">
        <v>934</v>
      </c>
      <c r="G3648" s="257" t="s">
        <v>112</v>
      </c>
      <c r="H3648" s="448" t="s">
        <v>933</v>
      </c>
      <c r="I3648" s="448"/>
      <c r="J3648" s="448"/>
      <c r="K3648" s="257" t="s">
        <v>933</v>
      </c>
    </row>
    <row r="3649" spans="1:11" ht="20.100000000000001" customHeight="1" x14ac:dyDescent="0.2">
      <c r="A3649" s="439"/>
      <c r="B3649" s="439"/>
      <c r="C3649" s="439"/>
      <c r="D3649" s="439"/>
      <c r="E3649" s="439"/>
      <c r="F3649" s="439"/>
      <c r="G3649" s="439"/>
      <c r="H3649" s="439" t="s">
        <v>640</v>
      </c>
      <c r="I3649" s="439"/>
      <c r="J3649" s="439"/>
      <c r="K3649" s="252" t="s">
        <v>932</v>
      </c>
    </row>
    <row r="3650" spans="1:11" x14ac:dyDescent="0.2">
      <c r="A3650" s="256"/>
      <c r="B3650" s="256"/>
      <c r="C3650" s="256"/>
      <c r="D3650" s="256"/>
      <c r="E3650" s="256"/>
      <c r="F3650" s="256" t="s">
        <v>638</v>
      </c>
      <c r="G3650" s="256" t="s">
        <v>931</v>
      </c>
      <c r="H3650" s="256" t="s">
        <v>636</v>
      </c>
      <c r="I3650" s="256" t="s">
        <v>931</v>
      </c>
      <c r="J3650" s="256" t="s">
        <v>634</v>
      </c>
      <c r="K3650" s="256" t="s">
        <v>930</v>
      </c>
    </row>
    <row r="3651" spans="1:11" x14ac:dyDescent="0.2">
      <c r="A3651" s="256"/>
      <c r="B3651" s="256"/>
      <c r="C3651" s="256"/>
      <c r="D3651" s="256"/>
      <c r="E3651" s="256"/>
      <c r="F3651" s="256" t="s">
        <v>632</v>
      </c>
      <c r="G3651" s="256" t="s">
        <v>929</v>
      </c>
      <c r="H3651" s="438" t="s">
        <v>630</v>
      </c>
      <c r="I3651" s="438"/>
      <c r="J3651" s="438" t="s">
        <v>928</v>
      </c>
      <c r="K3651" s="438"/>
    </row>
    <row r="3652" spans="1:11" ht="30" customHeight="1" thickBot="1" x14ac:dyDescent="0.25">
      <c r="A3652" s="256"/>
      <c r="B3652" s="256"/>
      <c r="C3652" s="256"/>
      <c r="D3652" s="256"/>
      <c r="E3652" s="256"/>
      <c r="F3652" s="256" t="s">
        <v>628</v>
      </c>
      <c r="G3652" s="256" t="s">
        <v>1176</v>
      </c>
      <c r="H3652" s="439" t="s">
        <v>626</v>
      </c>
      <c r="I3652" s="439"/>
      <c r="J3652" s="439" t="s">
        <v>1175</v>
      </c>
      <c r="K3652" s="439"/>
    </row>
    <row r="3653" spans="1:11" ht="0.95" customHeight="1" thickTop="1" x14ac:dyDescent="0.2">
      <c r="A3653" s="255"/>
      <c r="B3653" s="255"/>
      <c r="C3653" s="255"/>
      <c r="D3653" s="255"/>
      <c r="E3653" s="255"/>
      <c r="F3653" s="255"/>
      <c r="G3653" s="255"/>
      <c r="H3653" s="255"/>
      <c r="I3653" s="255"/>
      <c r="J3653" s="255"/>
      <c r="K3653" s="255"/>
    </row>
    <row r="3654" spans="1:11" ht="18" customHeight="1" x14ac:dyDescent="0.2">
      <c r="A3654" s="260"/>
      <c r="B3654" s="260" t="s">
        <v>719</v>
      </c>
      <c r="C3654" s="259" t="s">
        <v>718</v>
      </c>
      <c r="D3654" s="260" t="s">
        <v>717</v>
      </c>
      <c r="E3654" s="260" t="s">
        <v>716</v>
      </c>
      <c r="F3654" s="434" t="s">
        <v>715</v>
      </c>
      <c r="G3654" s="434"/>
      <c r="H3654" s="264" t="s">
        <v>714</v>
      </c>
      <c r="I3654" s="259" t="s">
        <v>713</v>
      </c>
      <c r="J3654" s="259" t="s">
        <v>712</v>
      </c>
      <c r="K3654" s="259" t="s">
        <v>515</v>
      </c>
    </row>
    <row r="3655" spans="1:11" ht="21.95" customHeight="1" x14ac:dyDescent="0.2">
      <c r="A3655" s="263" t="s">
        <v>711</v>
      </c>
      <c r="B3655" s="263" t="s">
        <v>1231</v>
      </c>
      <c r="C3655" s="261" t="s">
        <v>989</v>
      </c>
      <c r="D3655" s="263" t="s">
        <v>76</v>
      </c>
      <c r="E3655" s="263" t="s">
        <v>298</v>
      </c>
      <c r="F3655" s="435" t="s">
        <v>988</v>
      </c>
      <c r="G3655" s="435"/>
      <c r="H3655" s="262" t="s">
        <v>112</v>
      </c>
      <c r="I3655" s="261">
        <v>1</v>
      </c>
      <c r="J3655" s="261" t="s">
        <v>987</v>
      </c>
      <c r="K3655" s="261" t="s">
        <v>987</v>
      </c>
    </row>
    <row r="3656" spans="1:11" ht="21.95" customHeight="1" x14ac:dyDescent="0.2">
      <c r="A3656" s="434" t="s">
        <v>706</v>
      </c>
      <c r="B3656" s="434" t="s">
        <v>705</v>
      </c>
      <c r="C3656" s="434" t="s">
        <v>541</v>
      </c>
      <c r="D3656" s="434" t="s">
        <v>541</v>
      </c>
      <c r="E3656" s="434" t="s">
        <v>541</v>
      </c>
      <c r="F3656" s="446" t="s">
        <v>653</v>
      </c>
      <c r="G3656" s="447" t="s">
        <v>704</v>
      </c>
      <c r="H3656" s="447" t="s">
        <v>541</v>
      </c>
      <c r="I3656" s="447" t="s">
        <v>703</v>
      </c>
      <c r="J3656" s="447" t="s">
        <v>541</v>
      </c>
      <c r="K3656" s="446" t="s">
        <v>651</v>
      </c>
    </row>
    <row r="3657" spans="1:11" ht="21.95" customHeight="1" x14ac:dyDescent="0.2">
      <c r="A3657" s="434" t="s">
        <v>541</v>
      </c>
      <c r="B3657" s="434" t="s">
        <v>541</v>
      </c>
      <c r="C3657" s="446" t="s">
        <v>541</v>
      </c>
      <c r="D3657" s="446" t="s">
        <v>541</v>
      </c>
      <c r="E3657" s="446" t="s">
        <v>541</v>
      </c>
      <c r="F3657" s="446" t="s">
        <v>541</v>
      </c>
      <c r="G3657" s="259" t="s">
        <v>702</v>
      </c>
      <c r="H3657" s="259" t="s">
        <v>701</v>
      </c>
      <c r="I3657" s="259" t="s">
        <v>702</v>
      </c>
      <c r="J3657" s="259" t="s">
        <v>701</v>
      </c>
      <c r="K3657" s="446" t="s">
        <v>541</v>
      </c>
    </row>
    <row r="3658" spans="1:11" ht="21.95" customHeight="1" x14ac:dyDescent="0.2">
      <c r="A3658" s="258" t="s">
        <v>922</v>
      </c>
      <c r="B3658" s="437" t="s">
        <v>921</v>
      </c>
      <c r="C3658" s="448"/>
      <c r="D3658" s="437"/>
      <c r="E3658" s="437"/>
      <c r="F3658" s="257" t="s">
        <v>643</v>
      </c>
      <c r="G3658" s="257" t="s">
        <v>979</v>
      </c>
      <c r="H3658" s="257" t="s">
        <v>978</v>
      </c>
      <c r="I3658" s="257" t="s">
        <v>920</v>
      </c>
      <c r="J3658" s="257" t="s">
        <v>908</v>
      </c>
      <c r="K3658" s="257" t="s">
        <v>986</v>
      </c>
    </row>
    <row r="3659" spans="1:11" ht="21.95" customHeight="1" x14ac:dyDescent="0.2">
      <c r="A3659" s="258" t="s">
        <v>918</v>
      </c>
      <c r="B3659" s="437" t="s">
        <v>917</v>
      </c>
      <c r="C3659" s="448"/>
      <c r="D3659" s="437"/>
      <c r="E3659" s="437"/>
      <c r="F3659" s="257" t="s">
        <v>643</v>
      </c>
      <c r="G3659" s="257" t="s">
        <v>985</v>
      </c>
      <c r="H3659" s="257" t="s">
        <v>984</v>
      </c>
      <c r="I3659" s="257" t="s">
        <v>914</v>
      </c>
      <c r="J3659" s="257" t="s">
        <v>908</v>
      </c>
      <c r="K3659" s="257" t="s">
        <v>983</v>
      </c>
    </row>
    <row r="3660" spans="1:11" ht="21.95" customHeight="1" x14ac:dyDescent="0.2">
      <c r="A3660" s="258" t="s">
        <v>912</v>
      </c>
      <c r="B3660" s="437" t="s">
        <v>911</v>
      </c>
      <c r="C3660" s="448"/>
      <c r="D3660" s="437"/>
      <c r="E3660" s="437"/>
      <c r="F3660" s="257" t="s">
        <v>643</v>
      </c>
      <c r="G3660" s="257" t="s">
        <v>982</v>
      </c>
      <c r="H3660" s="257" t="s">
        <v>981</v>
      </c>
      <c r="I3660" s="257" t="s">
        <v>909</v>
      </c>
      <c r="J3660" s="257" t="s">
        <v>908</v>
      </c>
      <c r="K3660" s="257" t="s">
        <v>980</v>
      </c>
    </row>
    <row r="3661" spans="1:11" ht="21.95" customHeight="1" x14ac:dyDescent="0.2">
      <c r="A3661" s="258" t="s">
        <v>906</v>
      </c>
      <c r="B3661" s="437" t="s">
        <v>905</v>
      </c>
      <c r="C3661" s="448"/>
      <c r="D3661" s="437"/>
      <c r="E3661" s="437"/>
      <c r="F3661" s="257" t="s">
        <v>643</v>
      </c>
      <c r="G3661" s="257" t="s">
        <v>979</v>
      </c>
      <c r="H3661" s="257" t="s">
        <v>978</v>
      </c>
      <c r="I3661" s="257" t="s">
        <v>902</v>
      </c>
      <c r="J3661" s="257" t="s">
        <v>691</v>
      </c>
      <c r="K3661" s="257" t="s">
        <v>977</v>
      </c>
    </row>
    <row r="3662" spans="1:11" ht="21.95" customHeight="1" x14ac:dyDescent="0.2">
      <c r="A3662" s="258" t="s">
        <v>900</v>
      </c>
      <c r="B3662" s="437" t="s">
        <v>899</v>
      </c>
      <c r="C3662" s="448"/>
      <c r="D3662" s="437"/>
      <c r="E3662" s="437"/>
      <c r="F3662" s="257" t="s">
        <v>643</v>
      </c>
      <c r="G3662" s="257" t="s">
        <v>976</v>
      </c>
      <c r="H3662" s="257" t="s">
        <v>975</v>
      </c>
      <c r="I3662" s="257" t="s">
        <v>897</v>
      </c>
      <c r="J3662" s="257" t="s">
        <v>896</v>
      </c>
      <c r="K3662" s="257" t="s">
        <v>974</v>
      </c>
    </row>
    <row r="3663" spans="1:11" ht="21.95" customHeight="1" x14ac:dyDescent="0.2">
      <c r="A3663" s="258" t="s">
        <v>865</v>
      </c>
      <c r="B3663" s="437" t="s">
        <v>864</v>
      </c>
      <c r="C3663" s="448"/>
      <c r="D3663" s="437"/>
      <c r="E3663" s="437"/>
      <c r="F3663" s="257" t="s">
        <v>973</v>
      </c>
      <c r="G3663" s="257" t="s">
        <v>687</v>
      </c>
      <c r="H3663" s="257" t="s">
        <v>686</v>
      </c>
      <c r="I3663" s="257" t="s">
        <v>863</v>
      </c>
      <c r="J3663" s="257" t="s">
        <v>698</v>
      </c>
      <c r="K3663" s="257" t="s">
        <v>972</v>
      </c>
    </row>
    <row r="3664" spans="1:11" ht="20.100000000000001" customHeight="1" x14ac:dyDescent="0.2">
      <c r="A3664" s="439"/>
      <c r="B3664" s="439"/>
      <c r="C3664" s="439"/>
      <c r="D3664" s="439"/>
      <c r="E3664" s="439"/>
      <c r="F3664" s="439"/>
      <c r="G3664" s="439"/>
      <c r="H3664" s="439" t="s">
        <v>683</v>
      </c>
      <c r="I3664" s="439"/>
      <c r="J3664" s="439"/>
      <c r="K3664" s="252" t="s">
        <v>971</v>
      </c>
    </row>
    <row r="3665" spans="1:11" ht="30" customHeight="1" x14ac:dyDescent="0.2">
      <c r="A3665" s="260" t="s">
        <v>681</v>
      </c>
      <c r="B3665" s="434" t="s">
        <v>680</v>
      </c>
      <c r="C3665" s="434" t="s">
        <v>541</v>
      </c>
      <c r="D3665" s="434" t="s">
        <v>541</v>
      </c>
      <c r="E3665" s="434" t="s">
        <v>541</v>
      </c>
      <c r="F3665" s="259" t="s">
        <v>653</v>
      </c>
      <c r="G3665" s="446" t="s">
        <v>679</v>
      </c>
      <c r="H3665" s="447" t="s">
        <v>541</v>
      </c>
      <c r="I3665" s="447" t="s">
        <v>541</v>
      </c>
      <c r="J3665" s="447" t="s">
        <v>541</v>
      </c>
      <c r="K3665" s="259" t="s">
        <v>651</v>
      </c>
    </row>
    <row r="3666" spans="1:11" ht="21.95" customHeight="1" x14ac:dyDescent="0.2">
      <c r="A3666" s="258" t="s">
        <v>891</v>
      </c>
      <c r="B3666" s="437" t="s">
        <v>890</v>
      </c>
      <c r="C3666" s="448"/>
      <c r="D3666" s="437"/>
      <c r="E3666" s="437"/>
      <c r="F3666" s="257" t="s">
        <v>643</v>
      </c>
      <c r="G3666" s="257"/>
      <c r="H3666" s="257"/>
      <c r="I3666" s="257"/>
      <c r="J3666" s="257" t="s">
        <v>889</v>
      </c>
      <c r="K3666" s="257" t="s">
        <v>889</v>
      </c>
    </row>
    <row r="3667" spans="1:11" ht="21.95" customHeight="1" x14ac:dyDescent="0.2">
      <c r="A3667" s="258" t="s">
        <v>670</v>
      </c>
      <c r="B3667" s="437" t="s">
        <v>669</v>
      </c>
      <c r="C3667" s="448"/>
      <c r="D3667" s="437"/>
      <c r="E3667" s="437"/>
      <c r="F3667" s="257" t="s">
        <v>888</v>
      </c>
      <c r="G3667" s="257"/>
      <c r="H3667" s="257"/>
      <c r="I3667" s="257"/>
      <c r="J3667" s="257" t="s">
        <v>667</v>
      </c>
      <c r="K3667" s="257" t="s">
        <v>887</v>
      </c>
    </row>
    <row r="3668" spans="1:11" ht="20.100000000000001" customHeight="1" x14ac:dyDescent="0.2">
      <c r="A3668" s="439"/>
      <c r="B3668" s="439"/>
      <c r="C3668" s="439"/>
      <c r="D3668" s="439"/>
      <c r="E3668" s="439"/>
      <c r="F3668" s="439"/>
      <c r="G3668" s="439"/>
      <c r="H3668" s="439" t="s">
        <v>665</v>
      </c>
      <c r="I3668" s="439"/>
      <c r="J3668" s="439"/>
      <c r="K3668" s="252" t="s">
        <v>886</v>
      </c>
    </row>
    <row r="3669" spans="1:11" ht="20.100000000000001" customHeight="1" x14ac:dyDescent="0.2">
      <c r="A3669" s="439"/>
      <c r="B3669" s="439"/>
      <c r="C3669" s="439"/>
      <c r="D3669" s="439"/>
      <c r="E3669" s="439"/>
      <c r="F3669" s="439"/>
      <c r="G3669" s="439"/>
      <c r="H3669" s="439" t="s">
        <v>885</v>
      </c>
      <c r="I3669" s="439"/>
      <c r="J3669" s="439"/>
      <c r="K3669" s="252" t="s">
        <v>884</v>
      </c>
    </row>
    <row r="3670" spans="1:11" ht="20.100000000000001" customHeight="1" x14ac:dyDescent="0.2">
      <c r="A3670" s="439"/>
      <c r="B3670" s="439"/>
      <c r="C3670" s="439"/>
      <c r="D3670" s="439"/>
      <c r="E3670" s="439"/>
      <c r="F3670" s="439"/>
      <c r="G3670" s="439"/>
      <c r="H3670" s="439" t="s">
        <v>661</v>
      </c>
      <c r="I3670" s="439"/>
      <c r="J3670" s="439"/>
      <c r="K3670" s="252" t="s">
        <v>970</v>
      </c>
    </row>
    <row r="3671" spans="1:11" ht="20.100000000000001" customHeight="1" x14ac:dyDescent="0.2">
      <c r="A3671" s="439"/>
      <c r="B3671" s="439"/>
      <c r="C3671" s="439"/>
      <c r="D3671" s="439"/>
      <c r="E3671" s="439"/>
      <c r="F3671" s="439"/>
      <c r="G3671" s="439"/>
      <c r="H3671" s="439" t="s">
        <v>659</v>
      </c>
      <c r="I3671" s="439"/>
      <c r="J3671" s="439"/>
      <c r="K3671" s="252"/>
    </row>
    <row r="3672" spans="1:11" ht="20.100000000000001" customHeight="1" x14ac:dyDescent="0.2">
      <c r="A3672" s="439"/>
      <c r="B3672" s="439"/>
      <c r="C3672" s="439"/>
      <c r="D3672" s="439"/>
      <c r="E3672" s="439"/>
      <c r="F3672" s="439"/>
      <c r="G3672" s="439"/>
      <c r="H3672" s="439" t="s">
        <v>658</v>
      </c>
      <c r="I3672" s="439"/>
      <c r="J3672" s="439"/>
      <c r="K3672" s="252">
        <v>75</v>
      </c>
    </row>
    <row r="3673" spans="1:11" ht="20.100000000000001" customHeight="1" x14ac:dyDescent="0.2">
      <c r="A3673" s="439"/>
      <c r="B3673" s="439"/>
      <c r="C3673" s="439"/>
      <c r="D3673" s="439"/>
      <c r="E3673" s="439"/>
      <c r="F3673" s="439"/>
      <c r="G3673" s="439"/>
      <c r="H3673" s="439" t="s">
        <v>657</v>
      </c>
      <c r="I3673" s="439"/>
      <c r="J3673" s="439"/>
      <c r="K3673" s="252" t="s">
        <v>969</v>
      </c>
    </row>
    <row r="3674" spans="1:11" ht="30" customHeight="1" x14ac:dyDescent="0.2">
      <c r="A3674" s="260" t="s">
        <v>503</v>
      </c>
      <c r="B3674" s="434" t="s">
        <v>881</v>
      </c>
      <c r="C3674" s="434" t="s">
        <v>541</v>
      </c>
      <c r="D3674" s="434" t="s">
        <v>541</v>
      </c>
      <c r="E3674" s="434" t="s">
        <v>541</v>
      </c>
      <c r="F3674" s="259" t="s">
        <v>653</v>
      </c>
      <c r="G3674" s="259" t="s">
        <v>652</v>
      </c>
      <c r="H3674" s="446" t="s">
        <v>499</v>
      </c>
      <c r="I3674" s="447" t="s">
        <v>541</v>
      </c>
      <c r="J3674" s="447" t="s">
        <v>541</v>
      </c>
      <c r="K3674" s="259" t="s">
        <v>651</v>
      </c>
    </row>
    <row r="3675" spans="1:11" ht="21.95" customHeight="1" x14ac:dyDescent="0.2">
      <c r="A3675" s="272" t="s">
        <v>968</v>
      </c>
      <c r="B3675" s="436" t="s">
        <v>967</v>
      </c>
      <c r="C3675" s="449"/>
      <c r="D3675" s="436"/>
      <c r="E3675" s="436"/>
      <c r="F3675" s="270" t="s">
        <v>643</v>
      </c>
      <c r="G3675" s="270" t="s">
        <v>112</v>
      </c>
      <c r="H3675" s="449" t="s">
        <v>966</v>
      </c>
      <c r="I3675" s="449"/>
      <c r="J3675" s="449"/>
      <c r="K3675" s="270" t="s">
        <v>966</v>
      </c>
    </row>
    <row r="3676" spans="1:11" ht="20.100000000000001" customHeight="1" x14ac:dyDescent="0.2">
      <c r="A3676" s="439"/>
      <c r="B3676" s="439"/>
      <c r="C3676" s="439"/>
      <c r="D3676" s="439"/>
      <c r="E3676" s="439"/>
      <c r="F3676" s="439"/>
      <c r="G3676" s="439"/>
      <c r="H3676" s="439" t="s">
        <v>640</v>
      </c>
      <c r="I3676" s="439"/>
      <c r="J3676" s="439"/>
      <c r="K3676" s="252" t="s">
        <v>966</v>
      </c>
    </row>
    <row r="3677" spans="1:11" x14ac:dyDescent="0.2">
      <c r="A3677" s="256"/>
      <c r="B3677" s="256"/>
      <c r="C3677" s="256"/>
      <c r="D3677" s="256"/>
      <c r="E3677" s="256"/>
      <c r="F3677" s="256" t="s">
        <v>638</v>
      </c>
      <c r="G3677" s="256" t="s">
        <v>877</v>
      </c>
      <c r="H3677" s="256" t="s">
        <v>636</v>
      </c>
      <c r="I3677" s="256" t="s">
        <v>876</v>
      </c>
      <c r="J3677" s="256" t="s">
        <v>634</v>
      </c>
      <c r="K3677" s="256" t="s">
        <v>875</v>
      </c>
    </row>
    <row r="3678" spans="1:11" x14ac:dyDescent="0.2">
      <c r="A3678" s="256"/>
      <c r="B3678" s="256"/>
      <c r="C3678" s="256"/>
      <c r="D3678" s="256"/>
      <c r="E3678" s="256"/>
      <c r="F3678" s="256" t="s">
        <v>632</v>
      </c>
      <c r="G3678" s="256" t="s">
        <v>965</v>
      </c>
      <c r="H3678" s="438" t="s">
        <v>630</v>
      </c>
      <c r="I3678" s="438"/>
      <c r="J3678" s="438" t="s">
        <v>964</v>
      </c>
      <c r="K3678" s="438"/>
    </row>
    <row r="3679" spans="1:11" ht="30" customHeight="1" thickBot="1" x14ac:dyDescent="0.25">
      <c r="A3679" s="256"/>
      <c r="B3679" s="256"/>
      <c r="C3679" s="256"/>
      <c r="D3679" s="256"/>
      <c r="E3679" s="256"/>
      <c r="F3679" s="256" t="s">
        <v>628</v>
      </c>
      <c r="G3679" s="256" t="s">
        <v>1173</v>
      </c>
      <c r="H3679" s="439" t="s">
        <v>626</v>
      </c>
      <c r="I3679" s="439"/>
      <c r="J3679" s="439" t="s">
        <v>1181</v>
      </c>
      <c r="K3679" s="439"/>
    </row>
    <row r="3680" spans="1:11" ht="0.95" customHeight="1" thickTop="1" x14ac:dyDescent="0.2">
      <c r="A3680" s="255"/>
      <c r="B3680" s="255"/>
      <c r="C3680" s="255"/>
      <c r="D3680" s="255"/>
      <c r="E3680" s="255"/>
      <c r="F3680" s="255"/>
      <c r="G3680" s="255"/>
      <c r="H3680" s="255"/>
      <c r="I3680" s="255"/>
      <c r="J3680" s="255"/>
      <c r="K3680" s="255"/>
    </row>
    <row r="3681" spans="1:11" ht="18" customHeight="1" x14ac:dyDescent="0.2">
      <c r="A3681" s="260"/>
      <c r="B3681" s="260" t="s">
        <v>719</v>
      </c>
      <c r="C3681" s="259" t="s">
        <v>718</v>
      </c>
      <c r="D3681" s="260" t="s">
        <v>717</v>
      </c>
      <c r="E3681" s="260" t="s">
        <v>716</v>
      </c>
      <c r="F3681" s="434" t="s">
        <v>715</v>
      </c>
      <c r="G3681" s="434"/>
      <c r="H3681" s="264" t="s">
        <v>714</v>
      </c>
      <c r="I3681" s="259" t="s">
        <v>713</v>
      </c>
      <c r="J3681" s="259" t="s">
        <v>712</v>
      </c>
      <c r="K3681" s="259" t="s">
        <v>515</v>
      </c>
    </row>
    <row r="3682" spans="1:11" ht="21.95" customHeight="1" x14ac:dyDescent="0.2">
      <c r="A3682" s="263" t="s">
        <v>711</v>
      </c>
      <c r="B3682" s="263" t="s">
        <v>1230</v>
      </c>
      <c r="C3682" s="261" t="s">
        <v>869</v>
      </c>
      <c r="D3682" s="263" t="s">
        <v>76</v>
      </c>
      <c r="E3682" s="263" t="s">
        <v>868</v>
      </c>
      <c r="F3682" s="435" t="s">
        <v>867</v>
      </c>
      <c r="G3682" s="435"/>
      <c r="H3682" s="262" t="s">
        <v>91</v>
      </c>
      <c r="I3682" s="261">
        <v>1</v>
      </c>
      <c r="J3682" s="261" t="s">
        <v>866</v>
      </c>
      <c r="K3682" s="261" t="s">
        <v>866</v>
      </c>
    </row>
    <row r="3683" spans="1:11" ht="21.95" customHeight="1" x14ac:dyDescent="0.2">
      <c r="A3683" s="434" t="s">
        <v>706</v>
      </c>
      <c r="B3683" s="434" t="s">
        <v>705</v>
      </c>
      <c r="C3683" s="434" t="s">
        <v>541</v>
      </c>
      <c r="D3683" s="434" t="s">
        <v>541</v>
      </c>
      <c r="E3683" s="434" t="s">
        <v>541</v>
      </c>
      <c r="F3683" s="446" t="s">
        <v>653</v>
      </c>
      <c r="G3683" s="447" t="s">
        <v>704</v>
      </c>
      <c r="H3683" s="447" t="s">
        <v>541</v>
      </c>
      <c r="I3683" s="447" t="s">
        <v>703</v>
      </c>
      <c r="J3683" s="447" t="s">
        <v>541</v>
      </c>
      <c r="K3683" s="446" t="s">
        <v>651</v>
      </c>
    </row>
    <row r="3684" spans="1:11" ht="21.95" customHeight="1" x14ac:dyDescent="0.2">
      <c r="A3684" s="434" t="s">
        <v>541</v>
      </c>
      <c r="B3684" s="434" t="s">
        <v>541</v>
      </c>
      <c r="C3684" s="446" t="s">
        <v>541</v>
      </c>
      <c r="D3684" s="446" t="s">
        <v>541</v>
      </c>
      <c r="E3684" s="446" t="s">
        <v>541</v>
      </c>
      <c r="F3684" s="446" t="s">
        <v>541</v>
      </c>
      <c r="G3684" s="259" t="s">
        <v>702</v>
      </c>
      <c r="H3684" s="259" t="s">
        <v>701</v>
      </c>
      <c r="I3684" s="259" t="s">
        <v>702</v>
      </c>
      <c r="J3684" s="259" t="s">
        <v>701</v>
      </c>
      <c r="K3684" s="446" t="s">
        <v>541</v>
      </c>
    </row>
    <row r="3685" spans="1:11" ht="21.95" customHeight="1" x14ac:dyDescent="0.2">
      <c r="A3685" s="258" t="s">
        <v>865</v>
      </c>
      <c r="B3685" s="437" t="s">
        <v>864</v>
      </c>
      <c r="C3685" s="448"/>
      <c r="D3685" s="437"/>
      <c r="E3685" s="437"/>
      <c r="F3685" s="257" t="s">
        <v>643</v>
      </c>
      <c r="G3685" s="257" t="s">
        <v>687</v>
      </c>
      <c r="H3685" s="257" t="s">
        <v>686</v>
      </c>
      <c r="I3685" s="257" t="s">
        <v>863</v>
      </c>
      <c r="J3685" s="257" t="s">
        <v>698</v>
      </c>
      <c r="K3685" s="257" t="s">
        <v>863</v>
      </c>
    </row>
    <row r="3686" spans="1:11" ht="20.100000000000001" customHeight="1" x14ac:dyDescent="0.2">
      <c r="A3686" s="439"/>
      <c r="B3686" s="439"/>
      <c r="C3686" s="439"/>
      <c r="D3686" s="439"/>
      <c r="E3686" s="439"/>
      <c r="F3686" s="439"/>
      <c r="G3686" s="439"/>
      <c r="H3686" s="439" t="s">
        <v>683</v>
      </c>
      <c r="I3686" s="439"/>
      <c r="J3686" s="439"/>
      <c r="K3686" s="252" t="s">
        <v>863</v>
      </c>
    </row>
    <row r="3687" spans="1:11" ht="20.100000000000001" customHeight="1" x14ac:dyDescent="0.2">
      <c r="A3687" s="439"/>
      <c r="B3687" s="439"/>
      <c r="C3687" s="439"/>
      <c r="D3687" s="439"/>
      <c r="E3687" s="439"/>
      <c r="F3687" s="439"/>
      <c r="G3687" s="439"/>
      <c r="H3687" s="439" t="s">
        <v>661</v>
      </c>
      <c r="I3687" s="439"/>
      <c r="J3687" s="439"/>
      <c r="K3687" s="252" t="s">
        <v>863</v>
      </c>
    </row>
    <row r="3688" spans="1:11" ht="20.100000000000001" customHeight="1" x14ac:dyDescent="0.2">
      <c r="A3688" s="439"/>
      <c r="B3688" s="439"/>
      <c r="C3688" s="439"/>
      <c r="D3688" s="439"/>
      <c r="E3688" s="439"/>
      <c r="F3688" s="439"/>
      <c r="G3688" s="439"/>
      <c r="H3688" s="439" t="s">
        <v>659</v>
      </c>
      <c r="I3688" s="439"/>
      <c r="J3688" s="439"/>
      <c r="K3688" s="252"/>
    </row>
    <row r="3689" spans="1:11" ht="20.100000000000001" customHeight="1" x14ac:dyDescent="0.2">
      <c r="A3689" s="439"/>
      <c r="B3689" s="439"/>
      <c r="C3689" s="439"/>
      <c r="D3689" s="439"/>
      <c r="E3689" s="439"/>
      <c r="F3689" s="439"/>
      <c r="G3689" s="439"/>
      <c r="H3689" s="439" t="s">
        <v>658</v>
      </c>
      <c r="I3689" s="439"/>
      <c r="J3689" s="439"/>
      <c r="K3689" s="252">
        <v>374</v>
      </c>
    </row>
    <row r="3690" spans="1:11" ht="20.100000000000001" customHeight="1" x14ac:dyDescent="0.2">
      <c r="A3690" s="439"/>
      <c r="B3690" s="439"/>
      <c r="C3690" s="439"/>
      <c r="D3690" s="439"/>
      <c r="E3690" s="439"/>
      <c r="F3690" s="439"/>
      <c r="G3690" s="439"/>
      <c r="H3690" s="439" t="s">
        <v>657</v>
      </c>
      <c r="I3690" s="439"/>
      <c r="J3690" s="439"/>
      <c r="K3690" s="252" t="s">
        <v>862</v>
      </c>
    </row>
    <row r="3691" spans="1:11" x14ac:dyDescent="0.2">
      <c r="A3691" s="256"/>
      <c r="B3691" s="256"/>
      <c r="C3691" s="256"/>
      <c r="D3691" s="256"/>
      <c r="E3691" s="256"/>
      <c r="F3691" s="256" t="s">
        <v>638</v>
      </c>
      <c r="G3691" s="256" t="s">
        <v>686</v>
      </c>
      <c r="H3691" s="256" t="s">
        <v>636</v>
      </c>
      <c r="I3691" s="256" t="s">
        <v>686</v>
      </c>
      <c r="J3691" s="256" t="s">
        <v>634</v>
      </c>
      <c r="K3691" s="256" t="s">
        <v>686</v>
      </c>
    </row>
    <row r="3692" spans="1:11" x14ac:dyDescent="0.2">
      <c r="A3692" s="256"/>
      <c r="B3692" s="256"/>
      <c r="C3692" s="256"/>
      <c r="D3692" s="256"/>
      <c r="E3692" s="256"/>
      <c r="F3692" s="256" t="s">
        <v>632</v>
      </c>
      <c r="G3692" s="256" t="s">
        <v>861</v>
      </c>
      <c r="H3692" s="438" t="s">
        <v>630</v>
      </c>
      <c r="I3692" s="438"/>
      <c r="J3692" s="438" t="s">
        <v>860</v>
      </c>
      <c r="K3692" s="438"/>
    </row>
    <row r="3693" spans="1:11" ht="30" customHeight="1" thickBot="1" x14ac:dyDescent="0.25">
      <c r="A3693" s="256"/>
      <c r="B3693" s="256"/>
      <c r="C3693" s="256"/>
      <c r="D3693" s="256"/>
      <c r="E3693" s="256"/>
      <c r="F3693" s="256" t="s">
        <v>628</v>
      </c>
      <c r="G3693" s="256" t="s">
        <v>1229</v>
      </c>
      <c r="H3693" s="439" t="s">
        <v>626</v>
      </c>
      <c r="I3693" s="439"/>
      <c r="J3693" s="439" t="s">
        <v>1228</v>
      </c>
      <c r="K3693" s="439"/>
    </row>
    <row r="3694" spans="1:11" ht="0.95" customHeight="1" thickTop="1" x14ac:dyDescent="0.2">
      <c r="A3694" s="255"/>
      <c r="B3694" s="255"/>
      <c r="C3694" s="255"/>
      <c r="D3694" s="255"/>
      <c r="E3694" s="255"/>
      <c r="F3694" s="255"/>
      <c r="G3694" s="255"/>
      <c r="H3694" s="255"/>
      <c r="I3694" s="255"/>
      <c r="J3694" s="255"/>
      <c r="K3694" s="255"/>
    </row>
    <row r="3695" spans="1:11" ht="21.95" customHeight="1" x14ac:dyDescent="0.2">
      <c r="A3695" s="266" t="s">
        <v>737</v>
      </c>
      <c r="B3695" s="266" t="s">
        <v>1227</v>
      </c>
      <c r="C3695" s="265"/>
      <c r="D3695" s="266"/>
      <c r="E3695" s="266" t="s">
        <v>960</v>
      </c>
      <c r="F3695" s="440"/>
      <c r="G3695" s="441"/>
      <c r="H3695" s="265"/>
      <c r="I3695" s="265"/>
      <c r="J3695" s="265"/>
      <c r="K3695" s="265" t="s">
        <v>1178</v>
      </c>
    </row>
    <row r="3696" spans="1:11" ht="18" customHeight="1" x14ac:dyDescent="0.2">
      <c r="A3696" s="260"/>
      <c r="B3696" s="260" t="s">
        <v>719</v>
      </c>
      <c r="C3696" s="259" t="s">
        <v>718</v>
      </c>
      <c r="D3696" s="260" t="s">
        <v>717</v>
      </c>
      <c r="E3696" s="260" t="s">
        <v>716</v>
      </c>
      <c r="F3696" s="434" t="s">
        <v>715</v>
      </c>
      <c r="G3696" s="434"/>
      <c r="H3696" s="264" t="s">
        <v>714</v>
      </c>
      <c r="I3696" s="259" t="s">
        <v>713</v>
      </c>
      <c r="J3696" s="259" t="s">
        <v>712</v>
      </c>
      <c r="K3696" s="259" t="s">
        <v>515</v>
      </c>
    </row>
    <row r="3697" spans="1:11" ht="21.95" customHeight="1" x14ac:dyDescent="0.2">
      <c r="A3697" s="263" t="s">
        <v>711</v>
      </c>
      <c r="B3697" s="263" t="s">
        <v>1226</v>
      </c>
      <c r="C3697" s="261" t="s">
        <v>957</v>
      </c>
      <c r="D3697" s="263" t="s">
        <v>76</v>
      </c>
      <c r="E3697" s="263" t="s">
        <v>84</v>
      </c>
      <c r="F3697" s="435" t="s">
        <v>956</v>
      </c>
      <c r="G3697" s="435"/>
      <c r="H3697" s="262" t="s">
        <v>20</v>
      </c>
      <c r="I3697" s="261">
        <v>1</v>
      </c>
      <c r="J3697" s="261" t="s">
        <v>955</v>
      </c>
      <c r="K3697" s="261" t="s">
        <v>955</v>
      </c>
    </row>
    <row r="3698" spans="1:11" ht="21.95" customHeight="1" x14ac:dyDescent="0.2">
      <c r="A3698" s="434" t="s">
        <v>706</v>
      </c>
      <c r="B3698" s="434" t="s">
        <v>705</v>
      </c>
      <c r="C3698" s="434" t="s">
        <v>541</v>
      </c>
      <c r="D3698" s="434" t="s">
        <v>541</v>
      </c>
      <c r="E3698" s="434" t="s">
        <v>541</v>
      </c>
      <c r="F3698" s="446" t="s">
        <v>653</v>
      </c>
      <c r="G3698" s="447" t="s">
        <v>704</v>
      </c>
      <c r="H3698" s="447" t="s">
        <v>541</v>
      </c>
      <c r="I3698" s="447" t="s">
        <v>703</v>
      </c>
      <c r="J3698" s="447" t="s">
        <v>541</v>
      </c>
      <c r="K3698" s="446" t="s">
        <v>651</v>
      </c>
    </row>
    <row r="3699" spans="1:11" ht="21.95" customHeight="1" x14ac:dyDescent="0.2">
      <c r="A3699" s="434" t="s">
        <v>541</v>
      </c>
      <c r="B3699" s="434" t="s">
        <v>541</v>
      </c>
      <c r="C3699" s="446" t="s">
        <v>541</v>
      </c>
      <c r="D3699" s="446" t="s">
        <v>541</v>
      </c>
      <c r="E3699" s="446" t="s">
        <v>541</v>
      </c>
      <c r="F3699" s="446" t="s">
        <v>541</v>
      </c>
      <c r="G3699" s="259" t="s">
        <v>702</v>
      </c>
      <c r="H3699" s="259" t="s">
        <v>701</v>
      </c>
      <c r="I3699" s="259" t="s">
        <v>702</v>
      </c>
      <c r="J3699" s="259" t="s">
        <v>701</v>
      </c>
      <c r="K3699" s="446" t="s">
        <v>541</v>
      </c>
    </row>
    <row r="3700" spans="1:11" ht="21.95" customHeight="1" x14ac:dyDescent="0.2">
      <c r="A3700" s="258" t="s">
        <v>922</v>
      </c>
      <c r="B3700" s="437" t="s">
        <v>921</v>
      </c>
      <c r="C3700" s="448"/>
      <c r="D3700" s="437"/>
      <c r="E3700" s="437"/>
      <c r="F3700" s="257" t="s">
        <v>643</v>
      </c>
      <c r="G3700" s="257" t="s">
        <v>953</v>
      </c>
      <c r="H3700" s="257" t="s">
        <v>952</v>
      </c>
      <c r="I3700" s="257" t="s">
        <v>920</v>
      </c>
      <c r="J3700" s="257" t="s">
        <v>908</v>
      </c>
      <c r="K3700" s="257" t="s">
        <v>954</v>
      </c>
    </row>
    <row r="3701" spans="1:11" ht="21.95" customHeight="1" x14ac:dyDescent="0.2">
      <c r="A3701" s="258" t="s">
        <v>906</v>
      </c>
      <c r="B3701" s="437" t="s">
        <v>905</v>
      </c>
      <c r="C3701" s="448"/>
      <c r="D3701" s="437"/>
      <c r="E3701" s="437"/>
      <c r="F3701" s="257" t="s">
        <v>643</v>
      </c>
      <c r="G3701" s="257" t="s">
        <v>953</v>
      </c>
      <c r="H3701" s="257" t="s">
        <v>952</v>
      </c>
      <c r="I3701" s="257" t="s">
        <v>902</v>
      </c>
      <c r="J3701" s="257" t="s">
        <v>691</v>
      </c>
      <c r="K3701" s="257" t="s">
        <v>951</v>
      </c>
    </row>
    <row r="3702" spans="1:11" ht="21.95" customHeight="1" x14ac:dyDescent="0.2">
      <c r="A3702" s="258" t="s">
        <v>950</v>
      </c>
      <c r="B3702" s="437" t="s">
        <v>949</v>
      </c>
      <c r="C3702" s="448"/>
      <c r="D3702" s="437"/>
      <c r="E3702" s="437"/>
      <c r="F3702" s="257" t="s">
        <v>673</v>
      </c>
      <c r="G3702" s="257" t="s">
        <v>687</v>
      </c>
      <c r="H3702" s="257" t="s">
        <v>686</v>
      </c>
      <c r="I3702" s="257" t="s">
        <v>948</v>
      </c>
      <c r="J3702" s="257" t="s">
        <v>691</v>
      </c>
      <c r="K3702" s="257" t="s">
        <v>947</v>
      </c>
    </row>
    <row r="3703" spans="1:11" ht="21.95" customHeight="1" x14ac:dyDescent="0.2">
      <c r="A3703" s="258" t="s">
        <v>946</v>
      </c>
      <c r="B3703" s="437" t="s">
        <v>945</v>
      </c>
      <c r="C3703" s="448"/>
      <c r="D3703" s="437"/>
      <c r="E3703" s="437"/>
      <c r="F3703" s="257" t="s">
        <v>643</v>
      </c>
      <c r="G3703" s="257" t="s">
        <v>687</v>
      </c>
      <c r="H3703" s="257" t="s">
        <v>686</v>
      </c>
      <c r="I3703" s="257" t="s">
        <v>944</v>
      </c>
      <c r="J3703" s="257" t="s">
        <v>698</v>
      </c>
      <c r="K3703" s="257" t="s">
        <v>944</v>
      </c>
    </row>
    <row r="3704" spans="1:11" ht="20.100000000000001" customHeight="1" x14ac:dyDescent="0.2">
      <c r="A3704" s="439"/>
      <c r="B3704" s="439"/>
      <c r="C3704" s="439"/>
      <c r="D3704" s="439"/>
      <c r="E3704" s="439"/>
      <c r="F3704" s="439"/>
      <c r="G3704" s="439"/>
      <c r="H3704" s="439" t="s">
        <v>683</v>
      </c>
      <c r="I3704" s="439"/>
      <c r="J3704" s="439"/>
      <c r="K3704" s="252" t="s">
        <v>943</v>
      </c>
    </row>
    <row r="3705" spans="1:11" ht="30" customHeight="1" x14ac:dyDescent="0.2">
      <c r="A3705" s="260" t="s">
        <v>681</v>
      </c>
      <c r="B3705" s="434" t="s">
        <v>680</v>
      </c>
      <c r="C3705" s="434" t="s">
        <v>541</v>
      </c>
      <c r="D3705" s="434" t="s">
        <v>541</v>
      </c>
      <c r="E3705" s="434" t="s">
        <v>541</v>
      </c>
      <c r="F3705" s="259" t="s">
        <v>653</v>
      </c>
      <c r="G3705" s="446" t="s">
        <v>679</v>
      </c>
      <c r="H3705" s="447" t="s">
        <v>541</v>
      </c>
      <c r="I3705" s="447" t="s">
        <v>541</v>
      </c>
      <c r="J3705" s="447" t="s">
        <v>541</v>
      </c>
      <c r="K3705" s="259" t="s">
        <v>651</v>
      </c>
    </row>
    <row r="3706" spans="1:11" ht="21.95" customHeight="1" x14ac:dyDescent="0.2">
      <c r="A3706" s="258" t="s">
        <v>891</v>
      </c>
      <c r="B3706" s="437" t="s">
        <v>890</v>
      </c>
      <c r="C3706" s="448"/>
      <c r="D3706" s="437"/>
      <c r="E3706" s="437"/>
      <c r="F3706" s="257" t="s">
        <v>643</v>
      </c>
      <c r="G3706" s="257"/>
      <c r="H3706" s="257"/>
      <c r="I3706" s="257"/>
      <c r="J3706" s="257" t="s">
        <v>889</v>
      </c>
      <c r="K3706" s="257" t="s">
        <v>889</v>
      </c>
    </row>
    <row r="3707" spans="1:11" ht="21.95" customHeight="1" x14ac:dyDescent="0.2">
      <c r="A3707" s="258" t="s">
        <v>670</v>
      </c>
      <c r="B3707" s="437" t="s">
        <v>669</v>
      </c>
      <c r="C3707" s="448"/>
      <c r="D3707" s="437"/>
      <c r="E3707" s="437"/>
      <c r="F3707" s="257" t="s">
        <v>942</v>
      </c>
      <c r="G3707" s="257"/>
      <c r="H3707" s="257"/>
      <c r="I3707" s="257"/>
      <c r="J3707" s="257" t="s">
        <v>667</v>
      </c>
      <c r="K3707" s="257" t="s">
        <v>941</v>
      </c>
    </row>
    <row r="3708" spans="1:11" ht="20.100000000000001" customHeight="1" x14ac:dyDescent="0.2">
      <c r="A3708" s="439"/>
      <c r="B3708" s="439"/>
      <c r="C3708" s="439"/>
      <c r="D3708" s="439"/>
      <c r="E3708" s="439"/>
      <c r="F3708" s="439"/>
      <c r="G3708" s="439"/>
      <c r="H3708" s="439" t="s">
        <v>665</v>
      </c>
      <c r="I3708" s="439"/>
      <c r="J3708" s="439"/>
      <c r="K3708" s="252" t="s">
        <v>940</v>
      </c>
    </row>
    <row r="3709" spans="1:11" ht="20.100000000000001" customHeight="1" x14ac:dyDescent="0.2">
      <c r="A3709" s="439"/>
      <c r="B3709" s="439"/>
      <c r="C3709" s="439"/>
      <c r="D3709" s="439"/>
      <c r="E3709" s="439"/>
      <c r="F3709" s="439"/>
      <c r="G3709" s="439"/>
      <c r="H3709" s="439" t="s">
        <v>663</v>
      </c>
      <c r="I3709" s="439"/>
      <c r="J3709" s="439"/>
      <c r="K3709" s="252" t="s">
        <v>939</v>
      </c>
    </row>
    <row r="3710" spans="1:11" ht="20.100000000000001" customHeight="1" x14ac:dyDescent="0.2">
      <c r="A3710" s="439"/>
      <c r="B3710" s="439"/>
      <c r="C3710" s="439"/>
      <c r="D3710" s="439"/>
      <c r="E3710" s="439"/>
      <c r="F3710" s="439"/>
      <c r="G3710" s="439"/>
      <c r="H3710" s="439" t="s">
        <v>661</v>
      </c>
      <c r="I3710" s="439"/>
      <c r="J3710" s="439"/>
      <c r="K3710" s="252" t="s">
        <v>938</v>
      </c>
    </row>
    <row r="3711" spans="1:11" ht="20.100000000000001" customHeight="1" x14ac:dyDescent="0.2">
      <c r="A3711" s="439"/>
      <c r="B3711" s="439"/>
      <c r="C3711" s="439"/>
      <c r="D3711" s="439"/>
      <c r="E3711" s="439"/>
      <c r="F3711" s="439"/>
      <c r="G3711" s="439"/>
      <c r="H3711" s="439" t="s">
        <v>659</v>
      </c>
      <c r="I3711" s="439"/>
      <c r="J3711" s="439"/>
      <c r="K3711" s="252"/>
    </row>
    <row r="3712" spans="1:11" ht="20.100000000000001" customHeight="1" x14ac:dyDescent="0.2">
      <c r="A3712" s="439"/>
      <c r="B3712" s="439"/>
      <c r="C3712" s="439"/>
      <c r="D3712" s="439"/>
      <c r="E3712" s="439"/>
      <c r="F3712" s="439"/>
      <c r="G3712" s="439"/>
      <c r="H3712" s="439" t="s">
        <v>658</v>
      </c>
      <c r="I3712" s="439"/>
      <c r="J3712" s="439"/>
      <c r="K3712" s="252">
        <v>1687</v>
      </c>
    </row>
    <row r="3713" spans="1:11" ht="20.100000000000001" customHeight="1" x14ac:dyDescent="0.2">
      <c r="A3713" s="439"/>
      <c r="B3713" s="439"/>
      <c r="C3713" s="439"/>
      <c r="D3713" s="439"/>
      <c r="E3713" s="439"/>
      <c r="F3713" s="439"/>
      <c r="G3713" s="439"/>
      <c r="H3713" s="439" t="s">
        <v>657</v>
      </c>
      <c r="I3713" s="439"/>
      <c r="J3713" s="439"/>
      <c r="K3713" s="252" t="s">
        <v>937</v>
      </c>
    </row>
    <row r="3714" spans="1:11" ht="30" customHeight="1" x14ac:dyDescent="0.2">
      <c r="A3714" s="260" t="s">
        <v>655</v>
      </c>
      <c r="B3714" s="434" t="s">
        <v>654</v>
      </c>
      <c r="C3714" s="434" t="s">
        <v>541</v>
      </c>
      <c r="D3714" s="434" t="s">
        <v>541</v>
      </c>
      <c r="E3714" s="434" t="s">
        <v>541</v>
      </c>
      <c r="F3714" s="259" t="s">
        <v>653</v>
      </c>
      <c r="G3714" s="259" t="s">
        <v>652</v>
      </c>
      <c r="H3714" s="446" t="s">
        <v>499</v>
      </c>
      <c r="I3714" s="447" t="s">
        <v>541</v>
      </c>
      <c r="J3714" s="447" t="s">
        <v>541</v>
      </c>
      <c r="K3714" s="259" t="s">
        <v>651</v>
      </c>
    </row>
    <row r="3715" spans="1:11" ht="21.95" customHeight="1" x14ac:dyDescent="0.2">
      <c r="A3715" s="258" t="s">
        <v>936</v>
      </c>
      <c r="B3715" s="437" t="s">
        <v>935</v>
      </c>
      <c r="C3715" s="448"/>
      <c r="D3715" s="437"/>
      <c r="E3715" s="437"/>
      <c r="F3715" s="257" t="s">
        <v>934</v>
      </c>
      <c r="G3715" s="257" t="s">
        <v>112</v>
      </c>
      <c r="H3715" s="448" t="s">
        <v>933</v>
      </c>
      <c r="I3715" s="448"/>
      <c r="J3715" s="448"/>
      <c r="K3715" s="257" t="s">
        <v>933</v>
      </c>
    </row>
    <row r="3716" spans="1:11" ht="20.100000000000001" customHeight="1" x14ac:dyDescent="0.2">
      <c r="A3716" s="439"/>
      <c r="B3716" s="439"/>
      <c r="C3716" s="439"/>
      <c r="D3716" s="439"/>
      <c r="E3716" s="439"/>
      <c r="F3716" s="439"/>
      <c r="G3716" s="439"/>
      <c r="H3716" s="439" t="s">
        <v>640</v>
      </c>
      <c r="I3716" s="439"/>
      <c r="J3716" s="439"/>
      <c r="K3716" s="252" t="s">
        <v>932</v>
      </c>
    </row>
    <row r="3717" spans="1:11" x14ac:dyDescent="0.2">
      <c r="A3717" s="256"/>
      <c r="B3717" s="256"/>
      <c r="C3717" s="256"/>
      <c r="D3717" s="256"/>
      <c r="E3717" s="256"/>
      <c r="F3717" s="256" t="s">
        <v>638</v>
      </c>
      <c r="G3717" s="256" t="s">
        <v>931</v>
      </c>
      <c r="H3717" s="256" t="s">
        <v>636</v>
      </c>
      <c r="I3717" s="256" t="s">
        <v>931</v>
      </c>
      <c r="J3717" s="256" t="s">
        <v>634</v>
      </c>
      <c r="K3717" s="256" t="s">
        <v>930</v>
      </c>
    </row>
    <row r="3718" spans="1:11" x14ac:dyDescent="0.2">
      <c r="A3718" s="256"/>
      <c r="B3718" s="256"/>
      <c r="C3718" s="256"/>
      <c r="D3718" s="256"/>
      <c r="E3718" s="256"/>
      <c r="F3718" s="256" t="s">
        <v>632</v>
      </c>
      <c r="G3718" s="256" t="s">
        <v>929</v>
      </c>
      <c r="H3718" s="438" t="s">
        <v>630</v>
      </c>
      <c r="I3718" s="438"/>
      <c r="J3718" s="438" t="s">
        <v>928</v>
      </c>
      <c r="K3718" s="438"/>
    </row>
    <row r="3719" spans="1:11" ht="30" customHeight="1" thickBot="1" x14ac:dyDescent="0.25">
      <c r="A3719" s="256"/>
      <c r="B3719" s="256"/>
      <c r="C3719" s="256"/>
      <c r="D3719" s="256"/>
      <c r="E3719" s="256"/>
      <c r="F3719" s="256" t="s">
        <v>628</v>
      </c>
      <c r="G3719" s="256" t="s">
        <v>1176</v>
      </c>
      <c r="H3719" s="439" t="s">
        <v>626</v>
      </c>
      <c r="I3719" s="439"/>
      <c r="J3719" s="439" t="s">
        <v>1175</v>
      </c>
      <c r="K3719" s="439"/>
    </row>
    <row r="3720" spans="1:11" ht="0.95" customHeight="1" thickTop="1" x14ac:dyDescent="0.2">
      <c r="A3720" s="255"/>
      <c r="B3720" s="255"/>
      <c r="C3720" s="255"/>
      <c r="D3720" s="255"/>
      <c r="E3720" s="255"/>
      <c r="F3720" s="255"/>
      <c r="G3720" s="255"/>
      <c r="H3720" s="255"/>
      <c r="I3720" s="255"/>
      <c r="J3720" s="255"/>
      <c r="K3720" s="255"/>
    </row>
    <row r="3721" spans="1:11" ht="18" customHeight="1" x14ac:dyDescent="0.2">
      <c r="A3721" s="260"/>
      <c r="B3721" s="260" t="s">
        <v>719</v>
      </c>
      <c r="C3721" s="259" t="s">
        <v>718</v>
      </c>
      <c r="D3721" s="260" t="s">
        <v>717</v>
      </c>
      <c r="E3721" s="260" t="s">
        <v>716</v>
      </c>
      <c r="F3721" s="434" t="s">
        <v>715</v>
      </c>
      <c r="G3721" s="434"/>
      <c r="H3721" s="264" t="s">
        <v>714</v>
      </c>
      <c r="I3721" s="259" t="s">
        <v>713</v>
      </c>
      <c r="J3721" s="259" t="s">
        <v>712</v>
      </c>
      <c r="K3721" s="259" t="s">
        <v>515</v>
      </c>
    </row>
    <row r="3722" spans="1:11" ht="21.95" customHeight="1" x14ac:dyDescent="0.2">
      <c r="A3722" s="263" t="s">
        <v>711</v>
      </c>
      <c r="B3722" s="263" t="s">
        <v>1225</v>
      </c>
      <c r="C3722" s="261" t="s">
        <v>924</v>
      </c>
      <c r="D3722" s="263" t="s">
        <v>76</v>
      </c>
      <c r="E3722" s="263" t="s">
        <v>279</v>
      </c>
      <c r="F3722" s="435" t="s">
        <v>867</v>
      </c>
      <c r="G3722" s="435"/>
      <c r="H3722" s="262" t="s">
        <v>112</v>
      </c>
      <c r="I3722" s="261">
        <v>1</v>
      </c>
      <c r="J3722" s="261" t="s">
        <v>923</v>
      </c>
      <c r="K3722" s="261" t="s">
        <v>923</v>
      </c>
    </row>
    <row r="3723" spans="1:11" ht="21.95" customHeight="1" x14ac:dyDescent="0.2">
      <c r="A3723" s="434" t="s">
        <v>706</v>
      </c>
      <c r="B3723" s="434" t="s">
        <v>705</v>
      </c>
      <c r="C3723" s="434" t="s">
        <v>541</v>
      </c>
      <c r="D3723" s="434" t="s">
        <v>541</v>
      </c>
      <c r="E3723" s="434" t="s">
        <v>541</v>
      </c>
      <c r="F3723" s="446" t="s">
        <v>653</v>
      </c>
      <c r="G3723" s="447" t="s">
        <v>704</v>
      </c>
      <c r="H3723" s="447" t="s">
        <v>541</v>
      </c>
      <c r="I3723" s="447" t="s">
        <v>703</v>
      </c>
      <c r="J3723" s="447" t="s">
        <v>541</v>
      </c>
      <c r="K3723" s="446" t="s">
        <v>651</v>
      </c>
    </row>
    <row r="3724" spans="1:11" ht="21.95" customHeight="1" x14ac:dyDescent="0.2">
      <c r="A3724" s="434" t="s">
        <v>541</v>
      </c>
      <c r="B3724" s="434" t="s">
        <v>541</v>
      </c>
      <c r="C3724" s="446" t="s">
        <v>541</v>
      </c>
      <c r="D3724" s="446" t="s">
        <v>541</v>
      </c>
      <c r="E3724" s="446" t="s">
        <v>541</v>
      </c>
      <c r="F3724" s="446" t="s">
        <v>541</v>
      </c>
      <c r="G3724" s="259" t="s">
        <v>702</v>
      </c>
      <c r="H3724" s="259" t="s">
        <v>701</v>
      </c>
      <c r="I3724" s="259" t="s">
        <v>702</v>
      </c>
      <c r="J3724" s="259" t="s">
        <v>701</v>
      </c>
      <c r="K3724" s="446" t="s">
        <v>541</v>
      </c>
    </row>
    <row r="3725" spans="1:11" ht="21.95" customHeight="1" x14ac:dyDescent="0.2">
      <c r="A3725" s="258" t="s">
        <v>922</v>
      </c>
      <c r="B3725" s="437" t="s">
        <v>921</v>
      </c>
      <c r="C3725" s="448"/>
      <c r="D3725" s="437"/>
      <c r="E3725" s="437"/>
      <c r="F3725" s="257" t="s">
        <v>643</v>
      </c>
      <c r="G3725" s="257" t="s">
        <v>904</v>
      </c>
      <c r="H3725" s="257" t="s">
        <v>903</v>
      </c>
      <c r="I3725" s="257" t="s">
        <v>920</v>
      </c>
      <c r="J3725" s="257" t="s">
        <v>908</v>
      </c>
      <c r="K3725" s="257" t="s">
        <v>919</v>
      </c>
    </row>
    <row r="3726" spans="1:11" ht="21.95" customHeight="1" x14ac:dyDescent="0.2">
      <c r="A3726" s="258" t="s">
        <v>918</v>
      </c>
      <c r="B3726" s="437" t="s">
        <v>917</v>
      </c>
      <c r="C3726" s="448"/>
      <c r="D3726" s="437"/>
      <c r="E3726" s="437"/>
      <c r="F3726" s="257" t="s">
        <v>643</v>
      </c>
      <c r="G3726" s="257" t="s">
        <v>916</v>
      </c>
      <c r="H3726" s="257" t="s">
        <v>915</v>
      </c>
      <c r="I3726" s="257" t="s">
        <v>914</v>
      </c>
      <c r="J3726" s="257" t="s">
        <v>908</v>
      </c>
      <c r="K3726" s="257" t="s">
        <v>913</v>
      </c>
    </row>
    <row r="3727" spans="1:11" ht="21.95" customHeight="1" x14ac:dyDescent="0.2">
      <c r="A3727" s="258" t="s">
        <v>912</v>
      </c>
      <c r="B3727" s="437" t="s">
        <v>911</v>
      </c>
      <c r="C3727" s="448"/>
      <c r="D3727" s="437"/>
      <c r="E3727" s="437"/>
      <c r="F3727" s="257" t="s">
        <v>673</v>
      </c>
      <c r="G3727" s="257" t="s">
        <v>745</v>
      </c>
      <c r="H3727" s="257" t="s">
        <v>910</v>
      </c>
      <c r="I3727" s="257" t="s">
        <v>909</v>
      </c>
      <c r="J3727" s="257" t="s">
        <v>908</v>
      </c>
      <c r="K3727" s="257" t="s">
        <v>907</v>
      </c>
    </row>
    <row r="3728" spans="1:11" ht="21.95" customHeight="1" x14ac:dyDescent="0.2">
      <c r="A3728" s="258" t="s">
        <v>906</v>
      </c>
      <c r="B3728" s="437" t="s">
        <v>905</v>
      </c>
      <c r="C3728" s="448"/>
      <c r="D3728" s="437"/>
      <c r="E3728" s="437"/>
      <c r="F3728" s="257" t="s">
        <v>643</v>
      </c>
      <c r="G3728" s="257" t="s">
        <v>904</v>
      </c>
      <c r="H3728" s="257" t="s">
        <v>903</v>
      </c>
      <c r="I3728" s="257" t="s">
        <v>902</v>
      </c>
      <c r="J3728" s="257" t="s">
        <v>691</v>
      </c>
      <c r="K3728" s="257" t="s">
        <v>901</v>
      </c>
    </row>
    <row r="3729" spans="1:11" ht="21.95" customHeight="1" x14ac:dyDescent="0.2">
      <c r="A3729" s="258" t="s">
        <v>900</v>
      </c>
      <c r="B3729" s="437" t="s">
        <v>899</v>
      </c>
      <c r="C3729" s="448"/>
      <c r="D3729" s="437"/>
      <c r="E3729" s="437"/>
      <c r="F3729" s="257" t="s">
        <v>643</v>
      </c>
      <c r="G3729" s="257" t="s">
        <v>898</v>
      </c>
      <c r="H3729" s="257" t="s">
        <v>861</v>
      </c>
      <c r="I3729" s="257" t="s">
        <v>897</v>
      </c>
      <c r="J3729" s="257" t="s">
        <v>896</v>
      </c>
      <c r="K3729" s="257" t="s">
        <v>895</v>
      </c>
    </row>
    <row r="3730" spans="1:11" ht="21.95" customHeight="1" x14ac:dyDescent="0.2">
      <c r="A3730" s="258" t="s">
        <v>865</v>
      </c>
      <c r="B3730" s="437" t="s">
        <v>864</v>
      </c>
      <c r="C3730" s="448"/>
      <c r="D3730" s="437"/>
      <c r="E3730" s="437"/>
      <c r="F3730" s="257" t="s">
        <v>894</v>
      </c>
      <c r="G3730" s="257" t="s">
        <v>687</v>
      </c>
      <c r="H3730" s="257" t="s">
        <v>686</v>
      </c>
      <c r="I3730" s="257" t="s">
        <v>863</v>
      </c>
      <c r="J3730" s="257" t="s">
        <v>698</v>
      </c>
      <c r="K3730" s="257" t="s">
        <v>893</v>
      </c>
    </row>
    <row r="3731" spans="1:11" ht="20.100000000000001" customHeight="1" x14ac:dyDescent="0.2">
      <c r="A3731" s="439"/>
      <c r="B3731" s="439"/>
      <c r="C3731" s="439"/>
      <c r="D3731" s="439"/>
      <c r="E3731" s="439"/>
      <c r="F3731" s="439"/>
      <c r="G3731" s="439"/>
      <c r="H3731" s="439" t="s">
        <v>683</v>
      </c>
      <c r="I3731" s="439"/>
      <c r="J3731" s="439"/>
      <c r="K3731" s="252" t="s">
        <v>892</v>
      </c>
    </row>
    <row r="3732" spans="1:11" ht="30" customHeight="1" x14ac:dyDescent="0.2">
      <c r="A3732" s="260" t="s">
        <v>681</v>
      </c>
      <c r="B3732" s="434" t="s">
        <v>680</v>
      </c>
      <c r="C3732" s="434" t="s">
        <v>541</v>
      </c>
      <c r="D3732" s="434" t="s">
        <v>541</v>
      </c>
      <c r="E3732" s="434" t="s">
        <v>541</v>
      </c>
      <c r="F3732" s="259" t="s">
        <v>653</v>
      </c>
      <c r="G3732" s="446" t="s">
        <v>679</v>
      </c>
      <c r="H3732" s="447" t="s">
        <v>541</v>
      </c>
      <c r="I3732" s="447" t="s">
        <v>541</v>
      </c>
      <c r="J3732" s="447" t="s">
        <v>541</v>
      </c>
      <c r="K3732" s="259" t="s">
        <v>651</v>
      </c>
    </row>
    <row r="3733" spans="1:11" ht="21.95" customHeight="1" x14ac:dyDescent="0.2">
      <c r="A3733" s="258" t="s">
        <v>891</v>
      </c>
      <c r="B3733" s="437" t="s">
        <v>890</v>
      </c>
      <c r="C3733" s="448"/>
      <c r="D3733" s="437"/>
      <c r="E3733" s="437"/>
      <c r="F3733" s="257" t="s">
        <v>643</v>
      </c>
      <c r="G3733" s="257"/>
      <c r="H3733" s="257"/>
      <c r="I3733" s="257"/>
      <c r="J3733" s="257" t="s">
        <v>889</v>
      </c>
      <c r="K3733" s="257" t="s">
        <v>889</v>
      </c>
    </row>
    <row r="3734" spans="1:11" ht="21.95" customHeight="1" x14ac:dyDescent="0.2">
      <c r="A3734" s="258" t="s">
        <v>670</v>
      </c>
      <c r="B3734" s="437" t="s">
        <v>669</v>
      </c>
      <c r="C3734" s="448"/>
      <c r="D3734" s="437"/>
      <c r="E3734" s="437"/>
      <c r="F3734" s="257" t="s">
        <v>888</v>
      </c>
      <c r="G3734" s="257"/>
      <c r="H3734" s="257"/>
      <c r="I3734" s="257"/>
      <c r="J3734" s="257" t="s">
        <v>667</v>
      </c>
      <c r="K3734" s="257" t="s">
        <v>887</v>
      </c>
    </row>
    <row r="3735" spans="1:11" ht="20.100000000000001" customHeight="1" x14ac:dyDescent="0.2">
      <c r="A3735" s="439"/>
      <c r="B3735" s="439"/>
      <c r="C3735" s="439"/>
      <c r="D3735" s="439"/>
      <c r="E3735" s="439"/>
      <c r="F3735" s="439"/>
      <c r="G3735" s="439"/>
      <c r="H3735" s="439" t="s">
        <v>665</v>
      </c>
      <c r="I3735" s="439"/>
      <c r="J3735" s="439"/>
      <c r="K3735" s="252" t="s">
        <v>886</v>
      </c>
    </row>
    <row r="3736" spans="1:11" ht="20.100000000000001" customHeight="1" x14ac:dyDescent="0.2">
      <c r="A3736" s="439"/>
      <c r="B3736" s="439"/>
      <c r="C3736" s="439"/>
      <c r="D3736" s="439"/>
      <c r="E3736" s="439"/>
      <c r="F3736" s="439"/>
      <c r="G3736" s="439"/>
      <c r="H3736" s="439" t="s">
        <v>885</v>
      </c>
      <c r="I3736" s="439"/>
      <c r="J3736" s="439"/>
      <c r="K3736" s="252" t="s">
        <v>884</v>
      </c>
    </row>
    <row r="3737" spans="1:11" ht="20.100000000000001" customHeight="1" x14ac:dyDescent="0.2">
      <c r="A3737" s="439"/>
      <c r="B3737" s="439"/>
      <c r="C3737" s="439"/>
      <c r="D3737" s="439"/>
      <c r="E3737" s="439"/>
      <c r="F3737" s="439"/>
      <c r="G3737" s="439"/>
      <c r="H3737" s="439" t="s">
        <v>661</v>
      </c>
      <c r="I3737" s="439"/>
      <c r="J3737" s="439"/>
      <c r="K3737" s="252" t="s">
        <v>883</v>
      </c>
    </row>
    <row r="3738" spans="1:11" ht="20.100000000000001" customHeight="1" x14ac:dyDescent="0.2">
      <c r="A3738" s="439"/>
      <c r="B3738" s="439"/>
      <c r="C3738" s="439"/>
      <c r="D3738" s="439"/>
      <c r="E3738" s="439"/>
      <c r="F3738" s="439"/>
      <c r="G3738" s="439"/>
      <c r="H3738" s="439" t="s">
        <v>659</v>
      </c>
      <c r="I3738" s="439"/>
      <c r="J3738" s="439"/>
      <c r="K3738" s="252"/>
    </row>
    <row r="3739" spans="1:11" ht="20.100000000000001" customHeight="1" x14ac:dyDescent="0.2">
      <c r="A3739" s="439"/>
      <c r="B3739" s="439"/>
      <c r="C3739" s="439"/>
      <c r="D3739" s="439"/>
      <c r="E3739" s="439"/>
      <c r="F3739" s="439"/>
      <c r="G3739" s="439"/>
      <c r="H3739" s="439" t="s">
        <v>658</v>
      </c>
      <c r="I3739" s="439"/>
      <c r="J3739" s="439"/>
      <c r="K3739" s="252">
        <v>75</v>
      </c>
    </row>
    <row r="3740" spans="1:11" ht="20.100000000000001" customHeight="1" x14ac:dyDescent="0.2">
      <c r="A3740" s="439"/>
      <c r="B3740" s="439"/>
      <c r="C3740" s="439"/>
      <c r="D3740" s="439"/>
      <c r="E3740" s="439"/>
      <c r="F3740" s="439"/>
      <c r="G3740" s="439"/>
      <c r="H3740" s="439" t="s">
        <v>657</v>
      </c>
      <c r="I3740" s="439"/>
      <c r="J3740" s="439"/>
      <c r="K3740" s="252" t="s">
        <v>882</v>
      </c>
    </row>
    <row r="3741" spans="1:11" ht="30" customHeight="1" x14ac:dyDescent="0.2">
      <c r="A3741" s="260" t="s">
        <v>503</v>
      </c>
      <c r="B3741" s="434" t="s">
        <v>881</v>
      </c>
      <c r="C3741" s="434" t="s">
        <v>541</v>
      </c>
      <c r="D3741" s="434" t="s">
        <v>541</v>
      </c>
      <c r="E3741" s="434" t="s">
        <v>541</v>
      </c>
      <c r="F3741" s="259" t="s">
        <v>653</v>
      </c>
      <c r="G3741" s="259" t="s">
        <v>652</v>
      </c>
      <c r="H3741" s="446" t="s">
        <v>499</v>
      </c>
      <c r="I3741" s="447" t="s">
        <v>541</v>
      </c>
      <c r="J3741" s="447" t="s">
        <v>541</v>
      </c>
      <c r="K3741" s="259" t="s">
        <v>651</v>
      </c>
    </row>
    <row r="3742" spans="1:11" ht="21.95" customHeight="1" x14ac:dyDescent="0.2">
      <c r="A3742" s="272" t="s">
        <v>880</v>
      </c>
      <c r="B3742" s="436" t="s">
        <v>879</v>
      </c>
      <c r="C3742" s="449"/>
      <c r="D3742" s="436"/>
      <c r="E3742" s="436"/>
      <c r="F3742" s="270" t="s">
        <v>643</v>
      </c>
      <c r="G3742" s="270" t="s">
        <v>112</v>
      </c>
      <c r="H3742" s="449" t="s">
        <v>878</v>
      </c>
      <c r="I3742" s="449"/>
      <c r="J3742" s="449"/>
      <c r="K3742" s="270" t="s">
        <v>878</v>
      </c>
    </row>
    <row r="3743" spans="1:11" ht="20.100000000000001" customHeight="1" x14ac:dyDescent="0.2">
      <c r="A3743" s="439"/>
      <c r="B3743" s="439"/>
      <c r="C3743" s="439"/>
      <c r="D3743" s="439"/>
      <c r="E3743" s="439"/>
      <c r="F3743" s="439"/>
      <c r="G3743" s="439"/>
      <c r="H3743" s="439" t="s">
        <v>640</v>
      </c>
      <c r="I3743" s="439"/>
      <c r="J3743" s="439"/>
      <c r="K3743" s="252" t="s">
        <v>878</v>
      </c>
    </row>
    <row r="3744" spans="1:11" x14ac:dyDescent="0.2">
      <c r="A3744" s="256"/>
      <c r="B3744" s="256"/>
      <c r="C3744" s="256"/>
      <c r="D3744" s="256"/>
      <c r="E3744" s="256"/>
      <c r="F3744" s="256" t="s">
        <v>638</v>
      </c>
      <c r="G3744" s="256" t="s">
        <v>877</v>
      </c>
      <c r="H3744" s="256" t="s">
        <v>636</v>
      </c>
      <c r="I3744" s="256" t="s">
        <v>876</v>
      </c>
      <c r="J3744" s="256" t="s">
        <v>634</v>
      </c>
      <c r="K3744" s="256" t="s">
        <v>875</v>
      </c>
    </row>
    <row r="3745" spans="1:11" x14ac:dyDescent="0.2">
      <c r="A3745" s="256"/>
      <c r="B3745" s="256"/>
      <c r="C3745" s="256"/>
      <c r="D3745" s="256"/>
      <c r="E3745" s="256"/>
      <c r="F3745" s="256" t="s">
        <v>632</v>
      </c>
      <c r="G3745" s="256" t="s">
        <v>874</v>
      </c>
      <c r="H3745" s="438" t="s">
        <v>630</v>
      </c>
      <c r="I3745" s="438"/>
      <c r="J3745" s="438" t="s">
        <v>873</v>
      </c>
      <c r="K3745" s="438"/>
    </row>
    <row r="3746" spans="1:11" ht="30" customHeight="1" thickBot="1" x14ac:dyDescent="0.25">
      <c r="A3746" s="256"/>
      <c r="B3746" s="256"/>
      <c r="C3746" s="256"/>
      <c r="D3746" s="256"/>
      <c r="E3746" s="256"/>
      <c r="F3746" s="256" t="s">
        <v>628</v>
      </c>
      <c r="G3746" s="256" t="s">
        <v>1173</v>
      </c>
      <c r="H3746" s="439" t="s">
        <v>626</v>
      </c>
      <c r="I3746" s="439"/>
      <c r="J3746" s="439" t="s">
        <v>1172</v>
      </c>
      <c r="K3746" s="439"/>
    </row>
    <row r="3747" spans="1:11" ht="0.95" customHeight="1" thickTop="1" x14ac:dyDescent="0.2">
      <c r="A3747" s="255"/>
      <c r="B3747" s="255"/>
      <c r="C3747" s="255"/>
      <c r="D3747" s="255"/>
      <c r="E3747" s="255"/>
      <c r="F3747" s="255"/>
      <c r="G3747" s="255"/>
      <c r="H3747" s="255"/>
      <c r="I3747" s="255"/>
      <c r="J3747" s="255"/>
      <c r="K3747" s="255"/>
    </row>
    <row r="3748" spans="1:11" ht="18" customHeight="1" x14ac:dyDescent="0.2">
      <c r="A3748" s="260"/>
      <c r="B3748" s="260" t="s">
        <v>719</v>
      </c>
      <c r="C3748" s="259" t="s">
        <v>718</v>
      </c>
      <c r="D3748" s="260" t="s">
        <v>717</v>
      </c>
      <c r="E3748" s="260" t="s">
        <v>716</v>
      </c>
      <c r="F3748" s="434" t="s">
        <v>715</v>
      </c>
      <c r="G3748" s="434"/>
      <c r="H3748" s="264" t="s">
        <v>714</v>
      </c>
      <c r="I3748" s="259" t="s">
        <v>713</v>
      </c>
      <c r="J3748" s="259" t="s">
        <v>712</v>
      </c>
      <c r="K3748" s="259" t="s">
        <v>515</v>
      </c>
    </row>
    <row r="3749" spans="1:11" ht="21.95" customHeight="1" x14ac:dyDescent="0.2">
      <c r="A3749" s="263" t="s">
        <v>711</v>
      </c>
      <c r="B3749" s="263" t="s">
        <v>1224</v>
      </c>
      <c r="C3749" s="261" t="s">
        <v>869</v>
      </c>
      <c r="D3749" s="263" t="s">
        <v>76</v>
      </c>
      <c r="E3749" s="263" t="s">
        <v>220</v>
      </c>
      <c r="F3749" s="435" t="s">
        <v>867</v>
      </c>
      <c r="G3749" s="435"/>
      <c r="H3749" s="262" t="s">
        <v>91</v>
      </c>
      <c r="I3749" s="261">
        <v>1</v>
      </c>
      <c r="J3749" s="261" t="s">
        <v>866</v>
      </c>
      <c r="K3749" s="261" t="s">
        <v>866</v>
      </c>
    </row>
    <row r="3750" spans="1:11" ht="21.95" customHeight="1" x14ac:dyDescent="0.2">
      <c r="A3750" s="434" t="s">
        <v>706</v>
      </c>
      <c r="B3750" s="434" t="s">
        <v>705</v>
      </c>
      <c r="C3750" s="434" t="s">
        <v>541</v>
      </c>
      <c r="D3750" s="434" t="s">
        <v>541</v>
      </c>
      <c r="E3750" s="434" t="s">
        <v>541</v>
      </c>
      <c r="F3750" s="446" t="s">
        <v>653</v>
      </c>
      <c r="G3750" s="447" t="s">
        <v>704</v>
      </c>
      <c r="H3750" s="447" t="s">
        <v>541</v>
      </c>
      <c r="I3750" s="447" t="s">
        <v>703</v>
      </c>
      <c r="J3750" s="447" t="s">
        <v>541</v>
      </c>
      <c r="K3750" s="446" t="s">
        <v>651</v>
      </c>
    </row>
    <row r="3751" spans="1:11" ht="21.95" customHeight="1" x14ac:dyDescent="0.2">
      <c r="A3751" s="434" t="s">
        <v>541</v>
      </c>
      <c r="B3751" s="434" t="s">
        <v>541</v>
      </c>
      <c r="C3751" s="446" t="s">
        <v>541</v>
      </c>
      <c r="D3751" s="446" t="s">
        <v>541</v>
      </c>
      <c r="E3751" s="446" t="s">
        <v>541</v>
      </c>
      <c r="F3751" s="446" t="s">
        <v>541</v>
      </c>
      <c r="G3751" s="259" t="s">
        <v>702</v>
      </c>
      <c r="H3751" s="259" t="s">
        <v>701</v>
      </c>
      <c r="I3751" s="259" t="s">
        <v>702</v>
      </c>
      <c r="J3751" s="259" t="s">
        <v>701</v>
      </c>
      <c r="K3751" s="446" t="s">
        <v>541</v>
      </c>
    </row>
    <row r="3752" spans="1:11" ht="21.95" customHeight="1" x14ac:dyDescent="0.2">
      <c r="A3752" s="258" t="s">
        <v>865</v>
      </c>
      <c r="B3752" s="437" t="s">
        <v>864</v>
      </c>
      <c r="C3752" s="448"/>
      <c r="D3752" s="437"/>
      <c r="E3752" s="437"/>
      <c r="F3752" s="257" t="s">
        <v>643</v>
      </c>
      <c r="G3752" s="257" t="s">
        <v>687</v>
      </c>
      <c r="H3752" s="257" t="s">
        <v>686</v>
      </c>
      <c r="I3752" s="257" t="s">
        <v>863</v>
      </c>
      <c r="J3752" s="257" t="s">
        <v>698</v>
      </c>
      <c r="K3752" s="257" t="s">
        <v>863</v>
      </c>
    </row>
    <row r="3753" spans="1:11" ht="20.100000000000001" customHeight="1" x14ac:dyDescent="0.2">
      <c r="A3753" s="439"/>
      <c r="B3753" s="439"/>
      <c r="C3753" s="439"/>
      <c r="D3753" s="439"/>
      <c r="E3753" s="439"/>
      <c r="F3753" s="439"/>
      <c r="G3753" s="439"/>
      <c r="H3753" s="439" t="s">
        <v>683</v>
      </c>
      <c r="I3753" s="439"/>
      <c r="J3753" s="439"/>
      <c r="K3753" s="252" t="s">
        <v>863</v>
      </c>
    </row>
    <row r="3754" spans="1:11" ht="20.100000000000001" customHeight="1" x14ac:dyDescent="0.2">
      <c r="A3754" s="439"/>
      <c r="B3754" s="439"/>
      <c r="C3754" s="439"/>
      <c r="D3754" s="439"/>
      <c r="E3754" s="439"/>
      <c r="F3754" s="439"/>
      <c r="G3754" s="439"/>
      <c r="H3754" s="439" t="s">
        <v>661</v>
      </c>
      <c r="I3754" s="439"/>
      <c r="J3754" s="439"/>
      <c r="K3754" s="252" t="s">
        <v>863</v>
      </c>
    </row>
    <row r="3755" spans="1:11" ht="20.100000000000001" customHeight="1" x14ac:dyDescent="0.2">
      <c r="A3755" s="439"/>
      <c r="B3755" s="439"/>
      <c r="C3755" s="439"/>
      <c r="D3755" s="439"/>
      <c r="E3755" s="439"/>
      <c r="F3755" s="439"/>
      <c r="G3755" s="439"/>
      <c r="H3755" s="439" t="s">
        <v>659</v>
      </c>
      <c r="I3755" s="439"/>
      <c r="J3755" s="439"/>
      <c r="K3755" s="252"/>
    </row>
    <row r="3756" spans="1:11" ht="20.100000000000001" customHeight="1" x14ac:dyDescent="0.2">
      <c r="A3756" s="439"/>
      <c r="B3756" s="439"/>
      <c r="C3756" s="439"/>
      <c r="D3756" s="439"/>
      <c r="E3756" s="439"/>
      <c r="F3756" s="439"/>
      <c r="G3756" s="439"/>
      <c r="H3756" s="439" t="s">
        <v>658</v>
      </c>
      <c r="I3756" s="439"/>
      <c r="J3756" s="439"/>
      <c r="K3756" s="252">
        <v>374</v>
      </c>
    </row>
    <row r="3757" spans="1:11" ht="20.100000000000001" customHeight="1" x14ac:dyDescent="0.2">
      <c r="A3757" s="439"/>
      <c r="B3757" s="439"/>
      <c r="C3757" s="439"/>
      <c r="D3757" s="439"/>
      <c r="E3757" s="439"/>
      <c r="F3757" s="439"/>
      <c r="G3757" s="439"/>
      <c r="H3757" s="439" t="s">
        <v>657</v>
      </c>
      <c r="I3757" s="439"/>
      <c r="J3757" s="439"/>
      <c r="K3757" s="252" t="s">
        <v>862</v>
      </c>
    </row>
    <row r="3758" spans="1:11" x14ac:dyDescent="0.2">
      <c r="A3758" s="256"/>
      <c r="B3758" s="256"/>
      <c r="C3758" s="256"/>
      <c r="D3758" s="256"/>
      <c r="E3758" s="256"/>
      <c r="F3758" s="256" t="s">
        <v>638</v>
      </c>
      <c r="G3758" s="256" t="s">
        <v>686</v>
      </c>
      <c r="H3758" s="256" t="s">
        <v>636</v>
      </c>
      <c r="I3758" s="256" t="s">
        <v>686</v>
      </c>
      <c r="J3758" s="256" t="s">
        <v>634</v>
      </c>
      <c r="K3758" s="256" t="s">
        <v>686</v>
      </c>
    </row>
    <row r="3759" spans="1:11" x14ac:dyDescent="0.2">
      <c r="A3759" s="256"/>
      <c r="B3759" s="256"/>
      <c r="C3759" s="256"/>
      <c r="D3759" s="256"/>
      <c r="E3759" s="256"/>
      <c r="F3759" s="256" t="s">
        <v>632</v>
      </c>
      <c r="G3759" s="256" t="s">
        <v>861</v>
      </c>
      <c r="H3759" s="438" t="s">
        <v>630</v>
      </c>
      <c r="I3759" s="438"/>
      <c r="J3759" s="438" t="s">
        <v>860</v>
      </c>
      <c r="K3759" s="438"/>
    </row>
    <row r="3760" spans="1:11" ht="30" customHeight="1" thickBot="1" x14ac:dyDescent="0.25">
      <c r="A3760" s="256"/>
      <c r="B3760" s="256"/>
      <c r="C3760" s="256"/>
      <c r="D3760" s="256"/>
      <c r="E3760" s="256"/>
      <c r="F3760" s="256" t="s">
        <v>628</v>
      </c>
      <c r="G3760" s="256" t="s">
        <v>1170</v>
      </c>
      <c r="H3760" s="439" t="s">
        <v>626</v>
      </c>
      <c r="I3760" s="439"/>
      <c r="J3760" s="439" t="s">
        <v>1169</v>
      </c>
      <c r="K3760" s="439"/>
    </row>
    <row r="3761" spans="1:11" ht="0.95" customHeight="1" thickTop="1" x14ac:dyDescent="0.2">
      <c r="A3761" s="255"/>
      <c r="B3761" s="255"/>
      <c r="C3761" s="255"/>
      <c r="D3761" s="255"/>
      <c r="E3761" s="255"/>
      <c r="F3761" s="255"/>
      <c r="G3761" s="255"/>
      <c r="H3761" s="255"/>
      <c r="I3761" s="255"/>
      <c r="J3761" s="255"/>
      <c r="K3761" s="255"/>
    </row>
    <row r="3762" spans="1:11" ht="33" customHeight="1" x14ac:dyDescent="0.2">
      <c r="A3762" s="266" t="s">
        <v>737</v>
      </c>
      <c r="B3762" s="266" t="s">
        <v>1223</v>
      </c>
      <c r="C3762" s="265"/>
      <c r="D3762" s="266"/>
      <c r="E3762" s="266" t="s">
        <v>856</v>
      </c>
      <c r="F3762" s="440"/>
      <c r="G3762" s="441"/>
      <c r="H3762" s="265"/>
      <c r="I3762" s="265"/>
      <c r="J3762" s="265"/>
      <c r="K3762" s="265" t="s">
        <v>1222</v>
      </c>
    </row>
    <row r="3763" spans="1:11" ht="18" customHeight="1" x14ac:dyDescent="0.2">
      <c r="A3763" s="260"/>
      <c r="B3763" s="260" t="s">
        <v>719</v>
      </c>
      <c r="C3763" s="259" t="s">
        <v>718</v>
      </c>
      <c r="D3763" s="260" t="s">
        <v>717</v>
      </c>
      <c r="E3763" s="260" t="s">
        <v>716</v>
      </c>
      <c r="F3763" s="434" t="s">
        <v>715</v>
      </c>
      <c r="G3763" s="434"/>
      <c r="H3763" s="264" t="s">
        <v>714</v>
      </c>
      <c r="I3763" s="259" t="s">
        <v>713</v>
      </c>
      <c r="J3763" s="259" t="s">
        <v>712</v>
      </c>
      <c r="K3763" s="259" t="s">
        <v>515</v>
      </c>
    </row>
    <row r="3764" spans="1:11" ht="21.95" customHeight="1" x14ac:dyDescent="0.2">
      <c r="A3764" s="274" t="s">
        <v>846</v>
      </c>
      <c r="B3764" s="274" t="s">
        <v>1221</v>
      </c>
      <c r="C3764" s="273" t="s">
        <v>853</v>
      </c>
      <c r="D3764" s="274" t="s">
        <v>51</v>
      </c>
      <c r="E3764" s="274" t="s">
        <v>852</v>
      </c>
      <c r="F3764" s="450" t="s">
        <v>842</v>
      </c>
      <c r="G3764" s="451"/>
      <c r="H3764" s="273" t="s">
        <v>841</v>
      </c>
      <c r="I3764" s="273" t="s">
        <v>840</v>
      </c>
      <c r="J3764" s="273" t="s">
        <v>851</v>
      </c>
      <c r="K3764" s="273" t="s">
        <v>849</v>
      </c>
    </row>
    <row r="3765" spans="1:11" x14ac:dyDescent="0.2">
      <c r="A3765" s="256"/>
      <c r="B3765" s="256"/>
      <c r="C3765" s="256"/>
      <c r="D3765" s="256"/>
      <c r="E3765" s="256"/>
      <c r="F3765" s="256" t="s">
        <v>638</v>
      </c>
      <c r="G3765" s="256" t="s">
        <v>686</v>
      </c>
      <c r="H3765" s="256" t="s">
        <v>636</v>
      </c>
      <c r="I3765" s="256" t="s">
        <v>686</v>
      </c>
      <c r="J3765" s="256" t="s">
        <v>634</v>
      </c>
      <c r="K3765" s="256" t="s">
        <v>686</v>
      </c>
    </row>
    <row r="3766" spans="1:11" x14ac:dyDescent="0.2">
      <c r="A3766" s="256"/>
      <c r="B3766" s="256"/>
      <c r="C3766" s="256"/>
      <c r="D3766" s="256"/>
      <c r="E3766" s="256"/>
      <c r="F3766" s="256" t="s">
        <v>632</v>
      </c>
      <c r="G3766" s="256" t="s">
        <v>850</v>
      </c>
      <c r="H3766" s="438" t="s">
        <v>630</v>
      </c>
      <c r="I3766" s="438"/>
      <c r="J3766" s="438" t="s">
        <v>849</v>
      </c>
      <c r="K3766" s="438"/>
    </row>
    <row r="3767" spans="1:11" ht="30" customHeight="1" thickBot="1" x14ac:dyDescent="0.25">
      <c r="A3767" s="256"/>
      <c r="B3767" s="256"/>
      <c r="C3767" s="256"/>
      <c r="D3767" s="256"/>
      <c r="E3767" s="256"/>
      <c r="F3767" s="256" t="s">
        <v>628</v>
      </c>
      <c r="G3767" s="256" t="s">
        <v>1220</v>
      </c>
      <c r="H3767" s="439" t="s">
        <v>626</v>
      </c>
      <c r="I3767" s="439"/>
      <c r="J3767" s="439" t="s">
        <v>1219</v>
      </c>
      <c r="K3767" s="439"/>
    </row>
    <row r="3768" spans="1:11" ht="0.95" customHeight="1" thickTop="1" x14ac:dyDescent="0.2">
      <c r="A3768" s="255"/>
      <c r="B3768" s="255"/>
      <c r="C3768" s="255"/>
      <c r="D3768" s="255"/>
      <c r="E3768" s="255"/>
      <c r="F3768" s="255"/>
      <c r="G3768" s="255"/>
      <c r="H3768" s="255"/>
      <c r="I3768" s="255"/>
      <c r="J3768" s="255"/>
      <c r="K3768" s="255"/>
    </row>
    <row r="3769" spans="1:11" ht="18" customHeight="1" x14ac:dyDescent="0.2">
      <c r="A3769" s="260"/>
      <c r="B3769" s="260" t="s">
        <v>719</v>
      </c>
      <c r="C3769" s="259" t="s">
        <v>718</v>
      </c>
      <c r="D3769" s="260" t="s">
        <v>717</v>
      </c>
      <c r="E3769" s="260" t="s">
        <v>716</v>
      </c>
      <c r="F3769" s="434" t="s">
        <v>715</v>
      </c>
      <c r="G3769" s="434"/>
      <c r="H3769" s="264" t="s">
        <v>714</v>
      </c>
      <c r="I3769" s="259" t="s">
        <v>713</v>
      </c>
      <c r="J3769" s="259" t="s">
        <v>712</v>
      </c>
      <c r="K3769" s="259" t="s">
        <v>515</v>
      </c>
    </row>
    <row r="3770" spans="1:11" ht="21.95" customHeight="1" x14ac:dyDescent="0.2">
      <c r="A3770" s="274" t="s">
        <v>846</v>
      </c>
      <c r="B3770" s="274" t="s">
        <v>1218</v>
      </c>
      <c r="C3770" s="273" t="s">
        <v>844</v>
      </c>
      <c r="D3770" s="274" t="s">
        <v>51</v>
      </c>
      <c r="E3770" s="274" t="s">
        <v>843</v>
      </c>
      <c r="F3770" s="450" t="s">
        <v>842</v>
      </c>
      <c r="G3770" s="451"/>
      <c r="H3770" s="273" t="s">
        <v>841</v>
      </c>
      <c r="I3770" s="273" t="s">
        <v>840</v>
      </c>
      <c r="J3770" s="273" t="s">
        <v>839</v>
      </c>
      <c r="K3770" s="273" t="s">
        <v>837</v>
      </c>
    </row>
    <row r="3771" spans="1:11" x14ac:dyDescent="0.2">
      <c r="A3771" s="256"/>
      <c r="B3771" s="256"/>
      <c r="C3771" s="256"/>
      <c r="D3771" s="256"/>
      <c r="E3771" s="256"/>
      <c r="F3771" s="256" t="s">
        <v>638</v>
      </c>
      <c r="G3771" s="256" t="s">
        <v>686</v>
      </c>
      <c r="H3771" s="256" t="s">
        <v>636</v>
      </c>
      <c r="I3771" s="256" t="s">
        <v>686</v>
      </c>
      <c r="J3771" s="256" t="s">
        <v>634</v>
      </c>
      <c r="K3771" s="256" t="s">
        <v>686</v>
      </c>
    </row>
    <row r="3772" spans="1:11" x14ac:dyDescent="0.2">
      <c r="A3772" s="256"/>
      <c r="B3772" s="256"/>
      <c r="C3772" s="256"/>
      <c r="D3772" s="256"/>
      <c r="E3772" s="256"/>
      <c r="F3772" s="256" t="s">
        <v>632</v>
      </c>
      <c r="G3772" s="256" t="s">
        <v>838</v>
      </c>
      <c r="H3772" s="438" t="s">
        <v>630</v>
      </c>
      <c r="I3772" s="438"/>
      <c r="J3772" s="438" t="s">
        <v>837</v>
      </c>
      <c r="K3772" s="438"/>
    </row>
    <row r="3773" spans="1:11" ht="30" customHeight="1" thickBot="1" x14ac:dyDescent="0.25">
      <c r="A3773" s="256"/>
      <c r="B3773" s="256"/>
      <c r="C3773" s="256"/>
      <c r="D3773" s="256"/>
      <c r="E3773" s="256"/>
      <c r="F3773" s="256" t="s">
        <v>628</v>
      </c>
      <c r="G3773" s="256" t="s">
        <v>1217</v>
      </c>
      <c r="H3773" s="439" t="s">
        <v>626</v>
      </c>
      <c r="I3773" s="439"/>
      <c r="J3773" s="439" t="s">
        <v>1216</v>
      </c>
      <c r="K3773" s="439"/>
    </row>
    <row r="3774" spans="1:11" ht="0.95" customHeight="1" thickTop="1" x14ac:dyDescent="0.2">
      <c r="A3774" s="255"/>
      <c r="B3774" s="255"/>
      <c r="C3774" s="255"/>
      <c r="D3774" s="255"/>
      <c r="E3774" s="255"/>
      <c r="F3774" s="255"/>
      <c r="G3774" s="255"/>
      <c r="H3774" s="255"/>
      <c r="I3774" s="255"/>
      <c r="J3774" s="255"/>
      <c r="K3774" s="255"/>
    </row>
    <row r="3775" spans="1:11" ht="21.95" customHeight="1" x14ac:dyDescent="0.2">
      <c r="A3775" s="266" t="s">
        <v>737</v>
      </c>
      <c r="B3775" s="266" t="s">
        <v>1215</v>
      </c>
      <c r="C3775" s="265"/>
      <c r="D3775" s="266"/>
      <c r="E3775" s="266" t="s">
        <v>1214</v>
      </c>
      <c r="F3775" s="440"/>
      <c r="G3775" s="441"/>
      <c r="H3775" s="265"/>
      <c r="I3775" s="265"/>
      <c r="J3775" s="265"/>
      <c r="K3775" s="265" t="s">
        <v>1213</v>
      </c>
    </row>
    <row r="3776" spans="1:11" ht="21.95" customHeight="1" x14ac:dyDescent="0.2">
      <c r="A3776" s="266" t="s">
        <v>737</v>
      </c>
      <c r="B3776" s="266" t="s">
        <v>1212</v>
      </c>
      <c r="C3776" s="265"/>
      <c r="D3776" s="266"/>
      <c r="E3776" s="266" t="s">
        <v>1211</v>
      </c>
      <c r="F3776" s="440"/>
      <c r="G3776" s="441"/>
      <c r="H3776" s="265"/>
      <c r="I3776" s="265"/>
      <c r="J3776" s="265"/>
      <c r="K3776" s="265" t="s">
        <v>1210</v>
      </c>
    </row>
    <row r="3777" spans="1:11" ht="18" customHeight="1" x14ac:dyDescent="0.2">
      <c r="A3777" s="260"/>
      <c r="B3777" s="260" t="s">
        <v>719</v>
      </c>
      <c r="C3777" s="259" t="s">
        <v>718</v>
      </c>
      <c r="D3777" s="260" t="s">
        <v>717</v>
      </c>
      <c r="E3777" s="260" t="s">
        <v>716</v>
      </c>
      <c r="F3777" s="434" t="s">
        <v>715</v>
      </c>
      <c r="G3777" s="434"/>
      <c r="H3777" s="264" t="s">
        <v>714</v>
      </c>
      <c r="I3777" s="259" t="s">
        <v>713</v>
      </c>
      <c r="J3777" s="259" t="s">
        <v>712</v>
      </c>
      <c r="K3777" s="259" t="s">
        <v>515</v>
      </c>
    </row>
    <row r="3778" spans="1:11" ht="21.95" customHeight="1" x14ac:dyDescent="0.2">
      <c r="A3778" s="263" t="s">
        <v>711</v>
      </c>
      <c r="B3778" s="263" t="s">
        <v>1209</v>
      </c>
      <c r="C3778" s="261" t="s">
        <v>1153</v>
      </c>
      <c r="D3778" s="263" t="s">
        <v>76</v>
      </c>
      <c r="E3778" s="263" t="s">
        <v>77</v>
      </c>
      <c r="F3778" s="435" t="s">
        <v>988</v>
      </c>
      <c r="G3778" s="435"/>
      <c r="H3778" s="262" t="s">
        <v>78</v>
      </c>
      <c r="I3778" s="261">
        <v>1</v>
      </c>
      <c r="J3778" s="261" t="s">
        <v>1152</v>
      </c>
      <c r="K3778" s="261" t="s">
        <v>1152</v>
      </c>
    </row>
    <row r="3779" spans="1:11" ht="21.95" customHeight="1" x14ac:dyDescent="0.2">
      <c r="A3779" s="434" t="s">
        <v>706</v>
      </c>
      <c r="B3779" s="434" t="s">
        <v>705</v>
      </c>
      <c r="C3779" s="434" t="s">
        <v>541</v>
      </c>
      <c r="D3779" s="434" t="s">
        <v>541</v>
      </c>
      <c r="E3779" s="434" t="s">
        <v>541</v>
      </c>
      <c r="F3779" s="446" t="s">
        <v>653</v>
      </c>
      <c r="G3779" s="447" t="s">
        <v>704</v>
      </c>
      <c r="H3779" s="447" t="s">
        <v>541</v>
      </c>
      <c r="I3779" s="447" t="s">
        <v>703</v>
      </c>
      <c r="J3779" s="447" t="s">
        <v>541</v>
      </c>
      <c r="K3779" s="446" t="s">
        <v>651</v>
      </c>
    </row>
    <row r="3780" spans="1:11" ht="21.95" customHeight="1" x14ac:dyDescent="0.2">
      <c r="A3780" s="434" t="s">
        <v>541</v>
      </c>
      <c r="B3780" s="434" t="s">
        <v>541</v>
      </c>
      <c r="C3780" s="446" t="s">
        <v>541</v>
      </c>
      <c r="D3780" s="446" t="s">
        <v>541</v>
      </c>
      <c r="E3780" s="446" t="s">
        <v>541</v>
      </c>
      <c r="F3780" s="446" t="s">
        <v>541</v>
      </c>
      <c r="G3780" s="259" t="s">
        <v>702</v>
      </c>
      <c r="H3780" s="259" t="s">
        <v>701</v>
      </c>
      <c r="I3780" s="259" t="s">
        <v>702</v>
      </c>
      <c r="J3780" s="259" t="s">
        <v>701</v>
      </c>
      <c r="K3780" s="446" t="s">
        <v>541</v>
      </c>
    </row>
    <row r="3781" spans="1:11" ht="21.95" customHeight="1" x14ac:dyDescent="0.2">
      <c r="A3781" s="258" t="s">
        <v>1151</v>
      </c>
      <c r="B3781" s="437" t="s">
        <v>1150</v>
      </c>
      <c r="C3781" s="448"/>
      <c r="D3781" s="437"/>
      <c r="E3781" s="437"/>
      <c r="F3781" s="257" t="s">
        <v>643</v>
      </c>
      <c r="G3781" s="257" t="s">
        <v>687</v>
      </c>
      <c r="H3781" s="257" t="s">
        <v>686</v>
      </c>
      <c r="I3781" s="257" t="s">
        <v>1149</v>
      </c>
      <c r="J3781" s="257" t="s">
        <v>691</v>
      </c>
      <c r="K3781" s="257" t="s">
        <v>1149</v>
      </c>
    </row>
    <row r="3782" spans="1:11" ht="20.100000000000001" customHeight="1" x14ac:dyDescent="0.2">
      <c r="A3782" s="439"/>
      <c r="B3782" s="439"/>
      <c r="C3782" s="439"/>
      <c r="D3782" s="439"/>
      <c r="E3782" s="439"/>
      <c r="F3782" s="439"/>
      <c r="G3782" s="439"/>
      <c r="H3782" s="439" t="s">
        <v>683</v>
      </c>
      <c r="I3782" s="439"/>
      <c r="J3782" s="439"/>
      <c r="K3782" s="252" t="s">
        <v>1149</v>
      </c>
    </row>
    <row r="3783" spans="1:11" ht="30" customHeight="1" x14ac:dyDescent="0.2">
      <c r="A3783" s="260" t="s">
        <v>681</v>
      </c>
      <c r="B3783" s="434" t="s">
        <v>680</v>
      </c>
      <c r="C3783" s="434" t="s">
        <v>541</v>
      </c>
      <c r="D3783" s="434" t="s">
        <v>541</v>
      </c>
      <c r="E3783" s="434" t="s">
        <v>541</v>
      </c>
      <c r="F3783" s="259" t="s">
        <v>653</v>
      </c>
      <c r="G3783" s="446" t="s">
        <v>679</v>
      </c>
      <c r="H3783" s="447" t="s">
        <v>541</v>
      </c>
      <c r="I3783" s="447" t="s">
        <v>541</v>
      </c>
      <c r="J3783" s="447" t="s">
        <v>541</v>
      </c>
      <c r="K3783" s="259" t="s">
        <v>651</v>
      </c>
    </row>
    <row r="3784" spans="1:11" ht="21.95" customHeight="1" x14ac:dyDescent="0.2">
      <c r="A3784" s="258" t="s">
        <v>678</v>
      </c>
      <c r="B3784" s="437" t="s">
        <v>677</v>
      </c>
      <c r="C3784" s="448"/>
      <c r="D3784" s="437"/>
      <c r="E3784" s="437"/>
      <c r="F3784" s="257" t="s">
        <v>1071</v>
      </c>
      <c r="G3784" s="257"/>
      <c r="H3784" s="257"/>
      <c r="I3784" s="257"/>
      <c r="J3784" s="257" t="s">
        <v>676</v>
      </c>
      <c r="K3784" s="257" t="s">
        <v>1070</v>
      </c>
    </row>
    <row r="3785" spans="1:11" ht="21.95" customHeight="1" x14ac:dyDescent="0.2">
      <c r="A3785" s="258" t="s">
        <v>670</v>
      </c>
      <c r="B3785" s="437" t="s">
        <v>669</v>
      </c>
      <c r="C3785" s="448"/>
      <c r="D3785" s="437"/>
      <c r="E3785" s="437"/>
      <c r="F3785" s="257" t="s">
        <v>1148</v>
      </c>
      <c r="G3785" s="257"/>
      <c r="H3785" s="257"/>
      <c r="I3785" s="257"/>
      <c r="J3785" s="257" t="s">
        <v>667</v>
      </c>
      <c r="K3785" s="257" t="s">
        <v>1147</v>
      </c>
    </row>
    <row r="3786" spans="1:11" ht="20.100000000000001" customHeight="1" x14ac:dyDescent="0.2">
      <c r="A3786" s="439"/>
      <c r="B3786" s="439"/>
      <c r="C3786" s="439"/>
      <c r="D3786" s="439"/>
      <c r="E3786" s="439"/>
      <c r="F3786" s="439"/>
      <c r="G3786" s="439"/>
      <c r="H3786" s="439" t="s">
        <v>665</v>
      </c>
      <c r="I3786" s="439"/>
      <c r="J3786" s="439"/>
      <c r="K3786" s="252" t="s">
        <v>1146</v>
      </c>
    </row>
    <row r="3787" spans="1:11" ht="20.100000000000001" customHeight="1" x14ac:dyDescent="0.2">
      <c r="A3787" s="439"/>
      <c r="B3787" s="439"/>
      <c r="C3787" s="439"/>
      <c r="D3787" s="439"/>
      <c r="E3787" s="439"/>
      <c r="F3787" s="439"/>
      <c r="G3787" s="439"/>
      <c r="H3787" s="439" t="s">
        <v>663</v>
      </c>
      <c r="I3787" s="439"/>
      <c r="J3787" s="439"/>
      <c r="K3787" s="252" t="s">
        <v>1145</v>
      </c>
    </row>
    <row r="3788" spans="1:11" ht="20.100000000000001" customHeight="1" x14ac:dyDescent="0.2">
      <c r="A3788" s="439"/>
      <c r="B3788" s="439"/>
      <c r="C3788" s="439"/>
      <c r="D3788" s="439"/>
      <c r="E3788" s="439"/>
      <c r="F3788" s="439"/>
      <c r="G3788" s="439"/>
      <c r="H3788" s="439" t="s">
        <v>661</v>
      </c>
      <c r="I3788" s="439"/>
      <c r="J3788" s="439"/>
      <c r="K3788" s="252" t="s">
        <v>1144</v>
      </c>
    </row>
    <row r="3789" spans="1:11" ht="20.100000000000001" customHeight="1" x14ac:dyDescent="0.2">
      <c r="A3789" s="439"/>
      <c r="B3789" s="439"/>
      <c r="C3789" s="439"/>
      <c r="D3789" s="439"/>
      <c r="E3789" s="439"/>
      <c r="F3789" s="439"/>
      <c r="G3789" s="439"/>
      <c r="H3789" s="439" t="s">
        <v>659</v>
      </c>
      <c r="I3789" s="439"/>
      <c r="J3789" s="439"/>
      <c r="K3789" s="252"/>
    </row>
    <row r="3790" spans="1:11" ht="20.100000000000001" customHeight="1" x14ac:dyDescent="0.2">
      <c r="A3790" s="439"/>
      <c r="B3790" s="439"/>
      <c r="C3790" s="439"/>
      <c r="D3790" s="439"/>
      <c r="E3790" s="439"/>
      <c r="F3790" s="439"/>
      <c r="G3790" s="439"/>
      <c r="H3790" s="439" t="s">
        <v>658</v>
      </c>
      <c r="I3790" s="439"/>
      <c r="J3790" s="439"/>
      <c r="K3790" s="252">
        <v>3</v>
      </c>
    </row>
    <row r="3791" spans="1:11" ht="20.100000000000001" customHeight="1" x14ac:dyDescent="0.2">
      <c r="A3791" s="439"/>
      <c r="B3791" s="439"/>
      <c r="C3791" s="439"/>
      <c r="D3791" s="439"/>
      <c r="E3791" s="439"/>
      <c r="F3791" s="439"/>
      <c r="G3791" s="439"/>
      <c r="H3791" s="439" t="s">
        <v>657</v>
      </c>
      <c r="I3791" s="439"/>
      <c r="J3791" s="439"/>
      <c r="K3791" s="252" t="s">
        <v>1143</v>
      </c>
    </row>
    <row r="3792" spans="1:11" x14ac:dyDescent="0.2">
      <c r="A3792" s="256"/>
      <c r="B3792" s="256"/>
      <c r="C3792" s="256"/>
      <c r="D3792" s="256"/>
      <c r="E3792" s="256"/>
      <c r="F3792" s="256" t="s">
        <v>638</v>
      </c>
      <c r="G3792" s="256" t="s">
        <v>1142</v>
      </c>
      <c r="H3792" s="256" t="s">
        <v>636</v>
      </c>
      <c r="I3792" s="256" t="s">
        <v>1141</v>
      </c>
      <c r="J3792" s="256" t="s">
        <v>634</v>
      </c>
      <c r="K3792" s="256" t="s">
        <v>1140</v>
      </c>
    </row>
    <row r="3793" spans="1:11" x14ac:dyDescent="0.2">
      <c r="A3793" s="256"/>
      <c r="B3793" s="256"/>
      <c r="C3793" s="256"/>
      <c r="D3793" s="256"/>
      <c r="E3793" s="256"/>
      <c r="F3793" s="256" t="s">
        <v>632</v>
      </c>
      <c r="G3793" s="256" t="s">
        <v>1139</v>
      </c>
      <c r="H3793" s="438" t="s">
        <v>630</v>
      </c>
      <c r="I3793" s="438"/>
      <c r="J3793" s="438" t="s">
        <v>1138</v>
      </c>
      <c r="K3793" s="438"/>
    </row>
    <row r="3794" spans="1:11" ht="30" customHeight="1" thickBot="1" x14ac:dyDescent="0.25">
      <c r="A3794" s="256"/>
      <c r="B3794" s="256"/>
      <c r="C3794" s="256"/>
      <c r="D3794" s="256"/>
      <c r="E3794" s="256"/>
      <c r="F3794" s="256" t="s">
        <v>628</v>
      </c>
      <c r="G3794" s="256" t="s">
        <v>1194</v>
      </c>
      <c r="H3794" s="439" t="s">
        <v>626</v>
      </c>
      <c r="I3794" s="439"/>
      <c r="J3794" s="439" t="s">
        <v>1208</v>
      </c>
      <c r="K3794" s="439"/>
    </row>
    <row r="3795" spans="1:11" ht="0.95" customHeight="1" thickTop="1" x14ac:dyDescent="0.2">
      <c r="A3795" s="255"/>
      <c r="B3795" s="255"/>
      <c r="C3795" s="255"/>
      <c r="D3795" s="255"/>
      <c r="E3795" s="255"/>
      <c r="F3795" s="255"/>
      <c r="G3795" s="255"/>
      <c r="H3795" s="255"/>
      <c r="I3795" s="255"/>
      <c r="J3795" s="255"/>
      <c r="K3795" s="255"/>
    </row>
    <row r="3796" spans="1:11" ht="18" customHeight="1" x14ac:dyDescent="0.2">
      <c r="A3796" s="260"/>
      <c r="B3796" s="260" t="s">
        <v>719</v>
      </c>
      <c r="C3796" s="259" t="s">
        <v>718</v>
      </c>
      <c r="D3796" s="260" t="s">
        <v>717</v>
      </c>
      <c r="E3796" s="260" t="s">
        <v>716</v>
      </c>
      <c r="F3796" s="434" t="s">
        <v>715</v>
      </c>
      <c r="G3796" s="434"/>
      <c r="H3796" s="264" t="s">
        <v>714</v>
      </c>
      <c r="I3796" s="259" t="s">
        <v>713</v>
      </c>
      <c r="J3796" s="259" t="s">
        <v>712</v>
      </c>
      <c r="K3796" s="259" t="s">
        <v>515</v>
      </c>
    </row>
    <row r="3797" spans="1:11" ht="21.95" customHeight="1" x14ac:dyDescent="0.2">
      <c r="A3797" s="263" t="s">
        <v>711</v>
      </c>
      <c r="B3797" s="263" t="s">
        <v>1207</v>
      </c>
      <c r="C3797" s="261" t="s">
        <v>1135</v>
      </c>
      <c r="D3797" s="263" t="s">
        <v>76</v>
      </c>
      <c r="E3797" s="263" t="s">
        <v>81</v>
      </c>
      <c r="F3797" s="435" t="s">
        <v>956</v>
      </c>
      <c r="G3797" s="435"/>
      <c r="H3797" s="262" t="s">
        <v>78</v>
      </c>
      <c r="I3797" s="261">
        <v>1</v>
      </c>
      <c r="J3797" s="261" t="s">
        <v>1134</v>
      </c>
      <c r="K3797" s="261" t="s">
        <v>1134</v>
      </c>
    </row>
    <row r="3798" spans="1:11" ht="20.100000000000001" customHeight="1" x14ac:dyDescent="0.2">
      <c r="A3798" s="439"/>
      <c r="B3798" s="439"/>
      <c r="C3798" s="439"/>
      <c r="D3798" s="439"/>
      <c r="E3798" s="439"/>
      <c r="F3798" s="439"/>
      <c r="G3798" s="439"/>
      <c r="H3798" s="439" t="s">
        <v>661</v>
      </c>
      <c r="I3798" s="439"/>
      <c r="J3798" s="439"/>
      <c r="K3798" s="252" t="s">
        <v>691</v>
      </c>
    </row>
    <row r="3799" spans="1:11" ht="20.100000000000001" customHeight="1" x14ac:dyDescent="0.2">
      <c r="A3799" s="439"/>
      <c r="B3799" s="439"/>
      <c r="C3799" s="439"/>
      <c r="D3799" s="439"/>
      <c r="E3799" s="439"/>
      <c r="F3799" s="439"/>
      <c r="G3799" s="439"/>
      <c r="H3799" s="439" t="s">
        <v>659</v>
      </c>
      <c r="I3799" s="439"/>
      <c r="J3799" s="439"/>
      <c r="K3799" s="252"/>
    </row>
    <row r="3800" spans="1:11" ht="20.100000000000001" customHeight="1" x14ac:dyDescent="0.2">
      <c r="A3800" s="439"/>
      <c r="B3800" s="439"/>
      <c r="C3800" s="439"/>
      <c r="D3800" s="439"/>
      <c r="E3800" s="439"/>
      <c r="F3800" s="439"/>
      <c r="G3800" s="439"/>
      <c r="H3800" s="439" t="s">
        <v>658</v>
      </c>
      <c r="I3800" s="439"/>
      <c r="J3800" s="439"/>
      <c r="K3800" s="252">
        <v>1</v>
      </c>
    </row>
    <row r="3801" spans="1:11" ht="20.100000000000001" customHeight="1" x14ac:dyDescent="0.2">
      <c r="A3801" s="439"/>
      <c r="B3801" s="439"/>
      <c r="C3801" s="439"/>
      <c r="D3801" s="439"/>
      <c r="E3801" s="439"/>
      <c r="F3801" s="439"/>
      <c r="G3801" s="439"/>
      <c r="H3801" s="439" t="s">
        <v>657</v>
      </c>
      <c r="I3801" s="439"/>
      <c r="J3801" s="439"/>
      <c r="K3801" s="252" t="s">
        <v>691</v>
      </c>
    </row>
    <row r="3802" spans="1:11" ht="30" customHeight="1" x14ac:dyDescent="0.2">
      <c r="A3802" s="260" t="s">
        <v>503</v>
      </c>
      <c r="B3802" s="434" t="s">
        <v>881</v>
      </c>
      <c r="C3802" s="434" t="s">
        <v>541</v>
      </c>
      <c r="D3802" s="434" t="s">
        <v>541</v>
      </c>
      <c r="E3802" s="434" t="s">
        <v>541</v>
      </c>
      <c r="F3802" s="259" t="s">
        <v>653</v>
      </c>
      <c r="G3802" s="259" t="s">
        <v>652</v>
      </c>
      <c r="H3802" s="446" t="s">
        <v>499</v>
      </c>
      <c r="I3802" s="447" t="s">
        <v>541</v>
      </c>
      <c r="J3802" s="447" t="s">
        <v>541</v>
      </c>
      <c r="K3802" s="259" t="s">
        <v>651</v>
      </c>
    </row>
    <row r="3803" spans="1:11" ht="21.95" customHeight="1" x14ac:dyDescent="0.2">
      <c r="A3803" s="272" t="s">
        <v>1133</v>
      </c>
      <c r="B3803" s="436" t="s">
        <v>1132</v>
      </c>
      <c r="C3803" s="449"/>
      <c r="D3803" s="436"/>
      <c r="E3803" s="436"/>
      <c r="F3803" s="270" t="s">
        <v>1131</v>
      </c>
      <c r="G3803" s="270" t="s">
        <v>78</v>
      </c>
      <c r="H3803" s="449" t="s">
        <v>1130</v>
      </c>
      <c r="I3803" s="449"/>
      <c r="J3803" s="449"/>
      <c r="K3803" s="270" t="s">
        <v>1129</v>
      </c>
    </row>
    <row r="3804" spans="1:11" ht="20.100000000000001" customHeight="1" x14ac:dyDescent="0.2">
      <c r="A3804" s="439"/>
      <c r="B3804" s="439"/>
      <c r="C3804" s="439"/>
      <c r="D3804" s="439"/>
      <c r="E3804" s="439"/>
      <c r="F3804" s="439"/>
      <c r="G3804" s="439"/>
      <c r="H3804" s="439" t="s">
        <v>640</v>
      </c>
      <c r="I3804" s="439"/>
      <c r="J3804" s="439"/>
      <c r="K3804" s="252" t="s">
        <v>1129</v>
      </c>
    </row>
    <row r="3805" spans="1:11" x14ac:dyDescent="0.2">
      <c r="A3805" s="256"/>
      <c r="B3805" s="256"/>
      <c r="C3805" s="256"/>
      <c r="D3805" s="256"/>
      <c r="E3805" s="256"/>
      <c r="F3805" s="256" t="s">
        <v>638</v>
      </c>
      <c r="G3805" s="256" t="s">
        <v>686</v>
      </c>
      <c r="H3805" s="256" t="s">
        <v>636</v>
      </c>
      <c r="I3805" s="256" t="s">
        <v>686</v>
      </c>
      <c r="J3805" s="256" t="s">
        <v>634</v>
      </c>
      <c r="K3805" s="256" t="s">
        <v>686</v>
      </c>
    </row>
    <row r="3806" spans="1:11" x14ac:dyDescent="0.2">
      <c r="A3806" s="256"/>
      <c r="B3806" s="256"/>
      <c r="C3806" s="256"/>
      <c r="D3806" s="256"/>
      <c r="E3806" s="256"/>
      <c r="F3806" s="256" t="s">
        <v>632</v>
      </c>
      <c r="G3806" s="256" t="s">
        <v>1128</v>
      </c>
      <c r="H3806" s="438" t="s">
        <v>630</v>
      </c>
      <c r="I3806" s="438"/>
      <c r="J3806" s="438" t="s">
        <v>1127</v>
      </c>
      <c r="K3806" s="438"/>
    </row>
    <row r="3807" spans="1:11" ht="30" customHeight="1" thickBot="1" x14ac:dyDescent="0.25">
      <c r="A3807" s="256"/>
      <c r="B3807" s="256"/>
      <c r="C3807" s="256"/>
      <c r="D3807" s="256"/>
      <c r="E3807" s="256"/>
      <c r="F3807" s="256" t="s">
        <v>628</v>
      </c>
      <c r="G3807" s="256" t="s">
        <v>1206</v>
      </c>
      <c r="H3807" s="439" t="s">
        <v>626</v>
      </c>
      <c r="I3807" s="439"/>
      <c r="J3807" s="439" t="s">
        <v>1205</v>
      </c>
      <c r="K3807" s="439"/>
    </row>
    <row r="3808" spans="1:11" ht="0.95" customHeight="1" thickTop="1" x14ac:dyDescent="0.2">
      <c r="A3808" s="255"/>
      <c r="B3808" s="255"/>
      <c r="C3808" s="255"/>
      <c r="D3808" s="255"/>
      <c r="E3808" s="255"/>
      <c r="F3808" s="255"/>
      <c r="G3808" s="255"/>
      <c r="H3808" s="255"/>
      <c r="I3808" s="255"/>
      <c r="J3808" s="255"/>
      <c r="K3808" s="255"/>
    </row>
    <row r="3809" spans="1:11" ht="18" customHeight="1" x14ac:dyDescent="0.2">
      <c r="A3809" s="260"/>
      <c r="B3809" s="260" t="s">
        <v>719</v>
      </c>
      <c r="C3809" s="259" t="s">
        <v>718</v>
      </c>
      <c r="D3809" s="260" t="s">
        <v>717</v>
      </c>
      <c r="E3809" s="260" t="s">
        <v>716</v>
      </c>
      <c r="F3809" s="434" t="s">
        <v>715</v>
      </c>
      <c r="G3809" s="434"/>
      <c r="H3809" s="264" t="s">
        <v>714</v>
      </c>
      <c r="I3809" s="259" t="s">
        <v>713</v>
      </c>
      <c r="J3809" s="259" t="s">
        <v>712</v>
      </c>
      <c r="K3809" s="259" t="s">
        <v>515</v>
      </c>
    </row>
    <row r="3810" spans="1:11" ht="21.95" customHeight="1" x14ac:dyDescent="0.2">
      <c r="A3810" s="263" t="s">
        <v>711</v>
      </c>
      <c r="B3810" s="263" t="s">
        <v>1204</v>
      </c>
      <c r="C3810" s="261" t="s">
        <v>957</v>
      </c>
      <c r="D3810" s="263" t="s">
        <v>76</v>
      </c>
      <c r="E3810" s="263" t="s">
        <v>84</v>
      </c>
      <c r="F3810" s="435" t="s">
        <v>956</v>
      </c>
      <c r="G3810" s="435"/>
      <c r="H3810" s="262" t="s">
        <v>20</v>
      </c>
      <c r="I3810" s="261">
        <v>1</v>
      </c>
      <c r="J3810" s="261" t="s">
        <v>955</v>
      </c>
      <c r="K3810" s="261" t="s">
        <v>955</v>
      </c>
    </row>
    <row r="3811" spans="1:11" ht="21.95" customHeight="1" x14ac:dyDescent="0.2">
      <c r="A3811" s="434" t="s">
        <v>706</v>
      </c>
      <c r="B3811" s="434" t="s">
        <v>705</v>
      </c>
      <c r="C3811" s="434" t="s">
        <v>541</v>
      </c>
      <c r="D3811" s="434" t="s">
        <v>541</v>
      </c>
      <c r="E3811" s="434" t="s">
        <v>541</v>
      </c>
      <c r="F3811" s="446" t="s">
        <v>653</v>
      </c>
      <c r="G3811" s="447" t="s">
        <v>704</v>
      </c>
      <c r="H3811" s="447" t="s">
        <v>541</v>
      </c>
      <c r="I3811" s="447" t="s">
        <v>703</v>
      </c>
      <c r="J3811" s="447" t="s">
        <v>541</v>
      </c>
      <c r="K3811" s="446" t="s">
        <v>651</v>
      </c>
    </row>
    <row r="3812" spans="1:11" ht="21.95" customHeight="1" x14ac:dyDescent="0.2">
      <c r="A3812" s="434" t="s">
        <v>541</v>
      </c>
      <c r="B3812" s="434" t="s">
        <v>541</v>
      </c>
      <c r="C3812" s="446" t="s">
        <v>541</v>
      </c>
      <c r="D3812" s="446" t="s">
        <v>541</v>
      </c>
      <c r="E3812" s="446" t="s">
        <v>541</v>
      </c>
      <c r="F3812" s="446" t="s">
        <v>541</v>
      </c>
      <c r="G3812" s="259" t="s">
        <v>702</v>
      </c>
      <c r="H3812" s="259" t="s">
        <v>701</v>
      </c>
      <c r="I3812" s="259" t="s">
        <v>702</v>
      </c>
      <c r="J3812" s="259" t="s">
        <v>701</v>
      </c>
      <c r="K3812" s="446" t="s">
        <v>541</v>
      </c>
    </row>
    <row r="3813" spans="1:11" ht="21.95" customHeight="1" x14ac:dyDescent="0.2">
      <c r="A3813" s="258" t="s">
        <v>922</v>
      </c>
      <c r="B3813" s="437" t="s">
        <v>921</v>
      </c>
      <c r="C3813" s="448"/>
      <c r="D3813" s="437"/>
      <c r="E3813" s="437"/>
      <c r="F3813" s="257" t="s">
        <v>643</v>
      </c>
      <c r="G3813" s="257" t="s">
        <v>953</v>
      </c>
      <c r="H3813" s="257" t="s">
        <v>952</v>
      </c>
      <c r="I3813" s="257" t="s">
        <v>920</v>
      </c>
      <c r="J3813" s="257" t="s">
        <v>908</v>
      </c>
      <c r="K3813" s="257" t="s">
        <v>954</v>
      </c>
    </row>
    <row r="3814" spans="1:11" ht="21.95" customHeight="1" x14ac:dyDescent="0.2">
      <c r="A3814" s="258" t="s">
        <v>906</v>
      </c>
      <c r="B3814" s="437" t="s">
        <v>905</v>
      </c>
      <c r="C3814" s="448"/>
      <c r="D3814" s="437"/>
      <c r="E3814" s="437"/>
      <c r="F3814" s="257" t="s">
        <v>643</v>
      </c>
      <c r="G3814" s="257" t="s">
        <v>953</v>
      </c>
      <c r="H3814" s="257" t="s">
        <v>952</v>
      </c>
      <c r="I3814" s="257" t="s">
        <v>902</v>
      </c>
      <c r="J3814" s="257" t="s">
        <v>691</v>
      </c>
      <c r="K3814" s="257" t="s">
        <v>951</v>
      </c>
    </row>
    <row r="3815" spans="1:11" ht="21.95" customHeight="1" x14ac:dyDescent="0.2">
      <c r="A3815" s="258" t="s">
        <v>950</v>
      </c>
      <c r="B3815" s="437" t="s">
        <v>949</v>
      </c>
      <c r="C3815" s="448"/>
      <c r="D3815" s="437"/>
      <c r="E3815" s="437"/>
      <c r="F3815" s="257" t="s">
        <v>673</v>
      </c>
      <c r="G3815" s="257" t="s">
        <v>687</v>
      </c>
      <c r="H3815" s="257" t="s">
        <v>686</v>
      </c>
      <c r="I3815" s="257" t="s">
        <v>948</v>
      </c>
      <c r="J3815" s="257" t="s">
        <v>691</v>
      </c>
      <c r="K3815" s="257" t="s">
        <v>947</v>
      </c>
    </row>
    <row r="3816" spans="1:11" ht="21.95" customHeight="1" x14ac:dyDescent="0.2">
      <c r="A3816" s="258" t="s">
        <v>946</v>
      </c>
      <c r="B3816" s="437" t="s">
        <v>945</v>
      </c>
      <c r="C3816" s="448"/>
      <c r="D3816" s="437"/>
      <c r="E3816" s="437"/>
      <c r="F3816" s="257" t="s">
        <v>643</v>
      </c>
      <c r="G3816" s="257" t="s">
        <v>687</v>
      </c>
      <c r="H3816" s="257" t="s">
        <v>686</v>
      </c>
      <c r="I3816" s="257" t="s">
        <v>944</v>
      </c>
      <c r="J3816" s="257" t="s">
        <v>698</v>
      </c>
      <c r="K3816" s="257" t="s">
        <v>944</v>
      </c>
    </row>
    <row r="3817" spans="1:11" ht="20.100000000000001" customHeight="1" x14ac:dyDescent="0.2">
      <c r="A3817" s="439"/>
      <c r="B3817" s="439"/>
      <c r="C3817" s="439"/>
      <c r="D3817" s="439"/>
      <c r="E3817" s="439"/>
      <c r="F3817" s="439"/>
      <c r="G3817" s="439"/>
      <c r="H3817" s="439" t="s">
        <v>683</v>
      </c>
      <c r="I3817" s="439"/>
      <c r="J3817" s="439"/>
      <c r="K3817" s="252" t="s">
        <v>943</v>
      </c>
    </row>
    <row r="3818" spans="1:11" ht="30" customHeight="1" x14ac:dyDescent="0.2">
      <c r="A3818" s="260" t="s">
        <v>681</v>
      </c>
      <c r="B3818" s="434" t="s">
        <v>680</v>
      </c>
      <c r="C3818" s="434" t="s">
        <v>541</v>
      </c>
      <c r="D3818" s="434" t="s">
        <v>541</v>
      </c>
      <c r="E3818" s="434" t="s">
        <v>541</v>
      </c>
      <c r="F3818" s="259" t="s">
        <v>653</v>
      </c>
      <c r="G3818" s="446" t="s">
        <v>679</v>
      </c>
      <c r="H3818" s="447" t="s">
        <v>541</v>
      </c>
      <c r="I3818" s="447" t="s">
        <v>541</v>
      </c>
      <c r="J3818" s="447" t="s">
        <v>541</v>
      </c>
      <c r="K3818" s="259" t="s">
        <v>651</v>
      </c>
    </row>
    <row r="3819" spans="1:11" ht="21.95" customHeight="1" x14ac:dyDescent="0.2">
      <c r="A3819" s="258" t="s">
        <v>891</v>
      </c>
      <c r="B3819" s="437" t="s">
        <v>890</v>
      </c>
      <c r="C3819" s="448"/>
      <c r="D3819" s="437"/>
      <c r="E3819" s="437"/>
      <c r="F3819" s="257" t="s">
        <v>643</v>
      </c>
      <c r="G3819" s="257"/>
      <c r="H3819" s="257"/>
      <c r="I3819" s="257"/>
      <c r="J3819" s="257" t="s">
        <v>889</v>
      </c>
      <c r="K3819" s="257" t="s">
        <v>889</v>
      </c>
    </row>
    <row r="3820" spans="1:11" ht="21.95" customHeight="1" x14ac:dyDescent="0.2">
      <c r="A3820" s="258" t="s">
        <v>670</v>
      </c>
      <c r="B3820" s="437" t="s">
        <v>669</v>
      </c>
      <c r="C3820" s="448"/>
      <c r="D3820" s="437"/>
      <c r="E3820" s="437"/>
      <c r="F3820" s="257" t="s">
        <v>942</v>
      </c>
      <c r="G3820" s="257"/>
      <c r="H3820" s="257"/>
      <c r="I3820" s="257"/>
      <c r="J3820" s="257" t="s">
        <v>667</v>
      </c>
      <c r="K3820" s="257" t="s">
        <v>941</v>
      </c>
    </row>
    <row r="3821" spans="1:11" ht="20.100000000000001" customHeight="1" x14ac:dyDescent="0.2">
      <c r="A3821" s="439"/>
      <c r="B3821" s="439"/>
      <c r="C3821" s="439"/>
      <c r="D3821" s="439"/>
      <c r="E3821" s="439"/>
      <c r="F3821" s="439"/>
      <c r="G3821" s="439"/>
      <c r="H3821" s="439" t="s">
        <v>665</v>
      </c>
      <c r="I3821" s="439"/>
      <c r="J3821" s="439"/>
      <c r="K3821" s="252" t="s">
        <v>940</v>
      </c>
    </row>
    <row r="3822" spans="1:11" ht="20.100000000000001" customHeight="1" x14ac:dyDescent="0.2">
      <c r="A3822" s="439"/>
      <c r="B3822" s="439"/>
      <c r="C3822" s="439"/>
      <c r="D3822" s="439"/>
      <c r="E3822" s="439"/>
      <c r="F3822" s="439"/>
      <c r="G3822" s="439"/>
      <c r="H3822" s="439" t="s">
        <v>663</v>
      </c>
      <c r="I3822" s="439"/>
      <c r="J3822" s="439"/>
      <c r="K3822" s="252" t="s">
        <v>939</v>
      </c>
    </row>
    <row r="3823" spans="1:11" ht="20.100000000000001" customHeight="1" x14ac:dyDescent="0.2">
      <c r="A3823" s="439"/>
      <c r="B3823" s="439"/>
      <c r="C3823" s="439"/>
      <c r="D3823" s="439"/>
      <c r="E3823" s="439"/>
      <c r="F3823" s="439"/>
      <c r="G3823" s="439"/>
      <c r="H3823" s="439" t="s">
        <v>661</v>
      </c>
      <c r="I3823" s="439"/>
      <c r="J3823" s="439"/>
      <c r="K3823" s="252" t="s">
        <v>938</v>
      </c>
    </row>
    <row r="3824" spans="1:11" ht="20.100000000000001" customHeight="1" x14ac:dyDescent="0.2">
      <c r="A3824" s="439"/>
      <c r="B3824" s="439"/>
      <c r="C3824" s="439"/>
      <c r="D3824" s="439"/>
      <c r="E3824" s="439"/>
      <c r="F3824" s="439"/>
      <c r="G3824" s="439"/>
      <c r="H3824" s="439" t="s">
        <v>659</v>
      </c>
      <c r="I3824" s="439"/>
      <c r="J3824" s="439"/>
      <c r="K3824" s="252"/>
    </row>
    <row r="3825" spans="1:11" ht="20.100000000000001" customHeight="1" x14ac:dyDescent="0.2">
      <c r="A3825" s="439"/>
      <c r="B3825" s="439"/>
      <c r="C3825" s="439"/>
      <c r="D3825" s="439"/>
      <c r="E3825" s="439"/>
      <c r="F3825" s="439"/>
      <c r="G3825" s="439"/>
      <c r="H3825" s="439" t="s">
        <v>658</v>
      </c>
      <c r="I3825" s="439"/>
      <c r="J3825" s="439"/>
      <c r="K3825" s="252">
        <v>1687</v>
      </c>
    </row>
    <row r="3826" spans="1:11" ht="20.100000000000001" customHeight="1" x14ac:dyDescent="0.2">
      <c r="A3826" s="439"/>
      <c r="B3826" s="439"/>
      <c r="C3826" s="439"/>
      <c r="D3826" s="439"/>
      <c r="E3826" s="439"/>
      <c r="F3826" s="439"/>
      <c r="G3826" s="439"/>
      <c r="H3826" s="439" t="s">
        <v>657</v>
      </c>
      <c r="I3826" s="439"/>
      <c r="J3826" s="439"/>
      <c r="K3826" s="252" t="s">
        <v>937</v>
      </c>
    </row>
    <row r="3827" spans="1:11" ht="30" customHeight="1" x14ac:dyDescent="0.2">
      <c r="A3827" s="260" t="s">
        <v>655</v>
      </c>
      <c r="B3827" s="434" t="s">
        <v>654</v>
      </c>
      <c r="C3827" s="434" t="s">
        <v>541</v>
      </c>
      <c r="D3827" s="434" t="s">
        <v>541</v>
      </c>
      <c r="E3827" s="434" t="s">
        <v>541</v>
      </c>
      <c r="F3827" s="259" t="s">
        <v>653</v>
      </c>
      <c r="G3827" s="259" t="s">
        <v>652</v>
      </c>
      <c r="H3827" s="446" t="s">
        <v>499</v>
      </c>
      <c r="I3827" s="447" t="s">
        <v>541</v>
      </c>
      <c r="J3827" s="447" t="s">
        <v>541</v>
      </c>
      <c r="K3827" s="259" t="s">
        <v>651</v>
      </c>
    </row>
    <row r="3828" spans="1:11" ht="21.95" customHeight="1" x14ac:dyDescent="0.2">
      <c r="A3828" s="258" t="s">
        <v>936</v>
      </c>
      <c r="B3828" s="437" t="s">
        <v>935</v>
      </c>
      <c r="C3828" s="448"/>
      <c r="D3828" s="437"/>
      <c r="E3828" s="437"/>
      <c r="F3828" s="257" t="s">
        <v>934</v>
      </c>
      <c r="G3828" s="257" t="s">
        <v>112</v>
      </c>
      <c r="H3828" s="448" t="s">
        <v>933</v>
      </c>
      <c r="I3828" s="448"/>
      <c r="J3828" s="448"/>
      <c r="K3828" s="257" t="s">
        <v>933</v>
      </c>
    </row>
    <row r="3829" spans="1:11" ht="20.100000000000001" customHeight="1" x14ac:dyDescent="0.2">
      <c r="A3829" s="439"/>
      <c r="B3829" s="439"/>
      <c r="C3829" s="439"/>
      <c r="D3829" s="439"/>
      <c r="E3829" s="439"/>
      <c r="F3829" s="439"/>
      <c r="G3829" s="439"/>
      <c r="H3829" s="439" t="s">
        <v>640</v>
      </c>
      <c r="I3829" s="439"/>
      <c r="J3829" s="439"/>
      <c r="K3829" s="252" t="s">
        <v>932</v>
      </c>
    </row>
    <row r="3830" spans="1:11" x14ac:dyDescent="0.2">
      <c r="A3830" s="256"/>
      <c r="B3830" s="256"/>
      <c r="C3830" s="256"/>
      <c r="D3830" s="256"/>
      <c r="E3830" s="256"/>
      <c r="F3830" s="256" t="s">
        <v>638</v>
      </c>
      <c r="G3830" s="256" t="s">
        <v>931</v>
      </c>
      <c r="H3830" s="256" t="s">
        <v>636</v>
      </c>
      <c r="I3830" s="256" t="s">
        <v>931</v>
      </c>
      <c r="J3830" s="256" t="s">
        <v>634</v>
      </c>
      <c r="K3830" s="256" t="s">
        <v>930</v>
      </c>
    </row>
    <row r="3831" spans="1:11" x14ac:dyDescent="0.2">
      <c r="A3831" s="256"/>
      <c r="B3831" s="256"/>
      <c r="C3831" s="256"/>
      <c r="D3831" s="256"/>
      <c r="E3831" s="256"/>
      <c r="F3831" s="256" t="s">
        <v>632</v>
      </c>
      <c r="G3831" s="256" t="s">
        <v>929</v>
      </c>
      <c r="H3831" s="438" t="s">
        <v>630</v>
      </c>
      <c r="I3831" s="438"/>
      <c r="J3831" s="438" t="s">
        <v>928</v>
      </c>
      <c r="K3831" s="438"/>
    </row>
    <row r="3832" spans="1:11" ht="30" customHeight="1" thickBot="1" x14ac:dyDescent="0.25">
      <c r="A3832" s="256"/>
      <c r="B3832" s="256"/>
      <c r="C3832" s="256"/>
      <c r="D3832" s="256"/>
      <c r="E3832" s="256"/>
      <c r="F3832" s="256" t="s">
        <v>628</v>
      </c>
      <c r="G3832" s="256" t="s">
        <v>1203</v>
      </c>
      <c r="H3832" s="439" t="s">
        <v>626</v>
      </c>
      <c r="I3832" s="439"/>
      <c r="J3832" s="439" t="s">
        <v>1202</v>
      </c>
      <c r="K3832" s="439"/>
    </row>
    <row r="3833" spans="1:11" ht="0.95" customHeight="1" thickTop="1" x14ac:dyDescent="0.2">
      <c r="A3833" s="255"/>
      <c r="B3833" s="255"/>
      <c r="C3833" s="255"/>
      <c r="D3833" s="255"/>
      <c r="E3833" s="255"/>
      <c r="F3833" s="255"/>
      <c r="G3833" s="255"/>
      <c r="H3833" s="255"/>
      <c r="I3833" s="255"/>
      <c r="J3833" s="255"/>
      <c r="K3833" s="255"/>
    </row>
    <row r="3834" spans="1:11" ht="18" customHeight="1" x14ac:dyDescent="0.2">
      <c r="A3834" s="260"/>
      <c r="B3834" s="260" t="s">
        <v>719</v>
      </c>
      <c r="C3834" s="259" t="s">
        <v>718</v>
      </c>
      <c r="D3834" s="260" t="s">
        <v>717</v>
      </c>
      <c r="E3834" s="260" t="s">
        <v>716</v>
      </c>
      <c r="F3834" s="434" t="s">
        <v>715</v>
      </c>
      <c r="G3834" s="434"/>
      <c r="H3834" s="264" t="s">
        <v>714</v>
      </c>
      <c r="I3834" s="259" t="s">
        <v>713</v>
      </c>
      <c r="J3834" s="259" t="s">
        <v>712</v>
      </c>
      <c r="K3834" s="259" t="s">
        <v>515</v>
      </c>
    </row>
    <row r="3835" spans="1:11" ht="21.95" customHeight="1" x14ac:dyDescent="0.2">
      <c r="A3835" s="263" t="s">
        <v>711</v>
      </c>
      <c r="B3835" s="263" t="s">
        <v>1201</v>
      </c>
      <c r="C3835" s="261" t="s">
        <v>1120</v>
      </c>
      <c r="D3835" s="263" t="s">
        <v>76</v>
      </c>
      <c r="E3835" s="263" t="s">
        <v>313</v>
      </c>
      <c r="F3835" s="435" t="s">
        <v>956</v>
      </c>
      <c r="G3835" s="435"/>
      <c r="H3835" s="262" t="s">
        <v>78</v>
      </c>
      <c r="I3835" s="261">
        <v>1</v>
      </c>
      <c r="J3835" s="261" t="s">
        <v>1119</v>
      </c>
      <c r="K3835" s="261" t="s">
        <v>1119</v>
      </c>
    </row>
    <row r="3836" spans="1:11" ht="21.95" customHeight="1" x14ac:dyDescent="0.2">
      <c r="A3836" s="434" t="s">
        <v>706</v>
      </c>
      <c r="B3836" s="434" t="s">
        <v>705</v>
      </c>
      <c r="C3836" s="434" t="s">
        <v>541</v>
      </c>
      <c r="D3836" s="434" t="s">
        <v>541</v>
      </c>
      <c r="E3836" s="434" t="s">
        <v>541</v>
      </c>
      <c r="F3836" s="446" t="s">
        <v>653</v>
      </c>
      <c r="G3836" s="447" t="s">
        <v>704</v>
      </c>
      <c r="H3836" s="447" t="s">
        <v>541</v>
      </c>
      <c r="I3836" s="447" t="s">
        <v>703</v>
      </c>
      <c r="J3836" s="447" t="s">
        <v>541</v>
      </c>
      <c r="K3836" s="446" t="s">
        <v>651</v>
      </c>
    </row>
    <row r="3837" spans="1:11" ht="21.95" customHeight="1" x14ac:dyDescent="0.2">
      <c r="A3837" s="434" t="s">
        <v>541</v>
      </c>
      <c r="B3837" s="434" t="s">
        <v>541</v>
      </c>
      <c r="C3837" s="446" t="s">
        <v>541</v>
      </c>
      <c r="D3837" s="446" t="s">
        <v>541</v>
      </c>
      <c r="E3837" s="446" t="s">
        <v>541</v>
      </c>
      <c r="F3837" s="446" t="s">
        <v>541</v>
      </c>
      <c r="G3837" s="259" t="s">
        <v>702</v>
      </c>
      <c r="H3837" s="259" t="s">
        <v>701</v>
      </c>
      <c r="I3837" s="259" t="s">
        <v>702</v>
      </c>
      <c r="J3837" s="259" t="s">
        <v>701</v>
      </c>
      <c r="K3837" s="446" t="s">
        <v>541</v>
      </c>
    </row>
    <row r="3838" spans="1:11" ht="21.95" customHeight="1" x14ac:dyDescent="0.2">
      <c r="A3838" s="258" t="s">
        <v>1118</v>
      </c>
      <c r="B3838" s="437" t="s">
        <v>1117</v>
      </c>
      <c r="C3838" s="448"/>
      <c r="D3838" s="437"/>
      <c r="E3838" s="437"/>
      <c r="F3838" s="257" t="s">
        <v>643</v>
      </c>
      <c r="G3838" s="257" t="s">
        <v>1104</v>
      </c>
      <c r="H3838" s="257" t="s">
        <v>1103</v>
      </c>
      <c r="I3838" s="257" t="s">
        <v>1116</v>
      </c>
      <c r="J3838" s="257" t="s">
        <v>908</v>
      </c>
      <c r="K3838" s="257" t="s">
        <v>1115</v>
      </c>
    </row>
    <row r="3839" spans="1:11" ht="21.95" customHeight="1" x14ac:dyDescent="0.2">
      <c r="A3839" s="258" t="s">
        <v>1114</v>
      </c>
      <c r="B3839" s="437" t="s">
        <v>1113</v>
      </c>
      <c r="C3839" s="448"/>
      <c r="D3839" s="437"/>
      <c r="E3839" s="437"/>
      <c r="F3839" s="257" t="s">
        <v>643</v>
      </c>
      <c r="G3839" s="257" t="s">
        <v>1104</v>
      </c>
      <c r="H3839" s="257" t="s">
        <v>1103</v>
      </c>
      <c r="I3839" s="257" t="s">
        <v>1112</v>
      </c>
      <c r="J3839" s="257" t="s">
        <v>672</v>
      </c>
      <c r="K3839" s="257" t="s">
        <v>1111</v>
      </c>
    </row>
    <row r="3840" spans="1:11" ht="33" customHeight="1" x14ac:dyDescent="0.2">
      <c r="A3840" s="258" t="s">
        <v>1110</v>
      </c>
      <c r="B3840" s="437" t="s">
        <v>1109</v>
      </c>
      <c r="C3840" s="448"/>
      <c r="D3840" s="437"/>
      <c r="E3840" s="437"/>
      <c r="F3840" s="257" t="s">
        <v>643</v>
      </c>
      <c r="G3840" s="257" t="s">
        <v>1104</v>
      </c>
      <c r="H3840" s="257" t="s">
        <v>1103</v>
      </c>
      <c r="I3840" s="257" t="s">
        <v>1108</v>
      </c>
      <c r="J3840" s="257" t="s">
        <v>691</v>
      </c>
      <c r="K3840" s="257" t="s">
        <v>1107</v>
      </c>
    </row>
    <row r="3841" spans="1:11" ht="21.95" customHeight="1" x14ac:dyDescent="0.2">
      <c r="A3841" s="258" t="s">
        <v>1106</v>
      </c>
      <c r="B3841" s="437" t="s">
        <v>1105</v>
      </c>
      <c r="C3841" s="448"/>
      <c r="D3841" s="437"/>
      <c r="E3841" s="437"/>
      <c r="F3841" s="257" t="s">
        <v>643</v>
      </c>
      <c r="G3841" s="257" t="s">
        <v>1104</v>
      </c>
      <c r="H3841" s="257" t="s">
        <v>1103</v>
      </c>
      <c r="I3841" s="257" t="s">
        <v>1102</v>
      </c>
      <c r="J3841" s="257" t="s">
        <v>672</v>
      </c>
      <c r="K3841" s="257" t="s">
        <v>1101</v>
      </c>
    </row>
    <row r="3842" spans="1:11" ht="20.100000000000001" customHeight="1" x14ac:dyDescent="0.2">
      <c r="A3842" s="439"/>
      <c r="B3842" s="439"/>
      <c r="C3842" s="439"/>
      <c r="D3842" s="439"/>
      <c r="E3842" s="439"/>
      <c r="F3842" s="439"/>
      <c r="G3842" s="439"/>
      <c r="H3842" s="439" t="s">
        <v>683</v>
      </c>
      <c r="I3842" s="439"/>
      <c r="J3842" s="439"/>
      <c r="K3842" s="252" t="s">
        <v>1100</v>
      </c>
    </row>
    <row r="3843" spans="1:11" ht="30" customHeight="1" x14ac:dyDescent="0.2">
      <c r="A3843" s="260" t="s">
        <v>681</v>
      </c>
      <c r="B3843" s="434" t="s">
        <v>680</v>
      </c>
      <c r="C3843" s="434" t="s">
        <v>541</v>
      </c>
      <c r="D3843" s="434" t="s">
        <v>541</v>
      </c>
      <c r="E3843" s="434" t="s">
        <v>541</v>
      </c>
      <c r="F3843" s="259" t="s">
        <v>653</v>
      </c>
      <c r="G3843" s="446" t="s">
        <v>679</v>
      </c>
      <c r="H3843" s="447" t="s">
        <v>541</v>
      </c>
      <c r="I3843" s="447" t="s">
        <v>541</v>
      </c>
      <c r="J3843" s="447" t="s">
        <v>541</v>
      </c>
      <c r="K3843" s="259" t="s">
        <v>651</v>
      </c>
    </row>
    <row r="3844" spans="1:11" ht="21.95" customHeight="1" x14ac:dyDescent="0.2">
      <c r="A3844" s="258" t="s">
        <v>678</v>
      </c>
      <c r="B3844" s="437" t="s">
        <v>677</v>
      </c>
      <c r="C3844" s="448"/>
      <c r="D3844" s="437"/>
      <c r="E3844" s="437"/>
      <c r="F3844" s="257" t="s">
        <v>643</v>
      </c>
      <c r="G3844" s="257"/>
      <c r="H3844" s="257"/>
      <c r="I3844" s="257"/>
      <c r="J3844" s="257" t="s">
        <v>676</v>
      </c>
      <c r="K3844" s="257" t="s">
        <v>676</v>
      </c>
    </row>
    <row r="3845" spans="1:11" ht="21.95" customHeight="1" x14ac:dyDescent="0.2">
      <c r="A3845" s="258" t="s">
        <v>670</v>
      </c>
      <c r="B3845" s="437" t="s">
        <v>669</v>
      </c>
      <c r="C3845" s="448"/>
      <c r="D3845" s="437"/>
      <c r="E3845" s="437"/>
      <c r="F3845" s="257" t="s">
        <v>1099</v>
      </c>
      <c r="G3845" s="257"/>
      <c r="H3845" s="257"/>
      <c r="I3845" s="257"/>
      <c r="J3845" s="257" t="s">
        <v>667</v>
      </c>
      <c r="K3845" s="257" t="s">
        <v>1098</v>
      </c>
    </row>
    <row r="3846" spans="1:11" ht="20.100000000000001" customHeight="1" x14ac:dyDescent="0.2">
      <c r="A3846" s="439"/>
      <c r="B3846" s="439"/>
      <c r="C3846" s="439"/>
      <c r="D3846" s="439"/>
      <c r="E3846" s="439"/>
      <c r="F3846" s="439"/>
      <c r="G3846" s="439"/>
      <c r="H3846" s="439" t="s">
        <v>665</v>
      </c>
      <c r="I3846" s="439"/>
      <c r="J3846" s="439"/>
      <c r="K3846" s="252" t="s">
        <v>1097</v>
      </c>
    </row>
    <row r="3847" spans="1:11" ht="20.100000000000001" customHeight="1" x14ac:dyDescent="0.2">
      <c r="A3847" s="439"/>
      <c r="B3847" s="439"/>
      <c r="C3847" s="439"/>
      <c r="D3847" s="439"/>
      <c r="E3847" s="439"/>
      <c r="F3847" s="439"/>
      <c r="G3847" s="439"/>
      <c r="H3847" s="439" t="s">
        <v>663</v>
      </c>
      <c r="I3847" s="439"/>
      <c r="J3847" s="439"/>
      <c r="K3847" s="252" t="s">
        <v>1096</v>
      </c>
    </row>
    <row r="3848" spans="1:11" ht="20.100000000000001" customHeight="1" x14ac:dyDescent="0.2">
      <c r="A3848" s="439"/>
      <c r="B3848" s="439"/>
      <c r="C3848" s="439"/>
      <c r="D3848" s="439"/>
      <c r="E3848" s="439"/>
      <c r="F3848" s="439"/>
      <c r="G3848" s="439"/>
      <c r="H3848" s="439" t="s">
        <v>661</v>
      </c>
      <c r="I3848" s="439"/>
      <c r="J3848" s="439"/>
      <c r="K3848" s="252" t="s">
        <v>1095</v>
      </c>
    </row>
    <row r="3849" spans="1:11" ht="20.100000000000001" customHeight="1" x14ac:dyDescent="0.2">
      <c r="A3849" s="439"/>
      <c r="B3849" s="439"/>
      <c r="C3849" s="439"/>
      <c r="D3849" s="439"/>
      <c r="E3849" s="439"/>
      <c r="F3849" s="439"/>
      <c r="G3849" s="439"/>
      <c r="H3849" s="439" t="s">
        <v>659</v>
      </c>
      <c r="I3849" s="439"/>
      <c r="J3849" s="439"/>
      <c r="K3849" s="252"/>
    </row>
    <row r="3850" spans="1:11" ht="20.100000000000001" customHeight="1" x14ac:dyDescent="0.2">
      <c r="A3850" s="439"/>
      <c r="B3850" s="439"/>
      <c r="C3850" s="439"/>
      <c r="D3850" s="439"/>
      <c r="E3850" s="439"/>
      <c r="F3850" s="439"/>
      <c r="G3850" s="439"/>
      <c r="H3850" s="439" t="s">
        <v>658</v>
      </c>
      <c r="I3850" s="439"/>
      <c r="J3850" s="439"/>
      <c r="K3850" s="252">
        <v>1</v>
      </c>
    </row>
    <row r="3851" spans="1:11" ht="20.100000000000001" customHeight="1" x14ac:dyDescent="0.2">
      <c r="A3851" s="439"/>
      <c r="B3851" s="439"/>
      <c r="C3851" s="439"/>
      <c r="D3851" s="439"/>
      <c r="E3851" s="439"/>
      <c r="F3851" s="439"/>
      <c r="G3851" s="439"/>
      <c r="H3851" s="439" t="s">
        <v>657</v>
      </c>
      <c r="I3851" s="439"/>
      <c r="J3851" s="439"/>
      <c r="K3851" s="252" t="s">
        <v>1095</v>
      </c>
    </row>
    <row r="3852" spans="1:11" ht="30" customHeight="1" x14ac:dyDescent="0.2">
      <c r="A3852" s="260" t="s">
        <v>655</v>
      </c>
      <c r="B3852" s="434" t="s">
        <v>654</v>
      </c>
      <c r="C3852" s="434" t="s">
        <v>541</v>
      </c>
      <c r="D3852" s="434" t="s">
        <v>541</v>
      </c>
      <c r="E3852" s="434" t="s">
        <v>541</v>
      </c>
      <c r="F3852" s="259" t="s">
        <v>653</v>
      </c>
      <c r="G3852" s="259" t="s">
        <v>652</v>
      </c>
      <c r="H3852" s="446" t="s">
        <v>499</v>
      </c>
      <c r="I3852" s="447" t="s">
        <v>541</v>
      </c>
      <c r="J3852" s="447" t="s">
        <v>541</v>
      </c>
      <c r="K3852" s="259" t="s">
        <v>651</v>
      </c>
    </row>
    <row r="3853" spans="1:11" ht="21.95" customHeight="1" x14ac:dyDescent="0.2">
      <c r="A3853" s="258" t="s">
        <v>1094</v>
      </c>
      <c r="B3853" s="437" t="s">
        <v>1093</v>
      </c>
      <c r="C3853" s="448"/>
      <c r="D3853" s="437"/>
      <c r="E3853" s="437"/>
      <c r="F3853" s="257" t="s">
        <v>1092</v>
      </c>
      <c r="G3853" s="257" t="s">
        <v>642</v>
      </c>
      <c r="H3853" s="448" t="s">
        <v>1091</v>
      </c>
      <c r="I3853" s="448"/>
      <c r="J3853" s="448"/>
      <c r="K3853" s="257" t="s">
        <v>1091</v>
      </c>
    </row>
    <row r="3854" spans="1:11" ht="20.100000000000001" customHeight="1" x14ac:dyDescent="0.2">
      <c r="A3854" s="439"/>
      <c r="B3854" s="439"/>
      <c r="C3854" s="439"/>
      <c r="D3854" s="439"/>
      <c r="E3854" s="439"/>
      <c r="F3854" s="439"/>
      <c r="G3854" s="439"/>
      <c r="H3854" s="439" t="s">
        <v>640</v>
      </c>
      <c r="I3854" s="439"/>
      <c r="J3854" s="439"/>
      <c r="K3854" s="252" t="s">
        <v>1090</v>
      </c>
    </row>
    <row r="3855" spans="1:11" ht="30" customHeight="1" x14ac:dyDescent="0.2">
      <c r="A3855" s="260" t="s">
        <v>503</v>
      </c>
      <c r="B3855" s="434" t="s">
        <v>881</v>
      </c>
      <c r="C3855" s="434" t="s">
        <v>541</v>
      </c>
      <c r="D3855" s="434" t="s">
        <v>541</v>
      </c>
      <c r="E3855" s="434" t="s">
        <v>541</v>
      </c>
      <c r="F3855" s="259" t="s">
        <v>653</v>
      </c>
      <c r="G3855" s="259" t="s">
        <v>652</v>
      </c>
      <c r="H3855" s="446" t="s">
        <v>499</v>
      </c>
      <c r="I3855" s="447" t="s">
        <v>541</v>
      </c>
      <c r="J3855" s="447" t="s">
        <v>541</v>
      </c>
      <c r="K3855" s="259" t="s">
        <v>651</v>
      </c>
    </row>
    <row r="3856" spans="1:11" ht="21.95" customHeight="1" x14ac:dyDescent="0.2">
      <c r="A3856" s="272" t="s">
        <v>1089</v>
      </c>
      <c r="B3856" s="436" t="s">
        <v>1088</v>
      </c>
      <c r="C3856" s="449"/>
      <c r="D3856" s="436"/>
      <c r="E3856" s="436"/>
      <c r="F3856" s="270" t="s">
        <v>1087</v>
      </c>
      <c r="G3856" s="270" t="s">
        <v>78</v>
      </c>
      <c r="H3856" s="449" t="s">
        <v>691</v>
      </c>
      <c r="I3856" s="449"/>
      <c r="J3856" s="449"/>
      <c r="K3856" s="270" t="s">
        <v>691</v>
      </c>
    </row>
    <row r="3857" spans="1:11" ht="20.100000000000001" customHeight="1" x14ac:dyDescent="0.2">
      <c r="A3857" s="439"/>
      <c r="B3857" s="439"/>
      <c r="C3857" s="439"/>
      <c r="D3857" s="439"/>
      <c r="E3857" s="439"/>
      <c r="F3857" s="439"/>
      <c r="G3857" s="439"/>
      <c r="H3857" s="439" t="s">
        <v>640</v>
      </c>
      <c r="I3857" s="439"/>
      <c r="J3857" s="439"/>
      <c r="K3857" s="252" t="s">
        <v>691</v>
      </c>
    </row>
    <row r="3858" spans="1:11" x14ac:dyDescent="0.2">
      <c r="A3858" s="256"/>
      <c r="B3858" s="256"/>
      <c r="C3858" s="256"/>
      <c r="D3858" s="256"/>
      <c r="E3858" s="256"/>
      <c r="F3858" s="256" t="s">
        <v>638</v>
      </c>
      <c r="G3858" s="256" t="s">
        <v>1086</v>
      </c>
      <c r="H3858" s="256" t="s">
        <v>636</v>
      </c>
      <c r="I3858" s="256" t="s">
        <v>1085</v>
      </c>
      <c r="J3858" s="256" t="s">
        <v>634</v>
      </c>
      <c r="K3858" s="256" t="s">
        <v>1084</v>
      </c>
    </row>
    <row r="3859" spans="1:11" x14ac:dyDescent="0.2">
      <c r="A3859" s="256"/>
      <c r="B3859" s="256"/>
      <c r="C3859" s="256"/>
      <c r="D3859" s="256"/>
      <c r="E3859" s="256"/>
      <c r="F3859" s="256" t="s">
        <v>632</v>
      </c>
      <c r="G3859" s="256" t="s">
        <v>1083</v>
      </c>
      <c r="H3859" s="438" t="s">
        <v>630</v>
      </c>
      <c r="I3859" s="438"/>
      <c r="J3859" s="438" t="s">
        <v>1082</v>
      </c>
      <c r="K3859" s="438"/>
    </row>
    <row r="3860" spans="1:11" ht="30" customHeight="1" thickBot="1" x14ac:dyDescent="0.25">
      <c r="A3860" s="256"/>
      <c r="B3860" s="256"/>
      <c r="C3860" s="256"/>
      <c r="D3860" s="256"/>
      <c r="E3860" s="256"/>
      <c r="F3860" s="256" t="s">
        <v>628</v>
      </c>
      <c r="G3860" s="256" t="s">
        <v>1200</v>
      </c>
      <c r="H3860" s="439" t="s">
        <v>626</v>
      </c>
      <c r="I3860" s="439"/>
      <c r="J3860" s="439" t="s">
        <v>1199</v>
      </c>
      <c r="K3860" s="439"/>
    </row>
    <row r="3861" spans="1:11" ht="0.95" customHeight="1" thickTop="1" x14ac:dyDescent="0.2">
      <c r="A3861" s="255"/>
      <c r="B3861" s="255"/>
      <c r="C3861" s="255"/>
      <c r="D3861" s="255"/>
      <c r="E3861" s="255"/>
      <c r="F3861" s="255"/>
      <c r="G3861" s="255"/>
      <c r="H3861" s="255"/>
      <c r="I3861" s="255"/>
      <c r="J3861" s="255"/>
      <c r="K3861" s="255"/>
    </row>
    <row r="3862" spans="1:11" ht="18" customHeight="1" x14ac:dyDescent="0.2">
      <c r="A3862" s="260"/>
      <c r="B3862" s="260" t="s">
        <v>719</v>
      </c>
      <c r="C3862" s="259" t="s">
        <v>718</v>
      </c>
      <c r="D3862" s="260" t="s">
        <v>717</v>
      </c>
      <c r="E3862" s="260" t="s">
        <v>716</v>
      </c>
      <c r="F3862" s="434" t="s">
        <v>715</v>
      </c>
      <c r="G3862" s="434"/>
      <c r="H3862" s="264" t="s">
        <v>714</v>
      </c>
      <c r="I3862" s="259" t="s">
        <v>713</v>
      </c>
      <c r="J3862" s="259" t="s">
        <v>712</v>
      </c>
      <c r="K3862" s="259" t="s">
        <v>515</v>
      </c>
    </row>
    <row r="3863" spans="1:11" ht="21.95" customHeight="1" x14ac:dyDescent="0.2">
      <c r="A3863" s="263" t="s">
        <v>711</v>
      </c>
      <c r="B3863" s="263" t="s">
        <v>1198</v>
      </c>
      <c r="C3863" s="261" t="s">
        <v>869</v>
      </c>
      <c r="D3863" s="263" t="s">
        <v>76</v>
      </c>
      <c r="E3863" s="263" t="s">
        <v>868</v>
      </c>
      <c r="F3863" s="435" t="s">
        <v>867</v>
      </c>
      <c r="G3863" s="435"/>
      <c r="H3863" s="262" t="s">
        <v>91</v>
      </c>
      <c r="I3863" s="261">
        <v>1</v>
      </c>
      <c r="J3863" s="261" t="s">
        <v>866</v>
      </c>
      <c r="K3863" s="261" t="s">
        <v>866</v>
      </c>
    </row>
    <row r="3864" spans="1:11" ht="21.95" customHeight="1" x14ac:dyDescent="0.2">
      <c r="A3864" s="434" t="s">
        <v>706</v>
      </c>
      <c r="B3864" s="434" t="s">
        <v>705</v>
      </c>
      <c r="C3864" s="434" t="s">
        <v>541</v>
      </c>
      <c r="D3864" s="434" t="s">
        <v>541</v>
      </c>
      <c r="E3864" s="434" t="s">
        <v>541</v>
      </c>
      <c r="F3864" s="446" t="s">
        <v>653</v>
      </c>
      <c r="G3864" s="447" t="s">
        <v>704</v>
      </c>
      <c r="H3864" s="447" t="s">
        <v>541</v>
      </c>
      <c r="I3864" s="447" t="s">
        <v>703</v>
      </c>
      <c r="J3864" s="447" t="s">
        <v>541</v>
      </c>
      <c r="K3864" s="446" t="s">
        <v>651</v>
      </c>
    </row>
    <row r="3865" spans="1:11" ht="21.95" customHeight="1" x14ac:dyDescent="0.2">
      <c r="A3865" s="434" t="s">
        <v>541</v>
      </c>
      <c r="B3865" s="434" t="s">
        <v>541</v>
      </c>
      <c r="C3865" s="446" t="s">
        <v>541</v>
      </c>
      <c r="D3865" s="446" t="s">
        <v>541</v>
      </c>
      <c r="E3865" s="446" t="s">
        <v>541</v>
      </c>
      <c r="F3865" s="446" t="s">
        <v>541</v>
      </c>
      <c r="G3865" s="259" t="s">
        <v>702</v>
      </c>
      <c r="H3865" s="259" t="s">
        <v>701</v>
      </c>
      <c r="I3865" s="259" t="s">
        <v>702</v>
      </c>
      <c r="J3865" s="259" t="s">
        <v>701</v>
      </c>
      <c r="K3865" s="446" t="s">
        <v>541</v>
      </c>
    </row>
    <row r="3866" spans="1:11" ht="21.95" customHeight="1" x14ac:dyDescent="0.2">
      <c r="A3866" s="258" t="s">
        <v>865</v>
      </c>
      <c r="B3866" s="437" t="s">
        <v>864</v>
      </c>
      <c r="C3866" s="448"/>
      <c r="D3866" s="437"/>
      <c r="E3866" s="437"/>
      <c r="F3866" s="257" t="s">
        <v>643</v>
      </c>
      <c r="G3866" s="257" t="s">
        <v>687</v>
      </c>
      <c r="H3866" s="257" t="s">
        <v>686</v>
      </c>
      <c r="I3866" s="257" t="s">
        <v>863</v>
      </c>
      <c r="J3866" s="257" t="s">
        <v>698</v>
      </c>
      <c r="K3866" s="257" t="s">
        <v>863</v>
      </c>
    </row>
    <row r="3867" spans="1:11" ht="20.100000000000001" customHeight="1" x14ac:dyDescent="0.2">
      <c r="A3867" s="439"/>
      <c r="B3867" s="439"/>
      <c r="C3867" s="439"/>
      <c r="D3867" s="439"/>
      <c r="E3867" s="439"/>
      <c r="F3867" s="439"/>
      <c r="G3867" s="439"/>
      <c r="H3867" s="439" t="s">
        <v>683</v>
      </c>
      <c r="I3867" s="439"/>
      <c r="J3867" s="439"/>
      <c r="K3867" s="252" t="s">
        <v>863</v>
      </c>
    </row>
    <row r="3868" spans="1:11" ht="20.100000000000001" customHeight="1" x14ac:dyDescent="0.2">
      <c r="A3868" s="439"/>
      <c r="B3868" s="439"/>
      <c r="C3868" s="439"/>
      <c r="D3868" s="439"/>
      <c r="E3868" s="439"/>
      <c r="F3868" s="439"/>
      <c r="G3868" s="439"/>
      <c r="H3868" s="439" t="s">
        <v>661</v>
      </c>
      <c r="I3868" s="439"/>
      <c r="J3868" s="439"/>
      <c r="K3868" s="252" t="s">
        <v>863</v>
      </c>
    </row>
    <row r="3869" spans="1:11" ht="20.100000000000001" customHeight="1" x14ac:dyDescent="0.2">
      <c r="A3869" s="439"/>
      <c r="B3869" s="439"/>
      <c r="C3869" s="439"/>
      <c r="D3869" s="439"/>
      <c r="E3869" s="439"/>
      <c r="F3869" s="439"/>
      <c r="G3869" s="439"/>
      <c r="H3869" s="439" t="s">
        <v>659</v>
      </c>
      <c r="I3869" s="439"/>
      <c r="J3869" s="439"/>
      <c r="K3869" s="252"/>
    </row>
    <row r="3870" spans="1:11" ht="20.100000000000001" customHeight="1" x14ac:dyDescent="0.2">
      <c r="A3870" s="439"/>
      <c r="B3870" s="439"/>
      <c r="C3870" s="439"/>
      <c r="D3870" s="439"/>
      <c r="E3870" s="439"/>
      <c r="F3870" s="439"/>
      <c r="G3870" s="439"/>
      <c r="H3870" s="439" t="s">
        <v>658</v>
      </c>
      <c r="I3870" s="439"/>
      <c r="J3870" s="439"/>
      <c r="K3870" s="252">
        <v>374</v>
      </c>
    </row>
    <row r="3871" spans="1:11" ht="20.100000000000001" customHeight="1" x14ac:dyDescent="0.2">
      <c r="A3871" s="439"/>
      <c r="B3871" s="439"/>
      <c r="C3871" s="439"/>
      <c r="D3871" s="439"/>
      <c r="E3871" s="439"/>
      <c r="F3871" s="439"/>
      <c r="G3871" s="439"/>
      <c r="H3871" s="439" t="s">
        <v>657</v>
      </c>
      <c r="I3871" s="439"/>
      <c r="J3871" s="439"/>
      <c r="K3871" s="252" t="s">
        <v>862</v>
      </c>
    </row>
    <row r="3872" spans="1:11" x14ac:dyDescent="0.2">
      <c r="A3872" s="256"/>
      <c r="B3872" s="256"/>
      <c r="C3872" s="256"/>
      <c r="D3872" s="256"/>
      <c r="E3872" s="256"/>
      <c r="F3872" s="256" t="s">
        <v>638</v>
      </c>
      <c r="G3872" s="256" t="s">
        <v>686</v>
      </c>
      <c r="H3872" s="256" t="s">
        <v>636</v>
      </c>
      <c r="I3872" s="256" t="s">
        <v>686</v>
      </c>
      <c r="J3872" s="256" t="s">
        <v>634</v>
      </c>
      <c r="K3872" s="256" t="s">
        <v>686</v>
      </c>
    </row>
    <row r="3873" spans="1:11" x14ac:dyDescent="0.2">
      <c r="A3873" s="256"/>
      <c r="B3873" s="256"/>
      <c r="C3873" s="256"/>
      <c r="D3873" s="256"/>
      <c r="E3873" s="256"/>
      <c r="F3873" s="256" t="s">
        <v>632</v>
      </c>
      <c r="G3873" s="256" t="s">
        <v>861</v>
      </c>
      <c r="H3873" s="438" t="s">
        <v>630</v>
      </c>
      <c r="I3873" s="438"/>
      <c r="J3873" s="438" t="s">
        <v>860</v>
      </c>
      <c r="K3873" s="438"/>
    </row>
    <row r="3874" spans="1:11" ht="30" customHeight="1" thickBot="1" x14ac:dyDescent="0.25">
      <c r="A3874" s="256"/>
      <c r="B3874" s="256"/>
      <c r="C3874" s="256"/>
      <c r="D3874" s="256"/>
      <c r="E3874" s="256"/>
      <c r="F3874" s="256" t="s">
        <v>628</v>
      </c>
      <c r="G3874" s="256" t="s">
        <v>1197</v>
      </c>
      <c r="H3874" s="439" t="s">
        <v>626</v>
      </c>
      <c r="I3874" s="439"/>
      <c r="J3874" s="439" t="s">
        <v>1196</v>
      </c>
      <c r="K3874" s="439"/>
    </row>
    <row r="3875" spans="1:11" ht="0.95" customHeight="1" thickTop="1" x14ac:dyDescent="0.2">
      <c r="A3875" s="255"/>
      <c r="B3875" s="255"/>
      <c r="C3875" s="255"/>
      <c r="D3875" s="255"/>
      <c r="E3875" s="255"/>
      <c r="F3875" s="255"/>
      <c r="G3875" s="255"/>
      <c r="H3875" s="255"/>
      <c r="I3875" s="255"/>
      <c r="J3875" s="255"/>
      <c r="K3875" s="255"/>
    </row>
    <row r="3876" spans="1:11" ht="18" customHeight="1" x14ac:dyDescent="0.2">
      <c r="A3876" s="260"/>
      <c r="B3876" s="260" t="s">
        <v>719</v>
      </c>
      <c r="C3876" s="259" t="s">
        <v>718</v>
      </c>
      <c r="D3876" s="260" t="s">
        <v>717</v>
      </c>
      <c r="E3876" s="260" t="s">
        <v>716</v>
      </c>
      <c r="F3876" s="434" t="s">
        <v>715</v>
      </c>
      <c r="G3876" s="434"/>
      <c r="H3876" s="264" t="s">
        <v>714</v>
      </c>
      <c r="I3876" s="259" t="s">
        <v>713</v>
      </c>
      <c r="J3876" s="259" t="s">
        <v>712</v>
      </c>
      <c r="K3876" s="259" t="s">
        <v>515</v>
      </c>
    </row>
    <row r="3877" spans="1:11" ht="21.95" customHeight="1" x14ac:dyDescent="0.2">
      <c r="A3877" s="263" t="s">
        <v>711</v>
      </c>
      <c r="B3877" s="263" t="s">
        <v>1195</v>
      </c>
      <c r="C3877" s="261" t="s">
        <v>1075</v>
      </c>
      <c r="D3877" s="263" t="s">
        <v>76</v>
      </c>
      <c r="E3877" s="263" t="s">
        <v>98</v>
      </c>
      <c r="F3877" s="435" t="s">
        <v>956</v>
      </c>
      <c r="G3877" s="435"/>
      <c r="H3877" s="262" t="s">
        <v>78</v>
      </c>
      <c r="I3877" s="261">
        <v>1</v>
      </c>
      <c r="J3877" s="261" t="s">
        <v>1074</v>
      </c>
      <c r="K3877" s="261" t="s">
        <v>1074</v>
      </c>
    </row>
    <row r="3878" spans="1:11" ht="21.95" customHeight="1" x14ac:dyDescent="0.2">
      <c r="A3878" s="434" t="s">
        <v>706</v>
      </c>
      <c r="B3878" s="434" t="s">
        <v>705</v>
      </c>
      <c r="C3878" s="434" t="s">
        <v>541</v>
      </c>
      <c r="D3878" s="434" t="s">
        <v>541</v>
      </c>
      <c r="E3878" s="434" t="s">
        <v>541</v>
      </c>
      <c r="F3878" s="446" t="s">
        <v>653</v>
      </c>
      <c r="G3878" s="447" t="s">
        <v>704</v>
      </c>
      <c r="H3878" s="447" t="s">
        <v>541</v>
      </c>
      <c r="I3878" s="447" t="s">
        <v>703</v>
      </c>
      <c r="J3878" s="447" t="s">
        <v>541</v>
      </c>
      <c r="K3878" s="446" t="s">
        <v>651</v>
      </c>
    </row>
    <row r="3879" spans="1:11" ht="21.95" customHeight="1" x14ac:dyDescent="0.2">
      <c r="A3879" s="434" t="s">
        <v>541</v>
      </c>
      <c r="B3879" s="434" t="s">
        <v>541</v>
      </c>
      <c r="C3879" s="446" t="s">
        <v>541</v>
      </c>
      <c r="D3879" s="446" t="s">
        <v>541</v>
      </c>
      <c r="E3879" s="446" t="s">
        <v>541</v>
      </c>
      <c r="F3879" s="446" t="s">
        <v>541</v>
      </c>
      <c r="G3879" s="259" t="s">
        <v>702</v>
      </c>
      <c r="H3879" s="259" t="s">
        <v>701</v>
      </c>
      <c r="I3879" s="259" t="s">
        <v>702</v>
      </c>
      <c r="J3879" s="259" t="s">
        <v>701</v>
      </c>
      <c r="K3879" s="446" t="s">
        <v>541</v>
      </c>
    </row>
    <row r="3880" spans="1:11" ht="21.95" customHeight="1" x14ac:dyDescent="0.2">
      <c r="A3880" s="258" t="s">
        <v>865</v>
      </c>
      <c r="B3880" s="437" t="s">
        <v>864</v>
      </c>
      <c r="C3880" s="448"/>
      <c r="D3880" s="437"/>
      <c r="E3880" s="437"/>
      <c r="F3880" s="257" t="s">
        <v>1073</v>
      </c>
      <c r="G3880" s="257" t="s">
        <v>687</v>
      </c>
      <c r="H3880" s="257" t="s">
        <v>686</v>
      </c>
      <c r="I3880" s="257" t="s">
        <v>863</v>
      </c>
      <c r="J3880" s="257" t="s">
        <v>698</v>
      </c>
      <c r="K3880" s="257" t="s">
        <v>1072</v>
      </c>
    </row>
    <row r="3881" spans="1:11" ht="20.100000000000001" customHeight="1" x14ac:dyDescent="0.2">
      <c r="A3881" s="439"/>
      <c r="B3881" s="439"/>
      <c r="C3881" s="439"/>
      <c r="D3881" s="439"/>
      <c r="E3881" s="439"/>
      <c r="F3881" s="439"/>
      <c r="G3881" s="439"/>
      <c r="H3881" s="439" t="s">
        <v>683</v>
      </c>
      <c r="I3881" s="439"/>
      <c r="J3881" s="439"/>
      <c r="K3881" s="252" t="s">
        <v>1072</v>
      </c>
    </row>
    <row r="3882" spans="1:11" ht="30" customHeight="1" x14ac:dyDescent="0.2">
      <c r="A3882" s="260" t="s">
        <v>681</v>
      </c>
      <c r="B3882" s="434" t="s">
        <v>680</v>
      </c>
      <c r="C3882" s="434" t="s">
        <v>541</v>
      </c>
      <c r="D3882" s="434" t="s">
        <v>541</v>
      </c>
      <c r="E3882" s="434" t="s">
        <v>541</v>
      </c>
      <c r="F3882" s="259" t="s">
        <v>653</v>
      </c>
      <c r="G3882" s="446" t="s">
        <v>679</v>
      </c>
      <c r="H3882" s="447" t="s">
        <v>541</v>
      </c>
      <c r="I3882" s="447" t="s">
        <v>541</v>
      </c>
      <c r="J3882" s="447" t="s">
        <v>541</v>
      </c>
      <c r="K3882" s="259" t="s">
        <v>651</v>
      </c>
    </row>
    <row r="3883" spans="1:11" ht="21.95" customHeight="1" x14ac:dyDescent="0.2">
      <c r="A3883" s="258" t="s">
        <v>678</v>
      </c>
      <c r="B3883" s="437" t="s">
        <v>677</v>
      </c>
      <c r="C3883" s="448"/>
      <c r="D3883" s="437"/>
      <c r="E3883" s="437"/>
      <c r="F3883" s="257" t="s">
        <v>1071</v>
      </c>
      <c r="G3883" s="257"/>
      <c r="H3883" s="257"/>
      <c r="I3883" s="257"/>
      <c r="J3883" s="257" t="s">
        <v>676</v>
      </c>
      <c r="K3883" s="257" t="s">
        <v>1070</v>
      </c>
    </row>
    <row r="3884" spans="1:11" ht="21.95" customHeight="1" x14ac:dyDescent="0.2">
      <c r="A3884" s="258" t="s">
        <v>670</v>
      </c>
      <c r="B3884" s="437" t="s">
        <v>669</v>
      </c>
      <c r="C3884" s="448"/>
      <c r="D3884" s="437"/>
      <c r="E3884" s="437"/>
      <c r="F3884" s="257" t="s">
        <v>1069</v>
      </c>
      <c r="G3884" s="257"/>
      <c r="H3884" s="257"/>
      <c r="I3884" s="257"/>
      <c r="J3884" s="257" t="s">
        <v>667</v>
      </c>
      <c r="K3884" s="257" t="s">
        <v>1068</v>
      </c>
    </row>
    <row r="3885" spans="1:11" ht="20.100000000000001" customHeight="1" x14ac:dyDescent="0.2">
      <c r="A3885" s="439"/>
      <c r="B3885" s="439"/>
      <c r="C3885" s="439"/>
      <c r="D3885" s="439"/>
      <c r="E3885" s="439"/>
      <c r="F3885" s="439"/>
      <c r="G3885" s="439"/>
      <c r="H3885" s="439" t="s">
        <v>665</v>
      </c>
      <c r="I3885" s="439"/>
      <c r="J3885" s="439"/>
      <c r="K3885" s="252" t="s">
        <v>1067</v>
      </c>
    </row>
    <row r="3886" spans="1:11" ht="20.100000000000001" customHeight="1" x14ac:dyDescent="0.2">
      <c r="A3886" s="439"/>
      <c r="B3886" s="439"/>
      <c r="C3886" s="439"/>
      <c r="D3886" s="439"/>
      <c r="E3886" s="439"/>
      <c r="F3886" s="439"/>
      <c r="G3886" s="439"/>
      <c r="H3886" s="439" t="s">
        <v>663</v>
      </c>
      <c r="I3886" s="439"/>
      <c r="J3886" s="439"/>
      <c r="K3886" s="252" t="s">
        <v>1066</v>
      </c>
    </row>
    <row r="3887" spans="1:11" ht="20.100000000000001" customHeight="1" x14ac:dyDescent="0.2">
      <c r="A3887" s="439"/>
      <c r="B3887" s="439"/>
      <c r="C3887" s="439"/>
      <c r="D3887" s="439"/>
      <c r="E3887" s="439"/>
      <c r="F3887" s="439"/>
      <c r="G3887" s="439"/>
      <c r="H3887" s="439" t="s">
        <v>661</v>
      </c>
      <c r="I3887" s="439"/>
      <c r="J3887" s="439"/>
      <c r="K3887" s="252" t="s">
        <v>1065</v>
      </c>
    </row>
    <row r="3888" spans="1:11" ht="20.100000000000001" customHeight="1" x14ac:dyDescent="0.2">
      <c r="A3888" s="439"/>
      <c r="B3888" s="439"/>
      <c r="C3888" s="439"/>
      <c r="D3888" s="439"/>
      <c r="E3888" s="439"/>
      <c r="F3888" s="439"/>
      <c r="G3888" s="439"/>
      <c r="H3888" s="439" t="s">
        <v>659</v>
      </c>
      <c r="I3888" s="439"/>
      <c r="J3888" s="439"/>
      <c r="K3888" s="252"/>
    </row>
    <row r="3889" spans="1:11" ht="20.100000000000001" customHeight="1" x14ac:dyDescent="0.2">
      <c r="A3889" s="439"/>
      <c r="B3889" s="439"/>
      <c r="C3889" s="439"/>
      <c r="D3889" s="439"/>
      <c r="E3889" s="439"/>
      <c r="F3889" s="439"/>
      <c r="G3889" s="439"/>
      <c r="H3889" s="439" t="s">
        <v>658</v>
      </c>
      <c r="I3889" s="439"/>
      <c r="J3889" s="439"/>
      <c r="K3889" s="252">
        <v>1</v>
      </c>
    </row>
    <row r="3890" spans="1:11" ht="20.100000000000001" customHeight="1" x14ac:dyDescent="0.2">
      <c r="A3890" s="439"/>
      <c r="B3890" s="439"/>
      <c r="C3890" s="439"/>
      <c r="D3890" s="439"/>
      <c r="E3890" s="439"/>
      <c r="F3890" s="439"/>
      <c r="G3890" s="439"/>
      <c r="H3890" s="439" t="s">
        <v>657</v>
      </c>
      <c r="I3890" s="439"/>
      <c r="J3890" s="439"/>
      <c r="K3890" s="252" t="s">
        <v>1065</v>
      </c>
    </row>
    <row r="3891" spans="1:11" x14ac:dyDescent="0.2">
      <c r="A3891" s="256"/>
      <c r="B3891" s="256"/>
      <c r="C3891" s="256"/>
      <c r="D3891" s="256"/>
      <c r="E3891" s="256"/>
      <c r="F3891" s="256" t="s">
        <v>638</v>
      </c>
      <c r="G3891" s="256" t="s">
        <v>1064</v>
      </c>
      <c r="H3891" s="256" t="s">
        <v>636</v>
      </c>
      <c r="I3891" s="256" t="s">
        <v>1063</v>
      </c>
      <c r="J3891" s="256" t="s">
        <v>634</v>
      </c>
      <c r="K3891" s="256" t="s">
        <v>1062</v>
      </c>
    </row>
    <row r="3892" spans="1:11" x14ac:dyDescent="0.2">
      <c r="A3892" s="256"/>
      <c r="B3892" s="256"/>
      <c r="C3892" s="256"/>
      <c r="D3892" s="256"/>
      <c r="E3892" s="256"/>
      <c r="F3892" s="256" t="s">
        <v>632</v>
      </c>
      <c r="G3892" s="256" t="s">
        <v>1061</v>
      </c>
      <c r="H3892" s="438" t="s">
        <v>630</v>
      </c>
      <c r="I3892" s="438"/>
      <c r="J3892" s="438" t="s">
        <v>1060</v>
      </c>
      <c r="K3892" s="438"/>
    </row>
    <row r="3893" spans="1:11" ht="30" customHeight="1" thickBot="1" x14ac:dyDescent="0.25">
      <c r="A3893" s="256"/>
      <c r="B3893" s="256"/>
      <c r="C3893" s="256"/>
      <c r="D3893" s="256"/>
      <c r="E3893" s="256"/>
      <c r="F3893" s="256" t="s">
        <v>628</v>
      </c>
      <c r="G3893" s="256" t="s">
        <v>1194</v>
      </c>
      <c r="H3893" s="439" t="s">
        <v>626</v>
      </c>
      <c r="I3893" s="439"/>
      <c r="J3893" s="439" t="s">
        <v>1193</v>
      </c>
      <c r="K3893" s="439"/>
    </row>
    <row r="3894" spans="1:11" ht="0.95" customHeight="1" thickTop="1" x14ac:dyDescent="0.2">
      <c r="A3894" s="255"/>
      <c r="B3894" s="255"/>
      <c r="C3894" s="255"/>
      <c r="D3894" s="255"/>
      <c r="E3894" s="255"/>
      <c r="F3894" s="255"/>
      <c r="G3894" s="255"/>
      <c r="H3894" s="255"/>
      <c r="I3894" s="255"/>
      <c r="J3894" s="255"/>
      <c r="K3894" s="255"/>
    </row>
    <row r="3895" spans="1:11" ht="21.95" customHeight="1" x14ac:dyDescent="0.2">
      <c r="A3895" s="266" t="s">
        <v>737</v>
      </c>
      <c r="B3895" s="266" t="s">
        <v>1192</v>
      </c>
      <c r="C3895" s="265"/>
      <c r="D3895" s="266"/>
      <c r="E3895" s="266" t="s">
        <v>1056</v>
      </c>
      <c r="F3895" s="440"/>
      <c r="G3895" s="441"/>
      <c r="H3895" s="265"/>
      <c r="I3895" s="265"/>
      <c r="J3895" s="265"/>
      <c r="K3895" s="265" t="s">
        <v>1191</v>
      </c>
    </row>
    <row r="3896" spans="1:11" ht="18" customHeight="1" x14ac:dyDescent="0.2">
      <c r="A3896" s="260"/>
      <c r="B3896" s="260" t="s">
        <v>719</v>
      </c>
      <c r="C3896" s="259" t="s">
        <v>718</v>
      </c>
      <c r="D3896" s="260" t="s">
        <v>717</v>
      </c>
      <c r="E3896" s="260" t="s">
        <v>716</v>
      </c>
      <c r="F3896" s="434" t="s">
        <v>715</v>
      </c>
      <c r="G3896" s="434"/>
      <c r="H3896" s="264" t="s">
        <v>714</v>
      </c>
      <c r="I3896" s="259" t="s">
        <v>713</v>
      </c>
      <c r="J3896" s="259" t="s">
        <v>712</v>
      </c>
      <c r="K3896" s="259" t="s">
        <v>515</v>
      </c>
    </row>
    <row r="3897" spans="1:11" ht="33" customHeight="1" x14ac:dyDescent="0.2">
      <c r="A3897" s="263" t="s">
        <v>711</v>
      </c>
      <c r="B3897" s="263" t="s">
        <v>1190</v>
      </c>
      <c r="C3897" s="261" t="s">
        <v>1053</v>
      </c>
      <c r="D3897" s="263" t="s">
        <v>17</v>
      </c>
      <c r="E3897" s="263" t="s">
        <v>102</v>
      </c>
      <c r="F3897" s="435" t="s">
        <v>782</v>
      </c>
      <c r="G3897" s="435"/>
      <c r="H3897" s="262" t="s">
        <v>20</v>
      </c>
      <c r="I3897" s="261">
        <v>1</v>
      </c>
      <c r="J3897" s="261" t="s">
        <v>1052</v>
      </c>
      <c r="K3897" s="261" t="s">
        <v>1052</v>
      </c>
    </row>
    <row r="3898" spans="1:11" ht="44.1" customHeight="1" x14ac:dyDescent="0.2">
      <c r="A3898" s="272" t="s">
        <v>772</v>
      </c>
      <c r="B3898" s="272"/>
      <c r="C3898" s="270" t="s">
        <v>1051</v>
      </c>
      <c r="D3898" s="272" t="s">
        <v>17</v>
      </c>
      <c r="E3898" s="272" t="s">
        <v>1050</v>
      </c>
      <c r="F3898" s="436" t="s">
        <v>775</v>
      </c>
      <c r="G3898" s="436"/>
      <c r="H3898" s="271" t="s">
        <v>44</v>
      </c>
      <c r="I3898" s="270" t="s">
        <v>1042</v>
      </c>
      <c r="J3898" s="270" t="s">
        <v>1049</v>
      </c>
      <c r="K3898" s="269">
        <v>0.53</v>
      </c>
    </row>
    <row r="3899" spans="1:11" ht="44.1" customHeight="1" x14ac:dyDescent="0.2">
      <c r="A3899" s="272" t="s">
        <v>772</v>
      </c>
      <c r="B3899" s="272"/>
      <c r="C3899" s="270" t="s">
        <v>1048</v>
      </c>
      <c r="D3899" s="272" t="s">
        <v>17</v>
      </c>
      <c r="E3899" s="272" t="s">
        <v>1047</v>
      </c>
      <c r="F3899" s="436" t="s">
        <v>775</v>
      </c>
      <c r="G3899" s="436"/>
      <c r="H3899" s="271" t="s">
        <v>44</v>
      </c>
      <c r="I3899" s="270" t="s">
        <v>1046</v>
      </c>
      <c r="J3899" s="270" t="s">
        <v>1045</v>
      </c>
      <c r="K3899" s="269">
        <v>7.0000000000000007E-2</v>
      </c>
    </row>
    <row r="3900" spans="1:11" ht="33" customHeight="1" x14ac:dyDescent="0.2">
      <c r="A3900" s="272" t="s">
        <v>772</v>
      </c>
      <c r="B3900" s="272"/>
      <c r="C3900" s="270" t="s">
        <v>1044</v>
      </c>
      <c r="D3900" s="272" t="s">
        <v>17</v>
      </c>
      <c r="E3900" s="272" t="s">
        <v>1043</v>
      </c>
      <c r="F3900" s="436" t="s">
        <v>775</v>
      </c>
      <c r="G3900" s="436"/>
      <c r="H3900" s="271" t="s">
        <v>44</v>
      </c>
      <c r="I3900" s="270" t="s">
        <v>1042</v>
      </c>
      <c r="J3900" s="270" t="s">
        <v>1041</v>
      </c>
      <c r="K3900" s="269">
        <v>1.02</v>
      </c>
    </row>
    <row r="3901" spans="1:11" ht="33" customHeight="1" x14ac:dyDescent="0.2">
      <c r="A3901" s="272" t="s">
        <v>772</v>
      </c>
      <c r="B3901" s="272"/>
      <c r="C3901" s="270" t="s">
        <v>1040</v>
      </c>
      <c r="D3901" s="272" t="s">
        <v>17</v>
      </c>
      <c r="E3901" s="272" t="s">
        <v>1039</v>
      </c>
      <c r="F3901" s="436" t="s">
        <v>775</v>
      </c>
      <c r="G3901" s="436"/>
      <c r="H3901" s="271" t="s">
        <v>44</v>
      </c>
      <c r="I3901" s="270" t="s">
        <v>1038</v>
      </c>
      <c r="J3901" s="270" t="s">
        <v>1037</v>
      </c>
      <c r="K3901" s="269">
        <v>0.12</v>
      </c>
    </row>
    <row r="3902" spans="1:11" ht="44.1" customHeight="1" x14ac:dyDescent="0.2">
      <c r="A3902" s="272" t="s">
        <v>772</v>
      </c>
      <c r="B3902" s="272"/>
      <c r="C3902" s="270" t="s">
        <v>1036</v>
      </c>
      <c r="D3902" s="272" t="s">
        <v>17</v>
      </c>
      <c r="E3902" s="272" t="s">
        <v>1035</v>
      </c>
      <c r="F3902" s="436" t="s">
        <v>775</v>
      </c>
      <c r="G3902" s="436"/>
      <c r="H3902" s="271" t="s">
        <v>1023</v>
      </c>
      <c r="I3902" s="270" t="s">
        <v>1027</v>
      </c>
      <c r="J3902" s="270" t="s">
        <v>1034</v>
      </c>
      <c r="K3902" s="269">
        <v>0.4</v>
      </c>
    </row>
    <row r="3903" spans="1:11" ht="44.1" customHeight="1" x14ac:dyDescent="0.2">
      <c r="A3903" s="272" t="s">
        <v>772</v>
      </c>
      <c r="B3903" s="272"/>
      <c r="C3903" s="270" t="s">
        <v>1033</v>
      </c>
      <c r="D3903" s="272" t="s">
        <v>17</v>
      </c>
      <c r="E3903" s="272" t="s">
        <v>1032</v>
      </c>
      <c r="F3903" s="436" t="s">
        <v>775</v>
      </c>
      <c r="G3903" s="436"/>
      <c r="H3903" s="271" t="s">
        <v>1023</v>
      </c>
      <c r="I3903" s="270" t="s">
        <v>1031</v>
      </c>
      <c r="J3903" s="270" t="s">
        <v>1030</v>
      </c>
      <c r="K3903" s="269">
        <v>0.06</v>
      </c>
    </row>
    <row r="3904" spans="1:11" ht="33" customHeight="1" x14ac:dyDescent="0.2">
      <c r="A3904" s="272" t="s">
        <v>772</v>
      </c>
      <c r="B3904" s="272"/>
      <c r="C3904" s="270" t="s">
        <v>1029</v>
      </c>
      <c r="D3904" s="272" t="s">
        <v>17</v>
      </c>
      <c r="E3904" s="272" t="s">
        <v>1028</v>
      </c>
      <c r="F3904" s="436" t="s">
        <v>775</v>
      </c>
      <c r="G3904" s="436"/>
      <c r="H3904" s="271" t="s">
        <v>1023</v>
      </c>
      <c r="I3904" s="270" t="s">
        <v>1027</v>
      </c>
      <c r="J3904" s="270" t="s">
        <v>1026</v>
      </c>
      <c r="K3904" s="269">
        <v>1.0900000000000001</v>
      </c>
    </row>
    <row r="3905" spans="1:11" ht="33" customHeight="1" x14ac:dyDescent="0.2">
      <c r="A3905" s="272" t="s">
        <v>772</v>
      </c>
      <c r="B3905" s="272"/>
      <c r="C3905" s="270" t="s">
        <v>1025</v>
      </c>
      <c r="D3905" s="272" t="s">
        <v>17</v>
      </c>
      <c r="E3905" s="272" t="s">
        <v>1024</v>
      </c>
      <c r="F3905" s="436" t="s">
        <v>775</v>
      </c>
      <c r="G3905" s="436"/>
      <c r="H3905" s="271" t="s">
        <v>1023</v>
      </c>
      <c r="I3905" s="270" t="s">
        <v>1022</v>
      </c>
      <c r="J3905" s="270" t="s">
        <v>1021</v>
      </c>
      <c r="K3905" s="269">
        <v>0.55000000000000004</v>
      </c>
    </row>
    <row r="3906" spans="1:11" ht="21.95" customHeight="1" x14ac:dyDescent="0.2">
      <c r="A3906" s="272" t="s">
        <v>772</v>
      </c>
      <c r="B3906" s="272"/>
      <c r="C3906" s="270" t="s">
        <v>771</v>
      </c>
      <c r="D3906" s="272" t="s">
        <v>17</v>
      </c>
      <c r="E3906" s="272" t="s">
        <v>770</v>
      </c>
      <c r="F3906" s="436" t="s">
        <v>769</v>
      </c>
      <c r="G3906" s="436"/>
      <c r="H3906" s="271" t="s">
        <v>768</v>
      </c>
      <c r="I3906" s="270" t="s">
        <v>1020</v>
      </c>
      <c r="J3906" s="270" t="s">
        <v>766</v>
      </c>
      <c r="K3906" s="269">
        <v>0.5</v>
      </c>
    </row>
    <row r="3907" spans="1:11" ht="21.95" customHeight="1" x14ac:dyDescent="0.2">
      <c r="A3907" s="258" t="s">
        <v>752</v>
      </c>
      <c r="B3907" s="258"/>
      <c r="C3907" s="257" t="s">
        <v>1019</v>
      </c>
      <c r="D3907" s="258" t="s">
        <v>17</v>
      </c>
      <c r="E3907" s="258" t="s">
        <v>1018</v>
      </c>
      <c r="F3907" s="437" t="s">
        <v>654</v>
      </c>
      <c r="G3907" s="437"/>
      <c r="H3907" s="268" t="s">
        <v>26</v>
      </c>
      <c r="I3907" s="257" t="s">
        <v>1017</v>
      </c>
      <c r="J3907" s="257" t="s">
        <v>1016</v>
      </c>
      <c r="K3907" s="267">
        <v>0.23</v>
      </c>
    </row>
    <row r="3908" spans="1:11" ht="21.95" customHeight="1" x14ac:dyDescent="0.2">
      <c r="A3908" s="258" t="s">
        <v>752</v>
      </c>
      <c r="B3908" s="258"/>
      <c r="C3908" s="257" t="s">
        <v>1015</v>
      </c>
      <c r="D3908" s="258" t="s">
        <v>17</v>
      </c>
      <c r="E3908" s="258" t="s">
        <v>1014</v>
      </c>
      <c r="F3908" s="437" t="s">
        <v>654</v>
      </c>
      <c r="G3908" s="437"/>
      <c r="H3908" s="268" t="s">
        <v>26</v>
      </c>
      <c r="I3908" s="257" t="s">
        <v>1013</v>
      </c>
      <c r="J3908" s="257" t="s">
        <v>1012</v>
      </c>
      <c r="K3908" s="267">
        <v>0.52</v>
      </c>
    </row>
    <row r="3909" spans="1:11" ht="21.95" customHeight="1" x14ac:dyDescent="0.2">
      <c r="A3909" s="258" t="s">
        <v>752</v>
      </c>
      <c r="B3909" s="258"/>
      <c r="C3909" s="257" t="s">
        <v>1011</v>
      </c>
      <c r="D3909" s="258" t="s">
        <v>17</v>
      </c>
      <c r="E3909" s="258" t="s">
        <v>1010</v>
      </c>
      <c r="F3909" s="437" t="s">
        <v>654</v>
      </c>
      <c r="G3909" s="437"/>
      <c r="H3909" s="268" t="s">
        <v>26</v>
      </c>
      <c r="I3909" s="257" t="s">
        <v>1009</v>
      </c>
      <c r="J3909" s="257" t="s">
        <v>1008</v>
      </c>
      <c r="K3909" s="267">
        <v>0.28000000000000003</v>
      </c>
    </row>
    <row r="3910" spans="1:11" ht="21.95" customHeight="1" x14ac:dyDescent="0.2">
      <c r="A3910" s="258" t="s">
        <v>752</v>
      </c>
      <c r="B3910" s="258"/>
      <c r="C3910" s="257" t="s">
        <v>1007</v>
      </c>
      <c r="D3910" s="258" t="s">
        <v>17</v>
      </c>
      <c r="E3910" s="258" t="s">
        <v>1006</v>
      </c>
      <c r="F3910" s="437" t="s">
        <v>654</v>
      </c>
      <c r="G3910" s="437"/>
      <c r="H3910" s="268" t="s">
        <v>78</v>
      </c>
      <c r="I3910" s="257" t="s">
        <v>1005</v>
      </c>
      <c r="J3910" s="257" t="s">
        <v>1004</v>
      </c>
      <c r="K3910" s="267">
        <v>0.02</v>
      </c>
    </row>
    <row r="3911" spans="1:11" x14ac:dyDescent="0.2">
      <c r="A3911" s="256"/>
      <c r="B3911" s="256"/>
      <c r="C3911" s="256"/>
      <c r="D3911" s="256"/>
      <c r="E3911" s="256"/>
      <c r="F3911" s="256" t="s">
        <v>638</v>
      </c>
      <c r="G3911" s="256" t="s">
        <v>1003</v>
      </c>
      <c r="H3911" s="256" t="s">
        <v>636</v>
      </c>
      <c r="I3911" s="256" t="s">
        <v>744</v>
      </c>
      <c r="J3911" s="256" t="s">
        <v>634</v>
      </c>
      <c r="K3911" s="256" t="s">
        <v>1002</v>
      </c>
    </row>
    <row r="3912" spans="1:11" x14ac:dyDescent="0.2">
      <c r="A3912" s="256"/>
      <c r="B3912" s="256"/>
      <c r="C3912" s="256"/>
      <c r="D3912" s="256"/>
      <c r="E3912" s="256"/>
      <c r="F3912" s="256" t="s">
        <v>632</v>
      </c>
      <c r="G3912" s="256" t="s">
        <v>1001</v>
      </c>
      <c r="H3912" s="438" t="s">
        <v>630</v>
      </c>
      <c r="I3912" s="438"/>
      <c r="J3912" s="438" t="s">
        <v>1000</v>
      </c>
      <c r="K3912" s="438"/>
    </row>
    <row r="3913" spans="1:11" ht="30" customHeight="1" thickBot="1" x14ac:dyDescent="0.25">
      <c r="A3913" s="256"/>
      <c r="B3913" s="256"/>
      <c r="C3913" s="256"/>
      <c r="D3913" s="256"/>
      <c r="E3913" s="256"/>
      <c r="F3913" s="256" t="s">
        <v>628</v>
      </c>
      <c r="G3913" s="256" t="s">
        <v>1176</v>
      </c>
      <c r="H3913" s="439" t="s">
        <v>626</v>
      </c>
      <c r="I3913" s="439"/>
      <c r="J3913" s="439" t="s">
        <v>1189</v>
      </c>
      <c r="K3913" s="439"/>
    </row>
    <row r="3914" spans="1:11" ht="0.95" customHeight="1" thickTop="1" x14ac:dyDescent="0.2">
      <c r="A3914" s="255"/>
      <c r="B3914" s="255"/>
      <c r="C3914" s="255"/>
      <c r="D3914" s="255"/>
      <c r="E3914" s="255"/>
      <c r="F3914" s="255"/>
      <c r="G3914" s="255"/>
      <c r="H3914" s="255"/>
      <c r="I3914" s="255"/>
      <c r="J3914" s="255"/>
      <c r="K3914" s="255"/>
    </row>
    <row r="3915" spans="1:11" ht="18" customHeight="1" x14ac:dyDescent="0.2">
      <c r="A3915" s="260"/>
      <c r="B3915" s="260" t="s">
        <v>719</v>
      </c>
      <c r="C3915" s="259" t="s">
        <v>718</v>
      </c>
      <c r="D3915" s="260" t="s">
        <v>717</v>
      </c>
      <c r="E3915" s="260" t="s">
        <v>716</v>
      </c>
      <c r="F3915" s="434" t="s">
        <v>715</v>
      </c>
      <c r="G3915" s="434"/>
      <c r="H3915" s="264" t="s">
        <v>714</v>
      </c>
      <c r="I3915" s="259" t="s">
        <v>713</v>
      </c>
      <c r="J3915" s="259" t="s">
        <v>712</v>
      </c>
      <c r="K3915" s="259" t="s">
        <v>515</v>
      </c>
    </row>
    <row r="3916" spans="1:11" ht="21.95" customHeight="1" x14ac:dyDescent="0.2">
      <c r="A3916" s="263" t="s">
        <v>711</v>
      </c>
      <c r="B3916" s="263" t="s">
        <v>1188</v>
      </c>
      <c r="C3916" s="261" t="s">
        <v>869</v>
      </c>
      <c r="D3916" s="263" t="s">
        <v>76</v>
      </c>
      <c r="E3916" s="263" t="s">
        <v>868</v>
      </c>
      <c r="F3916" s="435" t="s">
        <v>867</v>
      </c>
      <c r="G3916" s="435"/>
      <c r="H3916" s="262" t="s">
        <v>91</v>
      </c>
      <c r="I3916" s="261">
        <v>1</v>
      </c>
      <c r="J3916" s="261" t="s">
        <v>866</v>
      </c>
      <c r="K3916" s="261" t="s">
        <v>866</v>
      </c>
    </row>
    <row r="3917" spans="1:11" ht="21.95" customHeight="1" x14ac:dyDescent="0.2">
      <c r="A3917" s="434" t="s">
        <v>706</v>
      </c>
      <c r="B3917" s="434" t="s">
        <v>705</v>
      </c>
      <c r="C3917" s="434" t="s">
        <v>541</v>
      </c>
      <c r="D3917" s="434" t="s">
        <v>541</v>
      </c>
      <c r="E3917" s="434" t="s">
        <v>541</v>
      </c>
      <c r="F3917" s="446" t="s">
        <v>653</v>
      </c>
      <c r="G3917" s="447" t="s">
        <v>704</v>
      </c>
      <c r="H3917" s="447" t="s">
        <v>541</v>
      </c>
      <c r="I3917" s="447" t="s">
        <v>703</v>
      </c>
      <c r="J3917" s="447" t="s">
        <v>541</v>
      </c>
      <c r="K3917" s="446" t="s">
        <v>651</v>
      </c>
    </row>
    <row r="3918" spans="1:11" ht="21.95" customHeight="1" x14ac:dyDescent="0.2">
      <c r="A3918" s="434" t="s">
        <v>541</v>
      </c>
      <c r="B3918" s="434" t="s">
        <v>541</v>
      </c>
      <c r="C3918" s="446" t="s">
        <v>541</v>
      </c>
      <c r="D3918" s="446" t="s">
        <v>541</v>
      </c>
      <c r="E3918" s="446" t="s">
        <v>541</v>
      </c>
      <c r="F3918" s="446" t="s">
        <v>541</v>
      </c>
      <c r="G3918" s="259" t="s">
        <v>702</v>
      </c>
      <c r="H3918" s="259" t="s">
        <v>701</v>
      </c>
      <c r="I3918" s="259" t="s">
        <v>702</v>
      </c>
      <c r="J3918" s="259" t="s">
        <v>701</v>
      </c>
      <c r="K3918" s="446" t="s">
        <v>541</v>
      </c>
    </row>
    <row r="3919" spans="1:11" ht="21.95" customHeight="1" x14ac:dyDescent="0.2">
      <c r="A3919" s="258" t="s">
        <v>865</v>
      </c>
      <c r="B3919" s="437" t="s">
        <v>864</v>
      </c>
      <c r="C3919" s="448"/>
      <c r="D3919" s="437"/>
      <c r="E3919" s="437"/>
      <c r="F3919" s="257" t="s">
        <v>643</v>
      </c>
      <c r="G3919" s="257" t="s">
        <v>687</v>
      </c>
      <c r="H3919" s="257" t="s">
        <v>686</v>
      </c>
      <c r="I3919" s="257" t="s">
        <v>863</v>
      </c>
      <c r="J3919" s="257" t="s">
        <v>698</v>
      </c>
      <c r="K3919" s="257" t="s">
        <v>863</v>
      </c>
    </row>
    <row r="3920" spans="1:11" ht="20.100000000000001" customHeight="1" x14ac:dyDescent="0.2">
      <c r="A3920" s="439"/>
      <c r="B3920" s="439"/>
      <c r="C3920" s="439"/>
      <c r="D3920" s="439"/>
      <c r="E3920" s="439"/>
      <c r="F3920" s="439"/>
      <c r="G3920" s="439"/>
      <c r="H3920" s="439" t="s">
        <v>683</v>
      </c>
      <c r="I3920" s="439"/>
      <c r="J3920" s="439"/>
      <c r="K3920" s="252" t="s">
        <v>863</v>
      </c>
    </row>
    <row r="3921" spans="1:11" ht="20.100000000000001" customHeight="1" x14ac:dyDescent="0.2">
      <c r="A3921" s="439"/>
      <c r="B3921" s="439"/>
      <c r="C3921" s="439"/>
      <c r="D3921" s="439"/>
      <c r="E3921" s="439"/>
      <c r="F3921" s="439"/>
      <c r="G3921" s="439"/>
      <c r="H3921" s="439" t="s">
        <v>661</v>
      </c>
      <c r="I3921" s="439"/>
      <c r="J3921" s="439"/>
      <c r="K3921" s="252" t="s">
        <v>863</v>
      </c>
    </row>
    <row r="3922" spans="1:11" ht="20.100000000000001" customHeight="1" x14ac:dyDescent="0.2">
      <c r="A3922" s="439"/>
      <c r="B3922" s="439"/>
      <c r="C3922" s="439"/>
      <c r="D3922" s="439"/>
      <c r="E3922" s="439"/>
      <c r="F3922" s="439"/>
      <c r="G3922" s="439"/>
      <c r="H3922" s="439" t="s">
        <v>659</v>
      </c>
      <c r="I3922" s="439"/>
      <c r="J3922" s="439"/>
      <c r="K3922" s="252"/>
    </row>
    <row r="3923" spans="1:11" ht="20.100000000000001" customHeight="1" x14ac:dyDescent="0.2">
      <c r="A3923" s="439"/>
      <c r="B3923" s="439"/>
      <c r="C3923" s="439"/>
      <c r="D3923" s="439"/>
      <c r="E3923" s="439"/>
      <c r="F3923" s="439"/>
      <c r="G3923" s="439"/>
      <c r="H3923" s="439" t="s">
        <v>658</v>
      </c>
      <c r="I3923" s="439"/>
      <c r="J3923" s="439"/>
      <c r="K3923" s="252">
        <v>374</v>
      </c>
    </row>
    <row r="3924" spans="1:11" ht="20.100000000000001" customHeight="1" x14ac:dyDescent="0.2">
      <c r="A3924" s="439"/>
      <c r="B3924" s="439"/>
      <c r="C3924" s="439"/>
      <c r="D3924" s="439"/>
      <c r="E3924" s="439"/>
      <c r="F3924" s="439"/>
      <c r="G3924" s="439"/>
      <c r="H3924" s="439" t="s">
        <v>657</v>
      </c>
      <c r="I3924" s="439"/>
      <c r="J3924" s="439"/>
      <c r="K3924" s="252" t="s">
        <v>862</v>
      </c>
    </row>
    <row r="3925" spans="1:11" x14ac:dyDescent="0.2">
      <c r="A3925" s="256"/>
      <c r="B3925" s="256"/>
      <c r="C3925" s="256"/>
      <c r="D3925" s="256"/>
      <c r="E3925" s="256"/>
      <c r="F3925" s="256" t="s">
        <v>638</v>
      </c>
      <c r="G3925" s="256" t="s">
        <v>686</v>
      </c>
      <c r="H3925" s="256" t="s">
        <v>636</v>
      </c>
      <c r="I3925" s="256" t="s">
        <v>686</v>
      </c>
      <c r="J3925" s="256" t="s">
        <v>634</v>
      </c>
      <c r="K3925" s="256" t="s">
        <v>686</v>
      </c>
    </row>
    <row r="3926" spans="1:11" x14ac:dyDescent="0.2">
      <c r="A3926" s="256"/>
      <c r="B3926" s="256"/>
      <c r="C3926" s="256"/>
      <c r="D3926" s="256"/>
      <c r="E3926" s="256"/>
      <c r="F3926" s="256" t="s">
        <v>632</v>
      </c>
      <c r="G3926" s="256" t="s">
        <v>861</v>
      </c>
      <c r="H3926" s="438" t="s">
        <v>630</v>
      </c>
      <c r="I3926" s="438"/>
      <c r="J3926" s="438" t="s">
        <v>860</v>
      </c>
      <c r="K3926" s="438"/>
    </row>
    <row r="3927" spans="1:11" ht="30" customHeight="1" thickBot="1" x14ac:dyDescent="0.25">
      <c r="A3927" s="256"/>
      <c r="B3927" s="256"/>
      <c r="C3927" s="256"/>
      <c r="D3927" s="256"/>
      <c r="E3927" s="256"/>
      <c r="F3927" s="256" t="s">
        <v>628</v>
      </c>
      <c r="G3927" s="256" t="s">
        <v>1187</v>
      </c>
      <c r="H3927" s="439" t="s">
        <v>626</v>
      </c>
      <c r="I3927" s="439"/>
      <c r="J3927" s="439" t="s">
        <v>1186</v>
      </c>
      <c r="K3927" s="439"/>
    </row>
    <row r="3928" spans="1:11" ht="0.95" customHeight="1" thickTop="1" x14ac:dyDescent="0.2">
      <c r="A3928" s="255"/>
      <c r="B3928" s="255"/>
      <c r="C3928" s="255"/>
      <c r="D3928" s="255"/>
      <c r="E3928" s="255"/>
      <c r="F3928" s="255"/>
      <c r="G3928" s="255"/>
      <c r="H3928" s="255"/>
      <c r="I3928" s="255"/>
      <c r="J3928" s="255"/>
      <c r="K3928" s="255"/>
    </row>
    <row r="3929" spans="1:11" ht="21.95" customHeight="1" x14ac:dyDescent="0.2">
      <c r="A3929" s="266" t="s">
        <v>737</v>
      </c>
      <c r="B3929" s="266" t="s">
        <v>1185</v>
      </c>
      <c r="C3929" s="265"/>
      <c r="D3929" s="266"/>
      <c r="E3929" s="266" t="s">
        <v>993</v>
      </c>
      <c r="F3929" s="440"/>
      <c r="G3929" s="441"/>
      <c r="H3929" s="265"/>
      <c r="I3929" s="265"/>
      <c r="J3929" s="265"/>
      <c r="K3929" s="265" t="s">
        <v>1184</v>
      </c>
    </row>
    <row r="3930" spans="1:11" ht="18" customHeight="1" x14ac:dyDescent="0.2">
      <c r="A3930" s="260"/>
      <c r="B3930" s="260" t="s">
        <v>719</v>
      </c>
      <c r="C3930" s="259" t="s">
        <v>718</v>
      </c>
      <c r="D3930" s="260" t="s">
        <v>717</v>
      </c>
      <c r="E3930" s="260" t="s">
        <v>716</v>
      </c>
      <c r="F3930" s="434" t="s">
        <v>715</v>
      </c>
      <c r="G3930" s="434"/>
      <c r="H3930" s="264" t="s">
        <v>714</v>
      </c>
      <c r="I3930" s="259" t="s">
        <v>713</v>
      </c>
      <c r="J3930" s="259" t="s">
        <v>712</v>
      </c>
      <c r="K3930" s="259" t="s">
        <v>515</v>
      </c>
    </row>
    <row r="3931" spans="1:11" ht="21.95" customHeight="1" x14ac:dyDescent="0.2">
      <c r="A3931" s="263" t="s">
        <v>711</v>
      </c>
      <c r="B3931" s="263" t="s">
        <v>1183</v>
      </c>
      <c r="C3931" s="261" t="s">
        <v>957</v>
      </c>
      <c r="D3931" s="263" t="s">
        <v>76</v>
      </c>
      <c r="E3931" s="263" t="s">
        <v>84</v>
      </c>
      <c r="F3931" s="435" t="s">
        <v>956</v>
      </c>
      <c r="G3931" s="435"/>
      <c r="H3931" s="262" t="s">
        <v>20</v>
      </c>
      <c r="I3931" s="261">
        <v>1</v>
      </c>
      <c r="J3931" s="261" t="s">
        <v>955</v>
      </c>
      <c r="K3931" s="261" t="s">
        <v>955</v>
      </c>
    </row>
    <row r="3932" spans="1:11" ht="21.95" customHeight="1" x14ac:dyDescent="0.2">
      <c r="A3932" s="434" t="s">
        <v>706</v>
      </c>
      <c r="B3932" s="434" t="s">
        <v>705</v>
      </c>
      <c r="C3932" s="434" t="s">
        <v>541</v>
      </c>
      <c r="D3932" s="434" t="s">
        <v>541</v>
      </c>
      <c r="E3932" s="434" t="s">
        <v>541</v>
      </c>
      <c r="F3932" s="446" t="s">
        <v>653</v>
      </c>
      <c r="G3932" s="447" t="s">
        <v>704</v>
      </c>
      <c r="H3932" s="447" t="s">
        <v>541</v>
      </c>
      <c r="I3932" s="447" t="s">
        <v>703</v>
      </c>
      <c r="J3932" s="447" t="s">
        <v>541</v>
      </c>
      <c r="K3932" s="446" t="s">
        <v>651</v>
      </c>
    </row>
    <row r="3933" spans="1:11" ht="21.95" customHeight="1" x14ac:dyDescent="0.2">
      <c r="A3933" s="434" t="s">
        <v>541</v>
      </c>
      <c r="B3933" s="434" t="s">
        <v>541</v>
      </c>
      <c r="C3933" s="446" t="s">
        <v>541</v>
      </c>
      <c r="D3933" s="446" t="s">
        <v>541</v>
      </c>
      <c r="E3933" s="446" t="s">
        <v>541</v>
      </c>
      <c r="F3933" s="446" t="s">
        <v>541</v>
      </c>
      <c r="G3933" s="259" t="s">
        <v>702</v>
      </c>
      <c r="H3933" s="259" t="s">
        <v>701</v>
      </c>
      <c r="I3933" s="259" t="s">
        <v>702</v>
      </c>
      <c r="J3933" s="259" t="s">
        <v>701</v>
      </c>
      <c r="K3933" s="446" t="s">
        <v>541</v>
      </c>
    </row>
    <row r="3934" spans="1:11" ht="21.95" customHeight="1" x14ac:dyDescent="0.2">
      <c r="A3934" s="258" t="s">
        <v>922</v>
      </c>
      <c r="B3934" s="437" t="s">
        <v>921</v>
      </c>
      <c r="C3934" s="448"/>
      <c r="D3934" s="437"/>
      <c r="E3934" s="437"/>
      <c r="F3934" s="257" t="s">
        <v>643</v>
      </c>
      <c r="G3934" s="257" t="s">
        <v>953</v>
      </c>
      <c r="H3934" s="257" t="s">
        <v>952</v>
      </c>
      <c r="I3934" s="257" t="s">
        <v>920</v>
      </c>
      <c r="J3934" s="257" t="s">
        <v>908</v>
      </c>
      <c r="K3934" s="257" t="s">
        <v>954</v>
      </c>
    </row>
    <row r="3935" spans="1:11" ht="21.95" customHeight="1" x14ac:dyDescent="0.2">
      <c r="A3935" s="258" t="s">
        <v>906</v>
      </c>
      <c r="B3935" s="437" t="s">
        <v>905</v>
      </c>
      <c r="C3935" s="448"/>
      <c r="D3935" s="437"/>
      <c r="E3935" s="437"/>
      <c r="F3935" s="257" t="s">
        <v>643</v>
      </c>
      <c r="G3935" s="257" t="s">
        <v>953</v>
      </c>
      <c r="H3935" s="257" t="s">
        <v>952</v>
      </c>
      <c r="I3935" s="257" t="s">
        <v>902</v>
      </c>
      <c r="J3935" s="257" t="s">
        <v>691</v>
      </c>
      <c r="K3935" s="257" t="s">
        <v>951</v>
      </c>
    </row>
    <row r="3936" spans="1:11" ht="21.95" customHeight="1" x14ac:dyDescent="0.2">
      <c r="A3936" s="258" t="s">
        <v>950</v>
      </c>
      <c r="B3936" s="437" t="s">
        <v>949</v>
      </c>
      <c r="C3936" s="448"/>
      <c r="D3936" s="437"/>
      <c r="E3936" s="437"/>
      <c r="F3936" s="257" t="s">
        <v>673</v>
      </c>
      <c r="G3936" s="257" t="s">
        <v>687</v>
      </c>
      <c r="H3936" s="257" t="s">
        <v>686</v>
      </c>
      <c r="I3936" s="257" t="s">
        <v>948</v>
      </c>
      <c r="J3936" s="257" t="s">
        <v>691</v>
      </c>
      <c r="K3936" s="257" t="s">
        <v>947</v>
      </c>
    </row>
    <row r="3937" spans="1:11" ht="21.95" customHeight="1" x14ac:dyDescent="0.2">
      <c r="A3937" s="258" t="s">
        <v>946</v>
      </c>
      <c r="B3937" s="437" t="s">
        <v>945</v>
      </c>
      <c r="C3937" s="448"/>
      <c r="D3937" s="437"/>
      <c r="E3937" s="437"/>
      <c r="F3937" s="257" t="s">
        <v>643</v>
      </c>
      <c r="G3937" s="257" t="s">
        <v>687</v>
      </c>
      <c r="H3937" s="257" t="s">
        <v>686</v>
      </c>
      <c r="I3937" s="257" t="s">
        <v>944</v>
      </c>
      <c r="J3937" s="257" t="s">
        <v>698</v>
      </c>
      <c r="K3937" s="257" t="s">
        <v>944</v>
      </c>
    </row>
    <row r="3938" spans="1:11" ht="20.100000000000001" customHeight="1" x14ac:dyDescent="0.2">
      <c r="A3938" s="439"/>
      <c r="B3938" s="439"/>
      <c r="C3938" s="439"/>
      <c r="D3938" s="439"/>
      <c r="E3938" s="439"/>
      <c r="F3938" s="439"/>
      <c r="G3938" s="439"/>
      <c r="H3938" s="439" t="s">
        <v>683</v>
      </c>
      <c r="I3938" s="439"/>
      <c r="J3938" s="439"/>
      <c r="K3938" s="252" t="s">
        <v>943</v>
      </c>
    </row>
    <row r="3939" spans="1:11" ht="30" customHeight="1" x14ac:dyDescent="0.2">
      <c r="A3939" s="260" t="s">
        <v>681</v>
      </c>
      <c r="B3939" s="434" t="s">
        <v>680</v>
      </c>
      <c r="C3939" s="434" t="s">
        <v>541</v>
      </c>
      <c r="D3939" s="434" t="s">
        <v>541</v>
      </c>
      <c r="E3939" s="434" t="s">
        <v>541</v>
      </c>
      <c r="F3939" s="259" t="s">
        <v>653</v>
      </c>
      <c r="G3939" s="446" t="s">
        <v>679</v>
      </c>
      <c r="H3939" s="447" t="s">
        <v>541</v>
      </c>
      <c r="I3939" s="447" t="s">
        <v>541</v>
      </c>
      <c r="J3939" s="447" t="s">
        <v>541</v>
      </c>
      <c r="K3939" s="259" t="s">
        <v>651</v>
      </c>
    </row>
    <row r="3940" spans="1:11" ht="21.95" customHeight="1" x14ac:dyDescent="0.2">
      <c r="A3940" s="258" t="s">
        <v>891</v>
      </c>
      <c r="B3940" s="437" t="s">
        <v>890</v>
      </c>
      <c r="C3940" s="448"/>
      <c r="D3940" s="437"/>
      <c r="E3940" s="437"/>
      <c r="F3940" s="257" t="s">
        <v>643</v>
      </c>
      <c r="G3940" s="257"/>
      <c r="H3940" s="257"/>
      <c r="I3940" s="257"/>
      <c r="J3940" s="257" t="s">
        <v>889</v>
      </c>
      <c r="K3940" s="257" t="s">
        <v>889</v>
      </c>
    </row>
    <row r="3941" spans="1:11" ht="21.95" customHeight="1" x14ac:dyDescent="0.2">
      <c r="A3941" s="258" t="s">
        <v>670</v>
      </c>
      <c r="B3941" s="437" t="s">
        <v>669</v>
      </c>
      <c r="C3941" s="448"/>
      <c r="D3941" s="437"/>
      <c r="E3941" s="437"/>
      <c r="F3941" s="257" t="s">
        <v>942</v>
      </c>
      <c r="G3941" s="257"/>
      <c r="H3941" s="257"/>
      <c r="I3941" s="257"/>
      <c r="J3941" s="257" t="s">
        <v>667</v>
      </c>
      <c r="K3941" s="257" t="s">
        <v>941</v>
      </c>
    </row>
    <row r="3942" spans="1:11" ht="20.100000000000001" customHeight="1" x14ac:dyDescent="0.2">
      <c r="A3942" s="439"/>
      <c r="B3942" s="439"/>
      <c r="C3942" s="439"/>
      <c r="D3942" s="439"/>
      <c r="E3942" s="439"/>
      <c r="F3942" s="439"/>
      <c r="G3942" s="439"/>
      <c r="H3942" s="439" t="s">
        <v>665</v>
      </c>
      <c r="I3942" s="439"/>
      <c r="J3942" s="439"/>
      <c r="K3942" s="252" t="s">
        <v>940</v>
      </c>
    </row>
    <row r="3943" spans="1:11" ht="20.100000000000001" customHeight="1" x14ac:dyDescent="0.2">
      <c r="A3943" s="439"/>
      <c r="B3943" s="439"/>
      <c r="C3943" s="439"/>
      <c r="D3943" s="439"/>
      <c r="E3943" s="439"/>
      <c r="F3943" s="439"/>
      <c r="G3943" s="439"/>
      <c r="H3943" s="439" t="s">
        <v>663</v>
      </c>
      <c r="I3943" s="439"/>
      <c r="J3943" s="439"/>
      <c r="K3943" s="252" t="s">
        <v>939</v>
      </c>
    </row>
    <row r="3944" spans="1:11" ht="20.100000000000001" customHeight="1" x14ac:dyDescent="0.2">
      <c r="A3944" s="439"/>
      <c r="B3944" s="439"/>
      <c r="C3944" s="439"/>
      <c r="D3944" s="439"/>
      <c r="E3944" s="439"/>
      <c r="F3944" s="439"/>
      <c r="G3944" s="439"/>
      <c r="H3944" s="439" t="s">
        <v>661</v>
      </c>
      <c r="I3944" s="439"/>
      <c r="J3944" s="439"/>
      <c r="K3944" s="252" t="s">
        <v>938</v>
      </c>
    </row>
    <row r="3945" spans="1:11" ht="20.100000000000001" customHeight="1" x14ac:dyDescent="0.2">
      <c r="A3945" s="439"/>
      <c r="B3945" s="439"/>
      <c r="C3945" s="439"/>
      <c r="D3945" s="439"/>
      <c r="E3945" s="439"/>
      <c r="F3945" s="439"/>
      <c r="G3945" s="439"/>
      <c r="H3945" s="439" t="s">
        <v>659</v>
      </c>
      <c r="I3945" s="439"/>
      <c r="J3945" s="439"/>
      <c r="K3945" s="252"/>
    </row>
    <row r="3946" spans="1:11" ht="20.100000000000001" customHeight="1" x14ac:dyDescent="0.2">
      <c r="A3946" s="439"/>
      <c r="B3946" s="439"/>
      <c r="C3946" s="439"/>
      <c r="D3946" s="439"/>
      <c r="E3946" s="439"/>
      <c r="F3946" s="439"/>
      <c r="G3946" s="439"/>
      <c r="H3946" s="439" t="s">
        <v>658</v>
      </c>
      <c r="I3946" s="439"/>
      <c r="J3946" s="439"/>
      <c r="K3946" s="252">
        <v>1687</v>
      </c>
    </row>
    <row r="3947" spans="1:11" ht="20.100000000000001" customHeight="1" x14ac:dyDescent="0.2">
      <c r="A3947" s="439"/>
      <c r="B3947" s="439"/>
      <c r="C3947" s="439"/>
      <c r="D3947" s="439"/>
      <c r="E3947" s="439"/>
      <c r="F3947" s="439"/>
      <c r="G3947" s="439"/>
      <c r="H3947" s="439" t="s">
        <v>657</v>
      </c>
      <c r="I3947" s="439"/>
      <c r="J3947" s="439"/>
      <c r="K3947" s="252" t="s">
        <v>937</v>
      </c>
    </row>
    <row r="3948" spans="1:11" ht="30" customHeight="1" x14ac:dyDescent="0.2">
      <c r="A3948" s="260" t="s">
        <v>655</v>
      </c>
      <c r="B3948" s="434" t="s">
        <v>654</v>
      </c>
      <c r="C3948" s="434" t="s">
        <v>541</v>
      </c>
      <c r="D3948" s="434" t="s">
        <v>541</v>
      </c>
      <c r="E3948" s="434" t="s">
        <v>541</v>
      </c>
      <c r="F3948" s="259" t="s">
        <v>653</v>
      </c>
      <c r="G3948" s="259" t="s">
        <v>652</v>
      </c>
      <c r="H3948" s="446" t="s">
        <v>499</v>
      </c>
      <c r="I3948" s="447" t="s">
        <v>541</v>
      </c>
      <c r="J3948" s="447" t="s">
        <v>541</v>
      </c>
      <c r="K3948" s="259" t="s">
        <v>651</v>
      </c>
    </row>
    <row r="3949" spans="1:11" ht="21.95" customHeight="1" x14ac:dyDescent="0.2">
      <c r="A3949" s="258" t="s">
        <v>936</v>
      </c>
      <c r="B3949" s="437" t="s">
        <v>935</v>
      </c>
      <c r="C3949" s="448"/>
      <c r="D3949" s="437"/>
      <c r="E3949" s="437"/>
      <c r="F3949" s="257" t="s">
        <v>934</v>
      </c>
      <c r="G3949" s="257" t="s">
        <v>112</v>
      </c>
      <c r="H3949" s="448" t="s">
        <v>933</v>
      </c>
      <c r="I3949" s="448"/>
      <c r="J3949" s="448"/>
      <c r="K3949" s="257" t="s">
        <v>933</v>
      </c>
    </row>
    <row r="3950" spans="1:11" ht="20.100000000000001" customHeight="1" x14ac:dyDescent="0.2">
      <c r="A3950" s="439"/>
      <c r="B3950" s="439"/>
      <c r="C3950" s="439"/>
      <c r="D3950" s="439"/>
      <c r="E3950" s="439"/>
      <c r="F3950" s="439"/>
      <c r="G3950" s="439"/>
      <c r="H3950" s="439" t="s">
        <v>640</v>
      </c>
      <c r="I3950" s="439"/>
      <c r="J3950" s="439"/>
      <c r="K3950" s="252" t="s">
        <v>932</v>
      </c>
    </row>
    <row r="3951" spans="1:11" x14ac:dyDescent="0.2">
      <c r="A3951" s="256"/>
      <c r="B3951" s="256"/>
      <c r="C3951" s="256"/>
      <c r="D3951" s="256"/>
      <c r="E3951" s="256"/>
      <c r="F3951" s="256" t="s">
        <v>638</v>
      </c>
      <c r="G3951" s="256" t="s">
        <v>931</v>
      </c>
      <c r="H3951" s="256" t="s">
        <v>636</v>
      </c>
      <c r="I3951" s="256" t="s">
        <v>931</v>
      </c>
      <c r="J3951" s="256" t="s">
        <v>634</v>
      </c>
      <c r="K3951" s="256" t="s">
        <v>930</v>
      </c>
    </row>
    <row r="3952" spans="1:11" x14ac:dyDescent="0.2">
      <c r="A3952" s="256"/>
      <c r="B3952" s="256"/>
      <c r="C3952" s="256"/>
      <c r="D3952" s="256"/>
      <c r="E3952" s="256"/>
      <c r="F3952" s="256" t="s">
        <v>632</v>
      </c>
      <c r="G3952" s="256" t="s">
        <v>929</v>
      </c>
      <c r="H3952" s="438" t="s">
        <v>630</v>
      </c>
      <c r="I3952" s="438"/>
      <c r="J3952" s="438" t="s">
        <v>928</v>
      </c>
      <c r="K3952" s="438"/>
    </row>
    <row r="3953" spans="1:11" ht="30" customHeight="1" thickBot="1" x14ac:dyDescent="0.25">
      <c r="A3953" s="256"/>
      <c r="B3953" s="256"/>
      <c r="C3953" s="256"/>
      <c r="D3953" s="256"/>
      <c r="E3953" s="256"/>
      <c r="F3953" s="256" t="s">
        <v>628</v>
      </c>
      <c r="G3953" s="256" t="s">
        <v>1176</v>
      </c>
      <c r="H3953" s="439" t="s">
        <v>626</v>
      </c>
      <c r="I3953" s="439"/>
      <c r="J3953" s="439" t="s">
        <v>1175</v>
      </c>
      <c r="K3953" s="439"/>
    </row>
    <row r="3954" spans="1:11" ht="0.95" customHeight="1" thickTop="1" x14ac:dyDescent="0.2">
      <c r="A3954" s="255"/>
      <c r="B3954" s="255"/>
      <c r="C3954" s="255"/>
      <c r="D3954" s="255"/>
      <c r="E3954" s="255"/>
      <c r="F3954" s="255"/>
      <c r="G3954" s="255"/>
      <c r="H3954" s="255"/>
      <c r="I3954" s="255"/>
      <c r="J3954" s="255"/>
      <c r="K3954" s="255"/>
    </row>
    <row r="3955" spans="1:11" ht="18" customHeight="1" x14ac:dyDescent="0.2">
      <c r="A3955" s="260"/>
      <c r="B3955" s="260" t="s">
        <v>719</v>
      </c>
      <c r="C3955" s="259" t="s">
        <v>718</v>
      </c>
      <c r="D3955" s="260" t="s">
        <v>717</v>
      </c>
      <c r="E3955" s="260" t="s">
        <v>716</v>
      </c>
      <c r="F3955" s="434" t="s">
        <v>715</v>
      </c>
      <c r="G3955" s="434"/>
      <c r="H3955" s="264" t="s">
        <v>714</v>
      </c>
      <c r="I3955" s="259" t="s">
        <v>713</v>
      </c>
      <c r="J3955" s="259" t="s">
        <v>712</v>
      </c>
      <c r="K3955" s="259" t="s">
        <v>515</v>
      </c>
    </row>
    <row r="3956" spans="1:11" ht="21.95" customHeight="1" x14ac:dyDescent="0.2">
      <c r="A3956" s="263" t="s">
        <v>711</v>
      </c>
      <c r="B3956" s="263" t="s">
        <v>1182</v>
      </c>
      <c r="C3956" s="261" t="s">
        <v>989</v>
      </c>
      <c r="D3956" s="263" t="s">
        <v>76</v>
      </c>
      <c r="E3956" s="263" t="s">
        <v>298</v>
      </c>
      <c r="F3956" s="435" t="s">
        <v>988</v>
      </c>
      <c r="G3956" s="435"/>
      <c r="H3956" s="262" t="s">
        <v>112</v>
      </c>
      <c r="I3956" s="261">
        <v>1</v>
      </c>
      <c r="J3956" s="261" t="s">
        <v>987</v>
      </c>
      <c r="K3956" s="261" t="s">
        <v>987</v>
      </c>
    </row>
    <row r="3957" spans="1:11" ht="21.95" customHeight="1" x14ac:dyDescent="0.2">
      <c r="A3957" s="434" t="s">
        <v>706</v>
      </c>
      <c r="B3957" s="434" t="s">
        <v>705</v>
      </c>
      <c r="C3957" s="434" t="s">
        <v>541</v>
      </c>
      <c r="D3957" s="434" t="s">
        <v>541</v>
      </c>
      <c r="E3957" s="434" t="s">
        <v>541</v>
      </c>
      <c r="F3957" s="446" t="s">
        <v>653</v>
      </c>
      <c r="G3957" s="447" t="s">
        <v>704</v>
      </c>
      <c r="H3957" s="447" t="s">
        <v>541</v>
      </c>
      <c r="I3957" s="447" t="s">
        <v>703</v>
      </c>
      <c r="J3957" s="447" t="s">
        <v>541</v>
      </c>
      <c r="K3957" s="446" t="s">
        <v>651</v>
      </c>
    </row>
    <row r="3958" spans="1:11" ht="21.95" customHeight="1" x14ac:dyDescent="0.2">
      <c r="A3958" s="434" t="s">
        <v>541</v>
      </c>
      <c r="B3958" s="434" t="s">
        <v>541</v>
      </c>
      <c r="C3958" s="446" t="s">
        <v>541</v>
      </c>
      <c r="D3958" s="446" t="s">
        <v>541</v>
      </c>
      <c r="E3958" s="446" t="s">
        <v>541</v>
      </c>
      <c r="F3958" s="446" t="s">
        <v>541</v>
      </c>
      <c r="G3958" s="259" t="s">
        <v>702</v>
      </c>
      <c r="H3958" s="259" t="s">
        <v>701</v>
      </c>
      <c r="I3958" s="259" t="s">
        <v>702</v>
      </c>
      <c r="J3958" s="259" t="s">
        <v>701</v>
      </c>
      <c r="K3958" s="446" t="s">
        <v>541</v>
      </c>
    </row>
    <row r="3959" spans="1:11" ht="21.95" customHeight="1" x14ac:dyDescent="0.2">
      <c r="A3959" s="258" t="s">
        <v>922</v>
      </c>
      <c r="B3959" s="437" t="s">
        <v>921</v>
      </c>
      <c r="C3959" s="448"/>
      <c r="D3959" s="437"/>
      <c r="E3959" s="437"/>
      <c r="F3959" s="257" t="s">
        <v>643</v>
      </c>
      <c r="G3959" s="257" t="s">
        <v>979</v>
      </c>
      <c r="H3959" s="257" t="s">
        <v>978</v>
      </c>
      <c r="I3959" s="257" t="s">
        <v>920</v>
      </c>
      <c r="J3959" s="257" t="s">
        <v>908</v>
      </c>
      <c r="K3959" s="257" t="s">
        <v>986</v>
      </c>
    </row>
    <row r="3960" spans="1:11" ht="21.95" customHeight="1" x14ac:dyDescent="0.2">
      <c r="A3960" s="258" t="s">
        <v>918</v>
      </c>
      <c r="B3960" s="437" t="s">
        <v>917</v>
      </c>
      <c r="C3960" s="448"/>
      <c r="D3960" s="437"/>
      <c r="E3960" s="437"/>
      <c r="F3960" s="257" t="s">
        <v>643</v>
      </c>
      <c r="G3960" s="257" t="s">
        <v>985</v>
      </c>
      <c r="H3960" s="257" t="s">
        <v>984</v>
      </c>
      <c r="I3960" s="257" t="s">
        <v>914</v>
      </c>
      <c r="J3960" s="257" t="s">
        <v>908</v>
      </c>
      <c r="K3960" s="257" t="s">
        <v>983</v>
      </c>
    </row>
    <row r="3961" spans="1:11" ht="21.95" customHeight="1" x14ac:dyDescent="0.2">
      <c r="A3961" s="258" t="s">
        <v>912</v>
      </c>
      <c r="B3961" s="437" t="s">
        <v>911</v>
      </c>
      <c r="C3961" s="448"/>
      <c r="D3961" s="437"/>
      <c r="E3961" s="437"/>
      <c r="F3961" s="257" t="s">
        <v>643</v>
      </c>
      <c r="G3961" s="257" t="s">
        <v>982</v>
      </c>
      <c r="H3961" s="257" t="s">
        <v>981</v>
      </c>
      <c r="I3961" s="257" t="s">
        <v>909</v>
      </c>
      <c r="J3961" s="257" t="s">
        <v>908</v>
      </c>
      <c r="K3961" s="257" t="s">
        <v>980</v>
      </c>
    </row>
    <row r="3962" spans="1:11" ht="21.95" customHeight="1" x14ac:dyDescent="0.2">
      <c r="A3962" s="258" t="s">
        <v>906</v>
      </c>
      <c r="B3962" s="437" t="s">
        <v>905</v>
      </c>
      <c r="C3962" s="448"/>
      <c r="D3962" s="437"/>
      <c r="E3962" s="437"/>
      <c r="F3962" s="257" t="s">
        <v>643</v>
      </c>
      <c r="G3962" s="257" t="s">
        <v>979</v>
      </c>
      <c r="H3962" s="257" t="s">
        <v>978</v>
      </c>
      <c r="I3962" s="257" t="s">
        <v>902</v>
      </c>
      <c r="J3962" s="257" t="s">
        <v>691</v>
      </c>
      <c r="K3962" s="257" t="s">
        <v>977</v>
      </c>
    </row>
    <row r="3963" spans="1:11" ht="21.95" customHeight="1" x14ac:dyDescent="0.2">
      <c r="A3963" s="258" t="s">
        <v>900</v>
      </c>
      <c r="B3963" s="437" t="s">
        <v>899</v>
      </c>
      <c r="C3963" s="448"/>
      <c r="D3963" s="437"/>
      <c r="E3963" s="437"/>
      <c r="F3963" s="257" t="s">
        <v>643</v>
      </c>
      <c r="G3963" s="257" t="s">
        <v>976</v>
      </c>
      <c r="H3963" s="257" t="s">
        <v>975</v>
      </c>
      <c r="I3963" s="257" t="s">
        <v>897</v>
      </c>
      <c r="J3963" s="257" t="s">
        <v>896</v>
      </c>
      <c r="K3963" s="257" t="s">
        <v>974</v>
      </c>
    </row>
    <row r="3964" spans="1:11" ht="21.95" customHeight="1" x14ac:dyDescent="0.2">
      <c r="A3964" s="258" t="s">
        <v>865</v>
      </c>
      <c r="B3964" s="437" t="s">
        <v>864</v>
      </c>
      <c r="C3964" s="448"/>
      <c r="D3964" s="437"/>
      <c r="E3964" s="437"/>
      <c r="F3964" s="257" t="s">
        <v>973</v>
      </c>
      <c r="G3964" s="257" t="s">
        <v>687</v>
      </c>
      <c r="H3964" s="257" t="s">
        <v>686</v>
      </c>
      <c r="I3964" s="257" t="s">
        <v>863</v>
      </c>
      <c r="J3964" s="257" t="s">
        <v>698</v>
      </c>
      <c r="K3964" s="257" t="s">
        <v>972</v>
      </c>
    </row>
    <row r="3965" spans="1:11" ht="20.100000000000001" customHeight="1" x14ac:dyDescent="0.2">
      <c r="A3965" s="439"/>
      <c r="B3965" s="439"/>
      <c r="C3965" s="439"/>
      <c r="D3965" s="439"/>
      <c r="E3965" s="439"/>
      <c r="F3965" s="439"/>
      <c r="G3965" s="439"/>
      <c r="H3965" s="439" t="s">
        <v>683</v>
      </c>
      <c r="I3965" s="439"/>
      <c r="J3965" s="439"/>
      <c r="K3965" s="252" t="s">
        <v>971</v>
      </c>
    </row>
    <row r="3966" spans="1:11" ht="30" customHeight="1" x14ac:dyDescent="0.2">
      <c r="A3966" s="260" t="s">
        <v>681</v>
      </c>
      <c r="B3966" s="434" t="s">
        <v>680</v>
      </c>
      <c r="C3966" s="434" t="s">
        <v>541</v>
      </c>
      <c r="D3966" s="434" t="s">
        <v>541</v>
      </c>
      <c r="E3966" s="434" t="s">
        <v>541</v>
      </c>
      <c r="F3966" s="259" t="s">
        <v>653</v>
      </c>
      <c r="G3966" s="446" t="s">
        <v>679</v>
      </c>
      <c r="H3966" s="447" t="s">
        <v>541</v>
      </c>
      <c r="I3966" s="447" t="s">
        <v>541</v>
      </c>
      <c r="J3966" s="447" t="s">
        <v>541</v>
      </c>
      <c r="K3966" s="259" t="s">
        <v>651</v>
      </c>
    </row>
    <row r="3967" spans="1:11" ht="21.95" customHeight="1" x14ac:dyDescent="0.2">
      <c r="A3967" s="258" t="s">
        <v>891</v>
      </c>
      <c r="B3967" s="437" t="s">
        <v>890</v>
      </c>
      <c r="C3967" s="448"/>
      <c r="D3967" s="437"/>
      <c r="E3967" s="437"/>
      <c r="F3967" s="257" t="s">
        <v>643</v>
      </c>
      <c r="G3967" s="257"/>
      <c r="H3967" s="257"/>
      <c r="I3967" s="257"/>
      <c r="J3967" s="257" t="s">
        <v>889</v>
      </c>
      <c r="K3967" s="257" t="s">
        <v>889</v>
      </c>
    </row>
    <row r="3968" spans="1:11" ht="21.95" customHeight="1" x14ac:dyDescent="0.2">
      <c r="A3968" s="258" t="s">
        <v>670</v>
      </c>
      <c r="B3968" s="437" t="s">
        <v>669</v>
      </c>
      <c r="C3968" s="448"/>
      <c r="D3968" s="437"/>
      <c r="E3968" s="437"/>
      <c r="F3968" s="257" t="s">
        <v>888</v>
      </c>
      <c r="G3968" s="257"/>
      <c r="H3968" s="257"/>
      <c r="I3968" s="257"/>
      <c r="J3968" s="257" t="s">
        <v>667</v>
      </c>
      <c r="K3968" s="257" t="s">
        <v>887</v>
      </c>
    </row>
    <row r="3969" spans="1:11" ht="20.100000000000001" customHeight="1" x14ac:dyDescent="0.2">
      <c r="A3969" s="439"/>
      <c r="B3969" s="439"/>
      <c r="C3969" s="439"/>
      <c r="D3969" s="439"/>
      <c r="E3969" s="439"/>
      <c r="F3969" s="439"/>
      <c r="G3969" s="439"/>
      <c r="H3969" s="439" t="s">
        <v>665</v>
      </c>
      <c r="I3969" s="439"/>
      <c r="J3969" s="439"/>
      <c r="K3969" s="252" t="s">
        <v>886</v>
      </c>
    </row>
    <row r="3970" spans="1:11" ht="20.100000000000001" customHeight="1" x14ac:dyDescent="0.2">
      <c r="A3970" s="439"/>
      <c r="B3970" s="439"/>
      <c r="C3970" s="439"/>
      <c r="D3970" s="439"/>
      <c r="E3970" s="439"/>
      <c r="F3970" s="439"/>
      <c r="G3970" s="439"/>
      <c r="H3970" s="439" t="s">
        <v>885</v>
      </c>
      <c r="I3970" s="439"/>
      <c r="J3970" s="439"/>
      <c r="K3970" s="252" t="s">
        <v>884</v>
      </c>
    </row>
    <row r="3971" spans="1:11" ht="20.100000000000001" customHeight="1" x14ac:dyDescent="0.2">
      <c r="A3971" s="439"/>
      <c r="B3971" s="439"/>
      <c r="C3971" s="439"/>
      <c r="D3971" s="439"/>
      <c r="E3971" s="439"/>
      <c r="F3971" s="439"/>
      <c r="G3971" s="439"/>
      <c r="H3971" s="439" t="s">
        <v>661</v>
      </c>
      <c r="I3971" s="439"/>
      <c r="J3971" s="439"/>
      <c r="K3971" s="252" t="s">
        <v>970</v>
      </c>
    </row>
    <row r="3972" spans="1:11" ht="20.100000000000001" customHeight="1" x14ac:dyDescent="0.2">
      <c r="A3972" s="439"/>
      <c r="B3972" s="439"/>
      <c r="C3972" s="439"/>
      <c r="D3972" s="439"/>
      <c r="E3972" s="439"/>
      <c r="F3972" s="439"/>
      <c r="G3972" s="439"/>
      <c r="H3972" s="439" t="s">
        <v>659</v>
      </c>
      <c r="I3972" s="439"/>
      <c r="J3972" s="439"/>
      <c r="K3972" s="252"/>
    </row>
    <row r="3973" spans="1:11" ht="20.100000000000001" customHeight="1" x14ac:dyDescent="0.2">
      <c r="A3973" s="439"/>
      <c r="B3973" s="439"/>
      <c r="C3973" s="439"/>
      <c r="D3973" s="439"/>
      <c r="E3973" s="439"/>
      <c r="F3973" s="439"/>
      <c r="G3973" s="439"/>
      <c r="H3973" s="439" t="s">
        <v>658</v>
      </c>
      <c r="I3973" s="439"/>
      <c r="J3973" s="439"/>
      <c r="K3973" s="252">
        <v>75</v>
      </c>
    </row>
    <row r="3974" spans="1:11" ht="20.100000000000001" customHeight="1" x14ac:dyDescent="0.2">
      <c r="A3974" s="439"/>
      <c r="B3974" s="439"/>
      <c r="C3974" s="439"/>
      <c r="D3974" s="439"/>
      <c r="E3974" s="439"/>
      <c r="F3974" s="439"/>
      <c r="G3974" s="439"/>
      <c r="H3974" s="439" t="s">
        <v>657</v>
      </c>
      <c r="I3974" s="439"/>
      <c r="J3974" s="439"/>
      <c r="K3974" s="252" t="s">
        <v>969</v>
      </c>
    </row>
    <row r="3975" spans="1:11" ht="30" customHeight="1" x14ac:dyDescent="0.2">
      <c r="A3975" s="260" t="s">
        <v>503</v>
      </c>
      <c r="B3975" s="434" t="s">
        <v>881</v>
      </c>
      <c r="C3975" s="434" t="s">
        <v>541</v>
      </c>
      <c r="D3975" s="434" t="s">
        <v>541</v>
      </c>
      <c r="E3975" s="434" t="s">
        <v>541</v>
      </c>
      <c r="F3975" s="259" t="s">
        <v>653</v>
      </c>
      <c r="G3975" s="259" t="s">
        <v>652</v>
      </c>
      <c r="H3975" s="446" t="s">
        <v>499</v>
      </c>
      <c r="I3975" s="447" t="s">
        <v>541</v>
      </c>
      <c r="J3975" s="447" t="s">
        <v>541</v>
      </c>
      <c r="K3975" s="259" t="s">
        <v>651</v>
      </c>
    </row>
    <row r="3976" spans="1:11" ht="21.95" customHeight="1" x14ac:dyDescent="0.2">
      <c r="A3976" s="272" t="s">
        <v>968</v>
      </c>
      <c r="B3976" s="436" t="s">
        <v>967</v>
      </c>
      <c r="C3976" s="449"/>
      <c r="D3976" s="436"/>
      <c r="E3976" s="436"/>
      <c r="F3976" s="270" t="s">
        <v>643</v>
      </c>
      <c r="G3976" s="270" t="s">
        <v>112</v>
      </c>
      <c r="H3976" s="449" t="s">
        <v>966</v>
      </c>
      <c r="I3976" s="449"/>
      <c r="J3976" s="449"/>
      <c r="K3976" s="270" t="s">
        <v>966</v>
      </c>
    </row>
    <row r="3977" spans="1:11" ht="20.100000000000001" customHeight="1" x14ac:dyDescent="0.2">
      <c r="A3977" s="439"/>
      <c r="B3977" s="439"/>
      <c r="C3977" s="439"/>
      <c r="D3977" s="439"/>
      <c r="E3977" s="439"/>
      <c r="F3977" s="439"/>
      <c r="G3977" s="439"/>
      <c r="H3977" s="439" t="s">
        <v>640</v>
      </c>
      <c r="I3977" s="439"/>
      <c r="J3977" s="439"/>
      <c r="K3977" s="252" t="s">
        <v>966</v>
      </c>
    </row>
    <row r="3978" spans="1:11" x14ac:dyDescent="0.2">
      <c r="A3978" s="256"/>
      <c r="B3978" s="256"/>
      <c r="C3978" s="256"/>
      <c r="D3978" s="256"/>
      <c r="E3978" s="256"/>
      <c r="F3978" s="256" t="s">
        <v>638</v>
      </c>
      <c r="G3978" s="256" t="s">
        <v>877</v>
      </c>
      <c r="H3978" s="256" t="s">
        <v>636</v>
      </c>
      <c r="I3978" s="256" t="s">
        <v>876</v>
      </c>
      <c r="J3978" s="256" t="s">
        <v>634</v>
      </c>
      <c r="K3978" s="256" t="s">
        <v>875</v>
      </c>
    </row>
    <row r="3979" spans="1:11" x14ac:dyDescent="0.2">
      <c r="A3979" s="256"/>
      <c r="B3979" s="256"/>
      <c r="C3979" s="256"/>
      <c r="D3979" s="256"/>
      <c r="E3979" s="256"/>
      <c r="F3979" s="256" t="s">
        <v>632</v>
      </c>
      <c r="G3979" s="256" t="s">
        <v>965</v>
      </c>
      <c r="H3979" s="438" t="s">
        <v>630</v>
      </c>
      <c r="I3979" s="438"/>
      <c r="J3979" s="438" t="s">
        <v>964</v>
      </c>
      <c r="K3979" s="438"/>
    </row>
    <row r="3980" spans="1:11" ht="30" customHeight="1" thickBot="1" x14ac:dyDescent="0.25">
      <c r="A3980" s="256"/>
      <c r="B3980" s="256"/>
      <c r="C3980" s="256"/>
      <c r="D3980" s="256"/>
      <c r="E3980" s="256"/>
      <c r="F3980" s="256" t="s">
        <v>628</v>
      </c>
      <c r="G3980" s="256" t="s">
        <v>1173</v>
      </c>
      <c r="H3980" s="439" t="s">
        <v>626</v>
      </c>
      <c r="I3980" s="439"/>
      <c r="J3980" s="439" t="s">
        <v>1181</v>
      </c>
      <c r="K3980" s="439"/>
    </row>
    <row r="3981" spans="1:11" ht="0.95" customHeight="1" thickTop="1" x14ac:dyDescent="0.2">
      <c r="A3981" s="255"/>
      <c r="B3981" s="255"/>
      <c r="C3981" s="255"/>
      <c r="D3981" s="255"/>
      <c r="E3981" s="255"/>
      <c r="F3981" s="255"/>
      <c r="G3981" s="255"/>
      <c r="H3981" s="255"/>
      <c r="I3981" s="255"/>
      <c r="J3981" s="255"/>
      <c r="K3981" s="255"/>
    </row>
    <row r="3982" spans="1:11" ht="18" customHeight="1" x14ac:dyDescent="0.2">
      <c r="A3982" s="260"/>
      <c r="B3982" s="260" t="s">
        <v>719</v>
      </c>
      <c r="C3982" s="259" t="s">
        <v>718</v>
      </c>
      <c r="D3982" s="260" t="s">
        <v>717</v>
      </c>
      <c r="E3982" s="260" t="s">
        <v>716</v>
      </c>
      <c r="F3982" s="434" t="s">
        <v>715</v>
      </c>
      <c r="G3982" s="434"/>
      <c r="H3982" s="264" t="s">
        <v>714</v>
      </c>
      <c r="I3982" s="259" t="s">
        <v>713</v>
      </c>
      <c r="J3982" s="259" t="s">
        <v>712</v>
      </c>
      <c r="K3982" s="259" t="s">
        <v>515</v>
      </c>
    </row>
    <row r="3983" spans="1:11" ht="21.95" customHeight="1" x14ac:dyDescent="0.2">
      <c r="A3983" s="263" t="s">
        <v>711</v>
      </c>
      <c r="B3983" s="263" t="s">
        <v>1180</v>
      </c>
      <c r="C3983" s="261" t="s">
        <v>869</v>
      </c>
      <c r="D3983" s="263" t="s">
        <v>76</v>
      </c>
      <c r="E3983" s="263" t="s">
        <v>868</v>
      </c>
      <c r="F3983" s="435" t="s">
        <v>867</v>
      </c>
      <c r="G3983" s="435"/>
      <c r="H3983" s="262" t="s">
        <v>91</v>
      </c>
      <c r="I3983" s="261">
        <v>1</v>
      </c>
      <c r="J3983" s="261" t="s">
        <v>866</v>
      </c>
      <c r="K3983" s="261" t="s">
        <v>866</v>
      </c>
    </row>
    <row r="3984" spans="1:11" ht="21.95" customHeight="1" x14ac:dyDescent="0.2">
      <c r="A3984" s="434" t="s">
        <v>706</v>
      </c>
      <c r="B3984" s="434" t="s">
        <v>705</v>
      </c>
      <c r="C3984" s="434" t="s">
        <v>541</v>
      </c>
      <c r="D3984" s="434" t="s">
        <v>541</v>
      </c>
      <c r="E3984" s="434" t="s">
        <v>541</v>
      </c>
      <c r="F3984" s="446" t="s">
        <v>653</v>
      </c>
      <c r="G3984" s="447" t="s">
        <v>704</v>
      </c>
      <c r="H3984" s="447" t="s">
        <v>541</v>
      </c>
      <c r="I3984" s="447" t="s">
        <v>703</v>
      </c>
      <c r="J3984" s="447" t="s">
        <v>541</v>
      </c>
      <c r="K3984" s="446" t="s">
        <v>651</v>
      </c>
    </row>
    <row r="3985" spans="1:11" ht="21.95" customHeight="1" x14ac:dyDescent="0.2">
      <c r="A3985" s="434" t="s">
        <v>541</v>
      </c>
      <c r="B3985" s="434" t="s">
        <v>541</v>
      </c>
      <c r="C3985" s="446" t="s">
        <v>541</v>
      </c>
      <c r="D3985" s="446" t="s">
        <v>541</v>
      </c>
      <c r="E3985" s="446" t="s">
        <v>541</v>
      </c>
      <c r="F3985" s="446" t="s">
        <v>541</v>
      </c>
      <c r="G3985" s="259" t="s">
        <v>702</v>
      </c>
      <c r="H3985" s="259" t="s">
        <v>701</v>
      </c>
      <c r="I3985" s="259" t="s">
        <v>702</v>
      </c>
      <c r="J3985" s="259" t="s">
        <v>701</v>
      </c>
      <c r="K3985" s="446" t="s">
        <v>541</v>
      </c>
    </row>
    <row r="3986" spans="1:11" ht="21.95" customHeight="1" x14ac:dyDescent="0.2">
      <c r="A3986" s="258" t="s">
        <v>865</v>
      </c>
      <c r="B3986" s="437" t="s">
        <v>864</v>
      </c>
      <c r="C3986" s="448"/>
      <c r="D3986" s="437"/>
      <c r="E3986" s="437"/>
      <c r="F3986" s="257" t="s">
        <v>643</v>
      </c>
      <c r="G3986" s="257" t="s">
        <v>687</v>
      </c>
      <c r="H3986" s="257" t="s">
        <v>686</v>
      </c>
      <c r="I3986" s="257" t="s">
        <v>863</v>
      </c>
      <c r="J3986" s="257" t="s">
        <v>698</v>
      </c>
      <c r="K3986" s="257" t="s">
        <v>863</v>
      </c>
    </row>
    <row r="3987" spans="1:11" ht="20.100000000000001" customHeight="1" x14ac:dyDescent="0.2">
      <c r="A3987" s="439"/>
      <c r="B3987" s="439"/>
      <c r="C3987" s="439"/>
      <c r="D3987" s="439"/>
      <c r="E3987" s="439"/>
      <c r="F3987" s="439"/>
      <c r="G3987" s="439"/>
      <c r="H3987" s="439" t="s">
        <v>683</v>
      </c>
      <c r="I3987" s="439"/>
      <c r="J3987" s="439"/>
      <c r="K3987" s="252" t="s">
        <v>863</v>
      </c>
    </row>
    <row r="3988" spans="1:11" ht="20.100000000000001" customHeight="1" x14ac:dyDescent="0.2">
      <c r="A3988" s="439"/>
      <c r="B3988" s="439"/>
      <c r="C3988" s="439"/>
      <c r="D3988" s="439"/>
      <c r="E3988" s="439"/>
      <c r="F3988" s="439"/>
      <c r="G3988" s="439"/>
      <c r="H3988" s="439" t="s">
        <v>661</v>
      </c>
      <c r="I3988" s="439"/>
      <c r="J3988" s="439"/>
      <c r="K3988" s="252" t="s">
        <v>863</v>
      </c>
    </row>
    <row r="3989" spans="1:11" ht="20.100000000000001" customHeight="1" x14ac:dyDescent="0.2">
      <c r="A3989" s="439"/>
      <c r="B3989" s="439"/>
      <c r="C3989" s="439"/>
      <c r="D3989" s="439"/>
      <c r="E3989" s="439"/>
      <c r="F3989" s="439"/>
      <c r="G3989" s="439"/>
      <c r="H3989" s="439" t="s">
        <v>659</v>
      </c>
      <c r="I3989" s="439"/>
      <c r="J3989" s="439"/>
      <c r="K3989" s="252"/>
    </row>
    <row r="3990" spans="1:11" ht="20.100000000000001" customHeight="1" x14ac:dyDescent="0.2">
      <c r="A3990" s="439"/>
      <c r="B3990" s="439"/>
      <c r="C3990" s="439"/>
      <c r="D3990" s="439"/>
      <c r="E3990" s="439"/>
      <c r="F3990" s="439"/>
      <c r="G3990" s="439"/>
      <c r="H3990" s="439" t="s">
        <v>658</v>
      </c>
      <c r="I3990" s="439"/>
      <c r="J3990" s="439"/>
      <c r="K3990" s="252">
        <v>374</v>
      </c>
    </row>
    <row r="3991" spans="1:11" ht="20.100000000000001" customHeight="1" x14ac:dyDescent="0.2">
      <c r="A3991" s="439"/>
      <c r="B3991" s="439"/>
      <c r="C3991" s="439"/>
      <c r="D3991" s="439"/>
      <c r="E3991" s="439"/>
      <c r="F3991" s="439"/>
      <c r="G3991" s="439"/>
      <c r="H3991" s="439" t="s">
        <v>657</v>
      </c>
      <c r="I3991" s="439"/>
      <c r="J3991" s="439"/>
      <c r="K3991" s="252" t="s">
        <v>862</v>
      </c>
    </row>
    <row r="3992" spans="1:11" x14ac:dyDescent="0.2">
      <c r="A3992" s="256"/>
      <c r="B3992" s="256"/>
      <c r="C3992" s="256"/>
      <c r="D3992" s="256"/>
      <c r="E3992" s="256"/>
      <c r="F3992" s="256" t="s">
        <v>638</v>
      </c>
      <c r="G3992" s="256" t="s">
        <v>686</v>
      </c>
      <c r="H3992" s="256" t="s">
        <v>636</v>
      </c>
      <c r="I3992" s="256" t="s">
        <v>686</v>
      </c>
      <c r="J3992" s="256" t="s">
        <v>634</v>
      </c>
      <c r="K3992" s="256" t="s">
        <v>686</v>
      </c>
    </row>
    <row r="3993" spans="1:11" x14ac:dyDescent="0.2">
      <c r="A3993" s="256"/>
      <c r="B3993" s="256"/>
      <c r="C3993" s="256"/>
      <c r="D3993" s="256"/>
      <c r="E3993" s="256"/>
      <c r="F3993" s="256" t="s">
        <v>632</v>
      </c>
      <c r="G3993" s="256" t="s">
        <v>861</v>
      </c>
      <c r="H3993" s="438" t="s">
        <v>630</v>
      </c>
      <c r="I3993" s="438"/>
      <c r="J3993" s="438" t="s">
        <v>860</v>
      </c>
      <c r="K3993" s="438"/>
    </row>
    <row r="3994" spans="1:11" ht="30" customHeight="1" thickBot="1" x14ac:dyDescent="0.25">
      <c r="A3994" s="256"/>
      <c r="B3994" s="256"/>
      <c r="C3994" s="256"/>
      <c r="D3994" s="256"/>
      <c r="E3994" s="256"/>
      <c r="F3994" s="256" t="s">
        <v>628</v>
      </c>
      <c r="G3994" s="256" t="s">
        <v>1170</v>
      </c>
      <c r="H3994" s="439" t="s">
        <v>626</v>
      </c>
      <c r="I3994" s="439"/>
      <c r="J3994" s="439" t="s">
        <v>1169</v>
      </c>
      <c r="K3994" s="439"/>
    </row>
    <row r="3995" spans="1:11" ht="0.95" customHeight="1" thickTop="1" x14ac:dyDescent="0.2">
      <c r="A3995" s="255"/>
      <c r="B3995" s="255"/>
      <c r="C3995" s="255"/>
      <c r="D3995" s="255"/>
      <c r="E3995" s="255"/>
      <c r="F3995" s="255"/>
      <c r="G3995" s="255"/>
      <c r="H3995" s="255"/>
      <c r="I3995" s="255"/>
      <c r="J3995" s="255"/>
      <c r="K3995" s="255"/>
    </row>
    <row r="3996" spans="1:11" ht="21.95" customHeight="1" x14ac:dyDescent="0.2">
      <c r="A3996" s="266" t="s">
        <v>737</v>
      </c>
      <c r="B3996" s="266" t="s">
        <v>1179</v>
      </c>
      <c r="C3996" s="265"/>
      <c r="D3996" s="266"/>
      <c r="E3996" s="266" t="s">
        <v>960</v>
      </c>
      <c r="F3996" s="440"/>
      <c r="G3996" s="441"/>
      <c r="H3996" s="265"/>
      <c r="I3996" s="265"/>
      <c r="J3996" s="265"/>
      <c r="K3996" s="265" t="s">
        <v>1178</v>
      </c>
    </row>
    <row r="3997" spans="1:11" ht="18" customHeight="1" x14ac:dyDescent="0.2">
      <c r="A3997" s="260"/>
      <c r="B3997" s="260" t="s">
        <v>719</v>
      </c>
      <c r="C3997" s="259" t="s">
        <v>718</v>
      </c>
      <c r="D3997" s="260" t="s">
        <v>717</v>
      </c>
      <c r="E3997" s="260" t="s">
        <v>716</v>
      </c>
      <c r="F3997" s="434" t="s">
        <v>715</v>
      </c>
      <c r="G3997" s="434"/>
      <c r="H3997" s="264" t="s">
        <v>714</v>
      </c>
      <c r="I3997" s="259" t="s">
        <v>713</v>
      </c>
      <c r="J3997" s="259" t="s">
        <v>712</v>
      </c>
      <c r="K3997" s="259" t="s">
        <v>515</v>
      </c>
    </row>
    <row r="3998" spans="1:11" ht="21.95" customHeight="1" x14ac:dyDescent="0.2">
      <c r="A3998" s="263" t="s">
        <v>711</v>
      </c>
      <c r="B3998" s="263" t="s">
        <v>1177</v>
      </c>
      <c r="C3998" s="261" t="s">
        <v>957</v>
      </c>
      <c r="D3998" s="263" t="s">
        <v>76</v>
      </c>
      <c r="E3998" s="263" t="s">
        <v>84</v>
      </c>
      <c r="F3998" s="435" t="s">
        <v>956</v>
      </c>
      <c r="G3998" s="435"/>
      <c r="H3998" s="262" t="s">
        <v>20</v>
      </c>
      <c r="I3998" s="261">
        <v>1</v>
      </c>
      <c r="J3998" s="261" t="s">
        <v>955</v>
      </c>
      <c r="K3998" s="261" t="s">
        <v>955</v>
      </c>
    </row>
    <row r="3999" spans="1:11" ht="21.95" customHeight="1" x14ac:dyDescent="0.2">
      <c r="A3999" s="434" t="s">
        <v>706</v>
      </c>
      <c r="B3999" s="434" t="s">
        <v>705</v>
      </c>
      <c r="C3999" s="434" t="s">
        <v>541</v>
      </c>
      <c r="D3999" s="434" t="s">
        <v>541</v>
      </c>
      <c r="E3999" s="434" t="s">
        <v>541</v>
      </c>
      <c r="F3999" s="446" t="s">
        <v>653</v>
      </c>
      <c r="G3999" s="447" t="s">
        <v>704</v>
      </c>
      <c r="H3999" s="447" t="s">
        <v>541</v>
      </c>
      <c r="I3999" s="447" t="s">
        <v>703</v>
      </c>
      <c r="J3999" s="447" t="s">
        <v>541</v>
      </c>
      <c r="K3999" s="446" t="s">
        <v>651</v>
      </c>
    </row>
    <row r="4000" spans="1:11" ht="21.95" customHeight="1" x14ac:dyDescent="0.2">
      <c r="A4000" s="434" t="s">
        <v>541</v>
      </c>
      <c r="B4000" s="434" t="s">
        <v>541</v>
      </c>
      <c r="C4000" s="446" t="s">
        <v>541</v>
      </c>
      <c r="D4000" s="446" t="s">
        <v>541</v>
      </c>
      <c r="E4000" s="446" t="s">
        <v>541</v>
      </c>
      <c r="F4000" s="446" t="s">
        <v>541</v>
      </c>
      <c r="G4000" s="259" t="s">
        <v>702</v>
      </c>
      <c r="H4000" s="259" t="s">
        <v>701</v>
      </c>
      <c r="I4000" s="259" t="s">
        <v>702</v>
      </c>
      <c r="J4000" s="259" t="s">
        <v>701</v>
      </c>
      <c r="K4000" s="446" t="s">
        <v>541</v>
      </c>
    </row>
    <row r="4001" spans="1:11" ht="21.95" customHeight="1" x14ac:dyDescent="0.2">
      <c r="A4001" s="258" t="s">
        <v>922</v>
      </c>
      <c r="B4001" s="437" t="s">
        <v>921</v>
      </c>
      <c r="C4001" s="448"/>
      <c r="D4001" s="437"/>
      <c r="E4001" s="437"/>
      <c r="F4001" s="257" t="s">
        <v>643</v>
      </c>
      <c r="G4001" s="257" t="s">
        <v>953</v>
      </c>
      <c r="H4001" s="257" t="s">
        <v>952</v>
      </c>
      <c r="I4001" s="257" t="s">
        <v>920</v>
      </c>
      <c r="J4001" s="257" t="s">
        <v>908</v>
      </c>
      <c r="K4001" s="257" t="s">
        <v>954</v>
      </c>
    </row>
    <row r="4002" spans="1:11" ht="21.95" customHeight="1" x14ac:dyDescent="0.2">
      <c r="A4002" s="258" t="s">
        <v>906</v>
      </c>
      <c r="B4002" s="437" t="s">
        <v>905</v>
      </c>
      <c r="C4002" s="448"/>
      <c r="D4002" s="437"/>
      <c r="E4002" s="437"/>
      <c r="F4002" s="257" t="s">
        <v>643</v>
      </c>
      <c r="G4002" s="257" t="s">
        <v>953</v>
      </c>
      <c r="H4002" s="257" t="s">
        <v>952</v>
      </c>
      <c r="I4002" s="257" t="s">
        <v>902</v>
      </c>
      <c r="J4002" s="257" t="s">
        <v>691</v>
      </c>
      <c r="K4002" s="257" t="s">
        <v>951</v>
      </c>
    </row>
    <row r="4003" spans="1:11" ht="21.95" customHeight="1" x14ac:dyDescent="0.2">
      <c r="A4003" s="258" t="s">
        <v>950</v>
      </c>
      <c r="B4003" s="437" t="s">
        <v>949</v>
      </c>
      <c r="C4003" s="448"/>
      <c r="D4003" s="437"/>
      <c r="E4003" s="437"/>
      <c r="F4003" s="257" t="s">
        <v>673</v>
      </c>
      <c r="G4003" s="257" t="s">
        <v>687</v>
      </c>
      <c r="H4003" s="257" t="s">
        <v>686</v>
      </c>
      <c r="I4003" s="257" t="s">
        <v>948</v>
      </c>
      <c r="J4003" s="257" t="s">
        <v>691</v>
      </c>
      <c r="K4003" s="257" t="s">
        <v>947</v>
      </c>
    </row>
    <row r="4004" spans="1:11" ht="21.95" customHeight="1" x14ac:dyDescent="0.2">
      <c r="A4004" s="258" t="s">
        <v>946</v>
      </c>
      <c r="B4004" s="437" t="s">
        <v>945</v>
      </c>
      <c r="C4004" s="448"/>
      <c r="D4004" s="437"/>
      <c r="E4004" s="437"/>
      <c r="F4004" s="257" t="s">
        <v>643</v>
      </c>
      <c r="G4004" s="257" t="s">
        <v>687</v>
      </c>
      <c r="H4004" s="257" t="s">
        <v>686</v>
      </c>
      <c r="I4004" s="257" t="s">
        <v>944</v>
      </c>
      <c r="J4004" s="257" t="s">
        <v>698</v>
      </c>
      <c r="K4004" s="257" t="s">
        <v>944</v>
      </c>
    </row>
    <row r="4005" spans="1:11" ht="20.100000000000001" customHeight="1" x14ac:dyDescent="0.2">
      <c r="A4005" s="439"/>
      <c r="B4005" s="439"/>
      <c r="C4005" s="439"/>
      <c r="D4005" s="439"/>
      <c r="E4005" s="439"/>
      <c r="F4005" s="439"/>
      <c r="G4005" s="439"/>
      <c r="H4005" s="439" t="s">
        <v>683</v>
      </c>
      <c r="I4005" s="439"/>
      <c r="J4005" s="439"/>
      <c r="K4005" s="252" t="s">
        <v>943</v>
      </c>
    </row>
    <row r="4006" spans="1:11" ht="30" customHeight="1" x14ac:dyDescent="0.2">
      <c r="A4006" s="260" t="s">
        <v>681</v>
      </c>
      <c r="B4006" s="434" t="s">
        <v>680</v>
      </c>
      <c r="C4006" s="434" t="s">
        <v>541</v>
      </c>
      <c r="D4006" s="434" t="s">
        <v>541</v>
      </c>
      <c r="E4006" s="434" t="s">
        <v>541</v>
      </c>
      <c r="F4006" s="259" t="s">
        <v>653</v>
      </c>
      <c r="G4006" s="446" t="s">
        <v>679</v>
      </c>
      <c r="H4006" s="447" t="s">
        <v>541</v>
      </c>
      <c r="I4006" s="447" t="s">
        <v>541</v>
      </c>
      <c r="J4006" s="447" t="s">
        <v>541</v>
      </c>
      <c r="K4006" s="259" t="s">
        <v>651</v>
      </c>
    </row>
    <row r="4007" spans="1:11" ht="21.95" customHeight="1" x14ac:dyDescent="0.2">
      <c r="A4007" s="258" t="s">
        <v>891</v>
      </c>
      <c r="B4007" s="437" t="s">
        <v>890</v>
      </c>
      <c r="C4007" s="448"/>
      <c r="D4007" s="437"/>
      <c r="E4007" s="437"/>
      <c r="F4007" s="257" t="s">
        <v>643</v>
      </c>
      <c r="G4007" s="257"/>
      <c r="H4007" s="257"/>
      <c r="I4007" s="257"/>
      <c r="J4007" s="257" t="s">
        <v>889</v>
      </c>
      <c r="K4007" s="257" t="s">
        <v>889</v>
      </c>
    </row>
    <row r="4008" spans="1:11" ht="21.95" customHeight="1" x14ac:dyDescent="0.2">
      <c r="A4008" s="258" t="s">
        <v>670</v>
      </c>
      <c r="B4008" s="437" t="s">
        <v>669</v>
      </c>
      <c r="C4008" s="448"/>
      <c r="D4008" s="437"/>
      <c r="E4008" s="437"/>
      <c r="F4008" s="257" t="s">
        <v>942</v>
      </c>
      <c r="G4008" s="257"/>
      <c r="H4008" s="257"/>
      <c r="I4008" s="257"/>
      <c r="J4008" s="257" t="s">
        <v>667</v>
      </c>
      <c r="K4008" s="257" t="s">
        <v>941</v>
      </c>
    </row>
    <row r="4009" spans="1:11" ht="20.100000000000001" customHeight="1" x14ac:dyDescent="0.2">
      <c r="A4009" s="439"/>
      <c r="B4009" s="439"/>
      <c r="C4009" s="439"/>
      <c r="D4009" s="439"/>
      <c r="E4009" s="439"/>
      <c r="F4009" s="439"/>
      <c r="G4009" s="439"/>
      <c r="H4009" s="439" t="s">
        <v>665</v>
      </c>
      <c r="I4009" s="439"/>
      <c r="J4009" s="439"/>
      <c r="K4009" s="252" t="s">
        <v>940</v>
      </c>
    </row>
    <row r="4010" spans="1:11" ht="20.100000000000001" customHeight="1" x14ac:dyDescent="0.2">
      <c r="A4010" s="439"/>
      <c r="B4010" s="439"/>
      <c r="C4010" s="439"/>
      <c r="D4010" s="439"/>
      <c r="E4010" s="439"/>
      <c r="F4010" s="439"/>
      <c r="G4010" s="439"/>
      <c r="H4010" s="439" t="s">
        <v>663</v>
      </c>
      <c r="I4010" s="439"/>
      <c r="J4010" s="439"/>
      <c r="K4010" s="252" t="s">
        <v>939</v>
      </c>
    </row>
    <row r="4011" spans="1:11" ht="20.100000000000001" customHeight="1" x14ac:dyDescent="0.2">
      <c r="A4011" s="439"/>
      <c r="B4011" s="439"/>
      <c r="C4011" s="439"/>
      <c r="D4011" s="439"/>
      <c r="E4011" s="439"/>
      <c r="F4011" s="439"/>
      <c r="G4011" s="439"/>
      <c r="H4011" s="439" t="s">
        <v>661</v>
      </c>
      <c r="I4011" s="439"/>
      <c r="J4011" s="439"/>
      <c r="K4011" s="252" t="s">
        <v>938</v>
      </c>
    </row>
    <row r="4012" spans="1:11" ht="20.100000000000001" customHeight="1" x14ac:dyDescent="0.2">
      <c r="A4012" s="439"/>
      <c r="B4012" s="439"/>
      <c r="C4012" s="439"/>
      <c r="D4012" s="439"/>
      <c r="E4012" s="439"/>
      <c r="F4012" s="439"/>
      <c r="G4012" s="439"/>
      <c r="H4012" s="439" t="s">
        <v>659</v>
      </c>
      <c r="I4012" s="439"/>
      <c r="J4012" s="439"/>
      <c r="K4012" s="252"/>
    </row>
    <row r="4013" spans="1:11" ht="20.100000000000001" customHeight="1" x14ac:dyDescent="0.2">
      <c r="A4013" s="439"/>
      <c r="B4013" s="439"/>
      <c r="C4013" s="439"/>
      <c r="D4013" s="439"/>
      <c r="E4013" s="439"/>
      <c r="F4013" s="439"/>
      <c r="G4013" s="439"/>
      <c r="H4013" s="439" t="s">
        <v>658</v>
      </c>
      <c r="I4013" s="439"/>
      <c r="J4013" s="439"/>
      <c r="K4013" s="252">
        <v>1687</v>
      </c>
    </row>
    <row r="4014" spans="1:11" ht="20.100000000000001" customHeight="1" x14ac:dyDescent="0.2">
      <c r="A4014" s="439"/>
      <c r="B4014" s="439"/>
      <c r="C4014" s="439"/>
      <c r="D4014" s="439"/>
      <c r="E4014" s="439"/>
      <c r="F4014" s="439"/>
      <c r="G4014" s="439"/>
      <c r="H4014" s="439" t="s">
        <v>657</v>
      </c>
      <c r="I4014" s="439"/>
      <c r="J4014" s="439"/>
      <c r="K4014" s="252" t="s">
        <v>937</v>
      </c>
    </row>
    <row r="4015" spans="1:11" ht="30" customHeight="1" x14ac:dyDescent="0.2">
      <c r="A4015" s="260" t="s">
        <v>655</v>
      </c>
      <c r="B4015" s="434" t="s">
        <v>654</v>
      </c>
      <c r="C4015" s="434" t="s">
        <v>541</v>
      </c>
      <c r="D4015" s="434" t="s">
        <v>541</v>
      </c>
      <c r="E4015" s="434" t="s">
        <v>541</v>
      </c>
      <c r="F4015" s="259" t="s">
        <v>653</v>
      </c>
      <c r="G4015" s="259" t="s">
        <v>652</v>
      </c>
      <c r="H4015" s="446" t="s">
        <v>499</v>
      </c>
      <c r="I4015" s="447" t="s">
        <v>541</v>
      </c>
      <c r="J4015" s="447" t="s">
        <v>541</v>
      </c>
      <c r="K4015" s="259" t="s">
        <v>651</v>
      </c>
    </row>
    <row r="4016" spans="1:11" ht="21.95" customHeight="1" x14ac:dyDescent="0.2">
      <c r="A4016" s="258" t="s">
        <v>936</v>
      </c>
      <c r="B4016" s="437" t="s">
        <v>935</v>
      </c>
      <c r="C4016" s="448"/>
      <c r="D4016" s="437"/>
      <c r="E4016" s="437"/>
      <c r="F4016" s="257" t="s">
        <v>934</v>
      </c>
      <c r="G4016" s="257" t="s">
        <v>112</v>
      </c>
      <c r="H4016" s="448" t="s">
        <v>933</v>
      </c>
      <c r="I4016" s="448"/>
      <c r="J4016" s="448"/>
      <c r="K4016" s="257" t="s">
        <v>933</v>
      </c>
    </row>
    <row r="4017" spans="1:11" ht="20.100000000000001" customHeight="1" x14ac:dyDescent="0.2">
      <c r="A4017" s="439"/>
      <c r="B4017" s="439"/>
      <c r="C4017" s="439"/>
      <c r="D4017" s="439"/>
      <c r="E4017" s="439"/>
      <c r="F4017" s="439"/>
      <c r="G4017" s="439"/>
      <c r="H4017" s="439" t="s">
        <v>640</v>
      </c>
      <c r="I4017" s="439"/>
      <c r="J4017" s="439"/>
      <c r="K4017" s="252" t="s">
        <v>932</v>
      </c>
    </row>
    <row r="4018" spans="1:11" x14ac:dyDescent="0.2">
      <c r="A4018" s="256"/>
      <c r="B4018" s="256"/>
      <c r="C4018" s="256"/>
      <c r="D4018" s="256"/>
      <c r="E4018" s="256"/>
      <c r="F4018" s="256" t="s">
        <v>638</v>
      </c>
      <c r="G4018" s="256" t="s">
        <v>931</v>
      </c>
      <c r="H4018" s="256" t="s">
        <v>636</v>
      </c>
      <c r="I4018" s="256" t="s">
        <v>931</v>
      </c>
      <c r="J4018" s="256" t="s">
        <v>634</v>
      </c>
      <c r="K4018" s="256" t="s">
        <v>930</v>
      </c>
    </row>
    <row r="4019" spans="1:11" x14ac:dyDescent="0.2">
      <c r="A4019" s="256"/>
      <c r="B4019" s="256"/>
      <c r="C4019" s="256"/>
      <c r="D4019" s="256"/>
      <c r="E4019" s="256"/>
      <c r="F4019" s="256" t="s">
        <v>632</v>
      </c>
      <c r="G4019" s="256" t="s">
        <v>929</v>
      </c>
      <c r="H4019" s="438" t="s">
        <v>630</v>
      </c>
      <c r="I4019" s="438"/>
      <c r="J4019" s="438" t="s">
        <v>928</v>
      </c>
      <c r="K4019" s="438"/>
    </row>
    <row r="4020" spans="1:11" ht="30" customHeight="1" thickBot="1" x14ac:dyDescent="0.25">
      <c r="A4020" s="256"/>
      <c r="B4020" s="256"/>
      <c r="C4020" s="256"/>
      <c r="D4020" s="256"/>
      <c r="E4020" s="256"/>
      <c r="F4020" s="256" t="s">
        <v>628</v>
      </c>
      <c r="G4020" s="256" t="s">
        <v>1176</v>
      </c>
      <c r="H4020" s="439" t="s">
        <v>626</v>
      </c>
      <c r="I4020" s="439"/>
      <c r="J4020" s="439" t="s">
        <v>1175</v>
      </c>
      <c r="K4020" s="439"/>
    </row>
    <row r="4021" spans="1:11" ht="0.95" customHeight="1" thickTop="1" x14ac:dyDescent="0.2">
      <c r="A4021" s="255"/>
      <c r="B4021" s="255"/>
      <c r="C4021" s="255"/>
      <c r="D4021" s="255"/>
      <c r="E4021" s="255"/>
      <c r="F4021" s="255"/>
      <c r="G4021" s="255"/>
      <c r="H4021" s="255"/>
      <c r="I4021" s="255"/>
      <c r="J4021" s="255"/>
      <c r="K4021" s="255"/>
    </row>
    <row r="4022" spans="1:11" ht="18" customHeight="1" x14ac:dyDescent="0.2">
      <c r="A4022" s="260"/>
      <c r="B4022" s="260" t="s">
        <v>719</v>
      </c>
      <c r="C4022" s="259" t="s">
        <v>718</v>
      </c>
      <c r="D4022" s="260" t="s">
        <v>717</v>
      </c>
      <c r="E4022" s="260" t="s">
        <v>716</v>
      </c>
      <c r="F4022" s="434" t="s">
        <v>715</v>
      </c>
      <c r="G4022" s="434"/>
      <c r="H4022" s="264" t="s">
        <v>714</v>
      </c>
      <c r="I4022" s="259" t="s">
        <v>713</v>
      </c>
      <c r="J4022" s="259" t="s">
        <v>712</v>
      </c>
      <c r="K4022" s="259" t="s">
        <v>515</v>
      </c>
    </row>
    <row r="4023" spans="1:11" ht="21.95" customHeight="1" x14ac:dyDescent="0.2">
      <c r="A4023" s="263" t="s">
        <v>711</v>
      </c>
      <c r="B4023" s="263" t="s">
        <v>1174</v>
      </c>
      <c r="C4023" s="261" t="s">
        <v>924</v>
      </c>
      <c r="D4023" s="263" t="s">
        <v>76</v>
      </c>
      <c r="E4023" s="263" t="s">
        <v>279</v>
      </c>
      <c r="F4023" s="435" t="s">
        <v>867</v>
      </c>
      <c r="G4023" s="435"/>
      <c r="H4023" s="262" t="s">
        <v>112</v>
      </c>
      <c r="I4023" s="261">
        <v>1</v>
      </c>
      <c r="J4023" s="261" t="s">
        <v>923</v>
      </c>
      <c r="K4023" s="261" t="s">
        <v>923</v>
      </c>
    </row>
    <row r="4024" spans="1:11" ht="21.95" customHeight="1" x14ac:dyDescent="0.2">
      <c r="A4024" s="434" t="s">
        <v>706</v>
      </c>
      <c r="B4024" s="434" t="s">
        <v>705</v>
      </c>
      <c r="C4024" s="434" t="s">
        <v>541</v>
      </c>
      <c r="D4024" s="434" t="s">
        <v>541</v>
      </c>
      <c r="E4024" s="434" t="s">
        <v>541</v>
      </c>
      <c r="F4024" s="446" t="s">
        <v>653</v>
      </c>
      <c r="G4024" s="447" t="s">
        <v>704</v>
      </c>
      <c r="H4024" s="447" t="s">
        <v>541</v>
      </c>
      <c r="I4024" s="447" t="s">
        <v>703</v>
      </c>
      <c r="J4024" s="447" t="s">
        <v>541</v>
      </c>
      <c r="K4024" s="446" t="s">
        <v>651</v>
      </c>
    </row>
    <row r="4025" spans="1:11" ht="21.95" customHeight="1" x14ac:dyDescent="0.2">
      <c r="A4025" s="434" t="s">
        <v>541</v>
      </c>
      <c r="B4025" s="434" t="s">
        <v>541</v>
      </c>
      <c r="C4025" s="446" t="s">
        <v>541</v>
      </c>
      <c r="D4025" s="446" t="s">
        <v>541</v>
      </c>
      <c r="E4025" s="446" t="s">
        <v>541</v>
      </c>
      <c r="F4025" s="446" t="s">
        <v>541</v>
      </c>
      <c r="G4025" s="259" t="s">
        <v>702</v>
      </c>
      <c r="H4025" s="259" t="s">
        <v>701</v>
      </c>
      <c r="I4025" s="259" t="s">
        <v>702</v>
      </c>
      <c r="J4025" s="259" t="s">
        <v>701</v>
      </c>
      <c r="K4025" s="446" t="s">
        <v>541</v>
      </c>
    </row>
    <row r="4026" spans="1:11" ht="21.95" customHeight="1" x14ac:dyDescent="0.2">
      <c r="A4026" s="258" t="s">
        <v>922</v>
      </c>
      <c r="B4026" s="437" t="s">
        <v>921</v>
      </c>
      <c r="C4026" s="448"/>
      <c r="D4026" s="437"/>
      <c r="E4026" s="437"/>
      <c r="F4026" s="257" t="s">
        <v>643</v>
      </c>
      <c r="G4026" s="257" t="s">
        <v>904</v>
      </c>
      <c r="H4026" s="257" t="s">
        <v>903</v>
      </c>
      <c r="I4026" s="257" t="s">
        <v>920</v>
      </c>
      <c r="J4026" s="257" t="s">
        <v>908</v>
      </c>
      <c r="K4026" s="257" t="s">
        <v>919</v>
      </c>
    </row>
    <row r="4027" spans="1:11" ht="21.95" customHeight="1" x14ac:dyDescent="0.2">
      <c r="A4027" s="258" t="s">
        <v>918</v>
      </c>
      <c r="B4027" s="437" t="s">
        <v>917</v>
      </c>
      <c r="C4027" s="448"/>
      <c r="D4027" s="437"/>
      <c r="E4027" s="437"/>
      <c r="F4027" s="257" t="s">
        <v>643</v>
      </c>
      <c r="G4027" s="257" t="s">
        <v>916</v>
      </c>
      <c r="H4027" s="257" t="s">
        <v>915</v>
      </c>
      <c r="I4027" s="257" t="s">
        <v>914</v>
      </c>
      <c r="J4027" s="257" t="s">
        <v>908</v>
      </c>
      <c r="K4027" s="257" t="s">
        <v>913</v>
      </c>
    </row>
    <row r="4028" spans="1:11" ht="21.95" customHeight="1" x14ac:dyDescent="0.2">
      <c r="A4028" s="258" t="s">
        <v>912</v>
      </c>
      <c r="B4028" s="437" t="s">
        <v>911</v>
      </c>
      <c r="C4028" s="448"/>
      <c r="D4028" s="437"/>
      <c r="E4028" s="437"/>
      <c r="F4028" s="257" t="s">
        <v>673</v>
      </c>
      <c r="G4028" s="257" t="s">
        <v>745</v>
      </c>
      <c r="H4028" s="257" t="s">
        <v>910</v>
      </c>
      <c r="I4028" s="257" t="s">
        <v>909</v>
      </c>
      <c r="J4028" s="257" t="s">
        <v>908</v>
      </c>
      <c r="K4028" s="257" t="s">
        <v>907</v>
      </c>
    </row>
    <row r="4029" spans="1:11" ht="21.95" customHeight="1" x14ac:dyDescent="0.2">
      <c r="A4029" s="258" t="s">
        <v>906</v>
      </c>
      <c r="B4029" s="437" t="s">
        <v>905</v>
      </c>
      <c r="C4029" s="448"/>
      <c r="D4029" s="437"/>
      <c r="E4029" s="437"/>
      <c r="F4029" s="257" t="s">
        <v>643</v>
      </c>
      <c r="G4029" s="257" t="s">
        <v>904</v>
      </c>
      <c r="H4029" s="257" t="s">
        <v>903</v>
      </c>
      <c r="I4029" s="257" t="s">
        <v>902</v>
      </c>
      <c r="J4029" s="257" t="s">
        <v>691</v>
      </c>
      <c r="K4029" s="257" t="s">
        <v>901</v>
      </c>
    </row>
    <row r="4030" spans="1:11" ht="21.95" customHeight="1" x14ac:dyDescent="0.2">
      <c r="A4030" s="258" t="s">
        <v>900</v>
      </c>
      <c r="B4030" s="437" t="s">
        <v>899</v>
      </c>
      <c r="C4030" s="448"/>
      <c r="D4030" s="437"/>
      <c r="E4030" s="437"/>
      <c r="F4030" s="257" t="s">
        <v>643</v>
      </c>
      <c r="G4030" s="257" t="s">
        <v>898</v>
      </c>
      <c r="H4030" s="257" t="s">
        <v>861</v>
      </c>
      <c r="I4030" s="257" t="s">
        <v>897</v>
      </c>
      <c r="J4030" s="257" t="s">
        <v>896</v>
      </c>
      <c r="K4030" s="257" t="s">
        <v>895</v>
      </c>
    </row>
    <row r="4031" spans="1:11" ht="21.95" customHeight="1" x14ac:dyDescent="0.2">
      <c r="A4031" s="258" t="s">
        <v>865</v>
      </c>
      <c r="B4031" s="437" t="s">
        <v>864</v>
      </c>
      <c r="C4031" s="448"/>
      <c r="D4031" s="437"/>
      <c r="E4031" s="437"/>
      <c r="F4031" s="257" t="s">
        <v>894</v>
      </c>
      <c r="G4031" s="257" t="s">
        <v>687</v>
      </c>
      <c r="H4031" s="257" t="s">
        <v>686</v>
      </c>
      <c r="I4031" s="257" t="s">
        <v>863</v>
      </c>
      <c r="J4031" s="257" t="s">
        <v>698</v>
      </c>
      <c r="K4031" s="257" t="s">
        <v>893</v>
      </c>
    </row>
    <row r="4032" spans="1:11" ht="20.100000000000001" customHeight="1" x14ac:dyDescent="0.2">
      <c r="A4032" s="439"/>
      <c r="B4032" s="439"/>
      <c r="C4032" s="439"/>
      <c r="D4032" s="439"/>
      <c r="E4032" s="439"/>
      <c r="F4032" s="439"/>
      <c r="G4032" s="439"/>
      <c r="H4032" s="439" t="s">
        <v>683</v>
      </c>
      <c r="I4032" s="439"/>
      <c r="J4032" s="439"/>
      <c r="K4032" s="252" t="s">
        <v>892</v>
      </c>
    </row>
    <row r="4033" spans="1:11" ht="30" customHeight="1" x14ac:dyDescent="0.2">
      <c r="A4033" s="260" t="s">
        <v>681</v>
      </c>
      <c r="B4033" s="434" t="s">
        <v>680</v>
      </c>
      <c r="C4033" s="434" t="s">
        <v>541</v>
      </c>
      <c r="D4033" s="434" t="s">
        <v>541</v>
      </c>
      <c r="E4033" s="434" t="s">
        <v>541</v>
      </c>
      <c r="F4033" s="259" t="s">
        <v>653</v>
      </c>
      <c r="G4033" s="446" t="s">
        <v>679</v>
      </c>
      <c r="H4033" s="447" t="s">
        <v>541</v>
      </c>
      <c r="I4033" s="447" t="s">
        <v>541</v>
      </c>
      <c r="J4033" s="447" t="s">
        <v>541</v>
      </c>
      <c r="K4033" s="259" t="s">
        <v>651</v>
      </c>
    </row>
    <row r="4034" spans="1:11" ht="21.95" customHeight="1" x14ac:dyDescent="0.2">
      <c r="A4034" s="258" t="s">
        <v>891</v>
      </c>
      <c r="B4034" s="437" t="s">
        <v>890</v>
      </c>
      <c r="C4034" s="448"/>
      <c r="D4034" s="437"/>
      <c r="E4034" s="437"/>
      <c r="F4034" s="257" t="s">
        <v>643</v>
      </c>
      <c r="G4034" s="257"/>
      <c r="H4034" s="257"/>
      <c r="I4034" s="257"/>
      <c r="J4034" s="257" t="s">
        <v>889</v>
      </c>
      <c r="K4034" s="257" t="s">
        <v>889</v>
      </c>
    </row>
    <row r="4035" spans="1:11" ht="21.95" customHeight="1" x14ac:dyDescent="0.2">
      <c r="A4035" s="258" t="s">
        <v>670</v>
      </c>
      <c r="B4035" s="437" t="s">
        <v>669</v>
      </c>
      <c r="C4035" s="448"/>
      <c r="D4035" s="437"/>
      <c r="E4035" s="437"/>
      <c r="F4035" s="257" t="s">
        <v>888</v>
      </c>
      <c r="G4035" s="257"/>
      <c r="H4035" s="257"/>
      <c r="I4035" s="257"/>
      <c r="J4035" s="257" t="s">
        <v>667</v>
      </c>
      <c r="K4035" s="257" t="s">
        <v>887</v>
      </c>
    </row>
    <row r="4036" spans="1:11" ht="20.100000000000001" customHeight="1" x14ac:dyDescent="0.2">
      <c r="A4036" s="439"/>
      <c r="B4036" s="439"/>
      <c r="C4036" s="439"/>
      <c r="D4036" s="439"/>
      <c r="E4036" s="439"/>
      <c r="F4036" s="439"/>
      <c r="G4036" s="439"/>
      <c r="H4036" s="439" t="s">
        <v>665</v>
      </c>
      <c r="I4036" s="439"/>
      <c r="J4036" s="439"/>
      <c r="K4036" s="252" t="s">
        <v>886</v>
      </c>
    </row>
    <row r="4037" spans="1:11" ht="20.100000000000001" customHeight="1" x14ac:dyDescent="0.2">
      <c r="A4037" s="439"/>
      <c r="B4037" s="439"/>
      <c r="C4037" s="439"/>
      <c r="D4037" s="439"/>
      <c r="E4037" s="439"/>
      <c r="F4037" s="439"/>
      <c r="G4037" s="439"/>
      <c r="H4037" s="439" t="s">
        <v>885</v>
      </c>
      <c r="I4037" s="439"/>
      <c r="J4037" s="439"/>
      <c r="K4037" s="252" t="s">
        <v>884</v>
      </c>
    </row>
    <row r="4038" spans="1:11" ht="20.100000000000001" customHeight="1" x14ac:dyDescent="0.2">
      <c r="A4038" s="439"/>
      <c r="B4038" s="439"/>
      <c r="C4038" s="439"/>
      <c r="D4038" s="439"/>
      <c r="E4038" s="439"/>
      <c r="F4038" s="439"/>
      <c r="G4038" s="439"/>
      <c r="H4038" s="439" t="s">
        <v>661</v>
      </c>
      <c r="I4038" s="439"/>
      <c r="J4038" s="439"/>
      <c r="K4038" s="252" t="s">
        <v>883</v>
      </c>
    </row>
    <row r="4039" spans="1:11" ht="20.100000000000001" customHeight="1" x14ac:dyDescent="0.2">
      <c r="A4039" s="439"/>
      <c r="B4039" s="439"/>
      <c r="C4039" s="439"/>
      <c r="D4039" s="439"/>
      <c r="E4039" s="439"/>
      <c r="F4039" s="439"/>
      <c r="G4039" s="439"/>
      <c r="H4039" s="439" t="s">
        <v>659</v>
      </c>
      <c r="I4039" s="439"/>
      <c r="J4039" s="439"/>
      <c r="K4039" s="252"/>
    </row>
    <row r="4040" spans="1:11" ht="20.100000000000001" customHeight="1" x14ac:dyDescent="0.2">
      <c r="A4040" s="439"/>
      <c r="B4040" s="439"/>
      <c r="C4040" s="439"/>
      <c r="D4040" s="439"/>
      <c r="E4040" s="439"/>
      <c r="F4040" s="439"/>
      <c r="G4040" s="439"/>
      <c r="H4040" s="439" t="s">
        <v>658</v>
      </c>
      <c r="I4040" s="439"/>
      <c r="J4040" s="439"/>
      <c r="K4040" s="252">
        <v>75</v>
      </c>
    </row>
    <row r="4041" spans="1:11" ht="20.100000000000001" customHeight="1" x14ac:dyDescent="0.2">
      <c r="A4041" s="439"/>
      <c r="B4041" s="439"/>
      <c r="C4041" s="439"/>
      <c r="D4041" s="439"/>
      <c r="E4041" s="439"/>
      <c r="F4041" s="439"/>
      <c r="G4041" s="439"/>
      <c r="H4041" s="439" t="s">
        <v>657</v>
      </c>
      <c r="I4041" s="439"/>
      <c r="J4041" s="439"/>
      <c r="K4041" s="252" t="s">
        <v>882</v>
      </c>
    </row>
    <row r="4042" spans="1:11" ht="30" customHeight="1" x14ac:dyDescent="0.2">
      <c r="A4042" s="260" t="s">
        <v>503</v>
      </c>
      <c r="B4042" s="434" t="s">
        <v>881</v>
      </c>
      <c r="C4042" s="434" t="s">
        <v>541</v>
      </c>
      <c r="D4042" s="434" t="s">
        <v>541</v>
      </c>
      <c r="E4042" s="434" t="s">
        <v>541</v>
      </c>
      <c r="F4042" s="259" t="s">
        <v>653</v>
      </c>
      <c r="G4042" s="259" t="s">
        <v>652</v>
      </c>
      <c r="H4042" s="446" t="s">
        <v>499</v>
      </c>
      <c r="I4042" s="447" t="s">
        <v>541</v>
      </c>
      <c r="J4042" s="447" t="s">
        <v>541</v>
      </c>
      <c r="K4042" s="259" t="s">
        <v>651</v>
      </c>
    </row>
    <row r="4043" spans="1:11" ht="21.95" customHeight="1" x14ac:dyDescent="0.2">
      <c r="A4043" s="272" t="s">
        <v>880</v>
      </c>
      <c r="B4043" s="436" t="s">
        <v>879</v>
      </c>
      <c r="C4043" s="449"/>
      <c r="D4043" s="436"/>
      <c r="E4043" s="436"/>
      <c r="F4043" s="270" t="s">
        <v>643</v>
      </c>
      <c r="G4043" s="270" t="s">
        <v>112</v>
      </c>
      <c r="H4043" s="449" t="s">
        <v>878</v>
      </c>
      <c r="I4043" s="449"/>
      <c r="J4043" s="449"/>
      <c r="K4043" s="270" t="s">
        <v>878</v>
      </c>
    </row>
    <row r="4044" spans="1:11" ht="20.100000000000001" customHeight="1" x14ac:dyDescent="0.2">
      <c r="A4044" s="439"/>
      <c r="B4044" s="439"/>
      <c r="C4044" s="439"/>
      <c r="D4044" s="439"/>
      <c r="E4044" s="439"/>
      <c r="F4044" s="439"/>
      <c r="G4044" s="439"/>
      <c r="H4044" s="439" t="s">
        <v>640</v>
      </c>
      <c r="I4044" s="439"/>
      <c r="J4044" s="439"/>
      <c r="K4044" s="252" t="s">
        <v>878</v>
      </c>
    </row>
    <row r="4045" spans="1:11" x14ac:dyDescent="0.2">
      <c r="A4045" s="256"/>
      <c r="B4045" s="256"/>
      <c r="C4045" s="256"/>
      <c r="D4045" s="256"/>
      <c r="E4045" s="256"/>
      <c r="F4045" s="256" t="s">
        <v>638</v>
      </c>
      <c r="G4045" s="256" t="s">
        <v>877</v>
      </c>
      <c r="H4045" s="256" t="s">
        <v>636</v>
      </c>
      <c r="I4045" s="256" t="s">
        <v>876</v>
      </c>
      <c r="J4045" s="256" t="s">
        <v>634</v>
      </c>
      <c r="K4045" s="256" t="s">
        <v>875</v>
      </c>
    </row>
    <row r="4046" spans="1:11" x14ac:dyDescent="0.2">
      <c r="A4046" s="256"/>
      <c r="B4046" s="256"/>
      <c r="C4046" s="256"/>
      <c r="D4046" s="256"/>
      <c r="E4046" s="256"/>
      <c r="F4046" s="256" t="s">
        <v>632</v>
      </c>
      <c r="G4046" s="256" t="s">
        <v>874</v>
      </c>
      <c r="H4046" s="438" t="s">
        <v>630</v>
      </c>
      <c r="I4046" s="438"/>
      <c r="J4046" s="438" t="s">
        <v>873</v>
      </c>
      <c r="K4046" s="438"/>
    </row>
    <row r="4047" spans="1:11" ht="30" customHeight="1" thickBot="1" x14ac:dyDescent="0.25">
      <c r="A4047" s="256"/>
      <c r="B4047" s="256"/>
      <c r="C4047" s="256"/>
      <c r="D4047" s="256"/>
      <c r="E4047" s="256"/>
      <c r="F4047" s="256" t="s">
        <v>628</v>
      </c>
      <c r="G4047" s="256" t="s">
        <v>1173</v>
      </c>
      <c r="H4047" s="439" t="s">
        <v>626</v>
      </c>
      <c r="I4047" s="439"/>
      <c r="J4047" s="439" t="s">
        <v>1172</v>
      </c>
      <c r="K4047" s="439"/>
    </row>
    <row r="4048" spans="1:11" ht="0.95" customHeight="1" thickTop="1" x14ac:dyDescent="0.2">
      <c r="A4048" s="255"/>
      <c r="B4048" s="255"/>
      <c r="C4048" s="255"/>
      <c r="D4048" s="255"/>
      <c r="E4048" s="255"/>
      <c r="F4048" s="255"/>
      <c r="G4048" s="255"/>
      <c r="H4048" s="255"/>
      <c r="I4048" s="255"/>
      <c r="J4048" s="255"/>
      <c r="K4048" s="255"/>
    </row>
    <row r="4049" spans="1:11" ht="18" customHeight="1" x14ac:dyDescent="0.2">
      <c r="A4049" s="260"/>
      <c r="B4049" s="260" t="s">
        <v>719</v>
      </c>
      <c r="C4049" s="259" t="s">
        <v>718</v>
      </c>
      <c r="D4049" s="260" t="s">
        <v>717</v>
      </c>
      <c r="E4049" s="260" t="s">
        <v>716</v>
      </c>
      <c r="F4049" s="434" t="s">
        <v>715</v>
      </c>
      <c r="G4049" s="434"/>
      <c r="H4049" s="264" t="s">
        <v>714</v>
      </c>
      <c r="I4049" s="259" t="s">
        <v>713</v>
      </c>
      <c r="J4049" s="259" t="s">
        <v>712</v>
      </c>
      <c r="K4049" s="259" t="s">
        <v>515</v>
      </c>
    </row>
    <row r="4050" spans="1:11" ht="21.95" customHeight="1" x14ac:dyDescent="0.2">
      <c r="A4050" s="263" t="s">
        <v>711</v>
      </c>
      <c r="B4050" s="263" t="s">
        <v>1171</v>
      </c>
      <c r="C4050" s="261" t="s">
        <v>869</v>
      </c>
      <c r="D4050" s="263" t="s">
        <v>76</v>
      </c>
      <c r="E4050" s="263" t="s">
        <v>868</v>
      </c>
      <c r="F4050" s="435" t="s">
        <v>867</v>
      </c>
      <c r="G4050" s="435"/>
      <c r="H4050" s="262" t="s">
        <v>91</v>
      </c>
      <c r="I4050" s="261">
        <v>1</v>
      </c>
      <c r="J4050" s="261" t="s">
        <v>866</v>
      </c>
      <c r="K4050" s="261" t="s">
        <v>866</v>
      </c>
    </row>
    <row r="4051" spans="1:11" ht="21.95" customHeight="1" x14ac:dyDescent="0.2">
      <c r="A4051" s="434" t="s">
        <v>706</v>
      </c>
      <c r="B4051" s="434" t="s">
        <v>705</v>
      </c>
      <c r="C4051" s="434" t="s">
        <v>541</v>
      </c>
      <c r="D4051" s="434" t="s">
        <v>541</v>
      </c>
      <c r="E4051" s="434" t="s">
        <v>541</v>
      </c>
      <c r="F4051" s="446" t="s">
        <v>653</v>
      </c>
      <c r="G4051" s="447" t="s">
        <v>704</v>
      </c>
      <c r="H4051" s="447" t="s">
        <v>541</v>
      </c>
      <c r="I4051" s="447" t="s">
        <v>703</v>
      </c>
      <c r="J4051" s="447" t="s">
        <v>541</v>
      </c>
      <c r="K4051" s="446" t="s">
        <v>651</v>
      </c>
    </row>
    <row r="4052" spans="1:11" ht="21.95" customHeight="1" x14ac:dyDescent="0.2">
      <c r="A4052" s="434" t="s">
        <v>541</v>
      </c>
      <c r="B4052" s="434" t="s">
        <v>541</v>
      </c>
      <c r="C4052" s="446" t="s">
        <v>541</v>
      </c>
      <c r="D4052" s="446" t="s">
        <v>541</v>
      </c>
      <c r="E4052" s="446" t="s">
        <v>541</v>
      </c>
      <c r="F4052" s="446" t="s">
        <v>541</v>
      </c>
      <c r="G4052" s="259" t="s">
        <v>702</v>
      </c>
      <c r="H4052" s="259" t="s">
        <v>701</v>
      </c>
      <c r="I4052" s="259" t="s">
        <v>702</v>
      </c>
      <c r="J4052" s="259" t="s">
        <v>701</v>
      </c>
      <c r="K4052" s="446" t="s">
        <v>541</v>
      </c>
    </row>
    <row r="4053" spans="1:11" ht="21.95" customHeight="1" x14ac:dyDescent="0.2">
      <c r="A4053" s="258" t="s">
        <v>865</v>
      </c>
      <c r="B4053" s="437" t="s">
        <v>864</v>
      </c>
      <c r="C4053" s="448"/>
      <c r="D4053" s="437"/>
      <c r="E4053" s="437"/>
      <c r="F4053" s="257" t="s">
        <v>643</v>
      </c>
      <c r="G4053" s="257" t="s">
        <v>687</v>
      </c>
      <c r="H4053" s="257" t="s">
        <v>686</v>
      </c>
      <c r="I4053" s="257" t="s">
        <v>863</v>
      </c>
      <c r="J4053" s="257" t="s">
        <v>698</v>
      </c>
      <c r="K4053" s="257" t="s">
        <v>863</v>
      </c>
    </row>
    <row r="4054" spans="1:11" ht="20.100000000000001" customHeight="1" x14ac:dyDescent="0.2">
      <c r="A4054" s="439"/>
      <c r="B4054" s="439"/>
      <c r="C4054" s="439"/>
      <c r="D4054" s="439"/>
      <c r="E4054" s="439"/>
      <c r="F4054" s="439"/>
      <c r="G4054" s="439"/>
      <c r="H4054" s="439" t="s">
        <v>683</v>
      </c>
      <c r="I4054" s="439"/>
      <c r="J4054" s="439"/>
      <c r="K4054" s="252" t="s">
        <v>863</v>
      </c>
    </row>
    <row r="4055" spans="1:11" ht="20.100000000000001" customHeight="1" x14ac:dyDescent="0.2">
      <c r="A4055" s="439"/>
      <c r="B4055" s="439"/>
      <c r="C4055" s="439"/>
      <c r="D4055" s="439"/>
      <c r="E4055" s="439"/>
      <c r="F4055" s="439"/>
      <c r="G4055" s="439"/>
      <c r="H4055" s="439" t="s">
        <v>661</v>
      </c>
      <c r="I4055" s="439"/>
      <c r="J4055" s="439"/>
      <c r="K4055" s="252" t="s">
        <v>863</v>
      </c>
    </row>
    <row r="4056" spans="1:11" ht="20.100000000000001" customHeight="1" x14ac:dyDescent="0.2">
      <c r="A4056" s="439"/>
      <c r="B4056" s="439"/>
      <c r="C4056" s="439"/>
      <c r="D4056" s="439"/>
      <c r="E4056" s="439"/>
      <c r="F4056" s="439"/>
      <c r="G4056" s="439"/>
      <c r="H4056" s="439" t="s">
        <v>659</v>
      </c>
      <c r="I4056" s="439"/>
      <c r="J4056" s="439"/>
      <c r="K4056" s="252"/>
    </row>
    <row r="4057" spans="1:11" ht="20.100000000000001" customHeight="1" x14ac:dyDescent="0.2">
      <c r="A4057" s="439"/>
      <c r="B4057" s="439"/>
      <c r="C4057" s="439"/>
      <c r="D4057" s="439"/>
      <c r="E4057" s="439"/>
      <c r="F4057" s="439"/>
      <c r="G4057" s="439"/>
      <c r="H4057" s="439" t="s">
        <v>658</v>
      </c>
      <c r="I4057" s="439"/>
      <c r="J4057" s="439"/>
      <c r="K4057" s="252">
        <v>374</v>
      </c>
    </row>
    <row r="4058" spans="1:11" ht="20.100000000000001" customHeight="1" x14ac:dyDescent="0.2">
      <c r="A4058" s="439"/>
      <c r="B4058" s="439"/>
      <c r="C4058" s="439"/>
      <c r="D4058" s="439"/>
      <c r="E4058" s="439"/>
      <c r="F4058" s="439"/>
      <c r="G4058" s="439"/>
      <c r="H4058" s="439" t="s">
        <v>657</v>
      </c>
      <c r="I4058" s="439"/>
      <c r="J4058" s="439"/>
      <c r="K4058" s="252" t="s">
        <v>862</v>
      </c>
    </row>
    <row r="4059" spans="1:11" x14ac:dyDescent="0.2">
      <c r="A4059" s="256"/>
      <c r="B4059" s="256"/>
      <c r="C4059" s="256"/>
      <c r="D4059" s="256"/>
      <c r="E4059" s="256"/>
      <c r="F4059" s="256" t="s">
        <v>638</v>
      </c>
      <c r="G4059" s="256" t="s">
        <v>686</v>
      </c>
      <c r="H4059" s="256" t="s">
        <v>636</v>
      </c>
      <c r="I4059" s="256" t="s">
        <v>686</v>
      </c>
      <c r="J4059" s="256" t="s">
        <v>634</v>
      </c>
      <c r="K4059" s="256" t="s">
        <v>686</v>
      </c>
    </row>
    <row r="4060" spans="1:11" x14ac:dyDescent="0.2">
      <c r="A4060" s="256"/>
      <c r="B4060" s="256"/>
      <c r="C4060" s="256"/>
      <c r="D4060" s="256"/>
      <c r="E4060" s="256"/>
      <c r="F4060" s="256" t="s">
        <v>632</v>
      </c>
      <c r="G4060" s="256" t="s">
        <v>861</v>
      </c>
      <c r="H4060" s="438" t="s">
        <v>630</v>
      </c>
      <c r="I4060" s="438"/>
      <c r="J4060" s="438" t="s">
        <v>860</v>
      </c>
      <c r="K4060" s="438"/>
    </row>
    <row r="4061" spans="1:11" ht="30" customHeight="1" thickBot="1" x14ac:dyDescent="0.25">
      <c r="A4061" s="256"/>
      <c r="B4061" s="256"/>
      <c r="C4061" s="256"/>
      <c r="D4061" s="256"/>
      <c r="E4061" s="256"/>
      <c r="F4061" s="256" t="s">
        <v>628</v>
      </c>
      <c r="G4061" s="256" t="s">
        <v>1170</v>
      </c>
      <c r="H4061" s="439" t="s">
        <v>626</v>
      </c>
      <c r="I4061" s="439"/>
      <c r="J4061" s="439" t="s">
        <v>1169</v>
      </c>
      <c r="K4061" s="439"/>
    </row>
    <row r="4062" spans="1:11" ht="0.95" customHeight="1" thickTop="1" x14ac:dyDescent="0.2">
      <c r="A4062" s="255"/>
      <c r="B4062" s="255"/>
      <c r="C4062" s="255"/>
      <c r="D4062" s="255"/>
      <c r="E4062" s="255"/>
      <c r="F4062" s="255"/>
      <c r="G4062" s="255"/>
      <c r="H4062" s="255"/>
      <c r="I4062" s="255"/>
      <c r="J4062" s="255"/>
      <c r="K4062" s="255"/>
    </row>
    <row r="4063" spans="1:11" ht="33" customHeight="1" x14ac:dyDescent="0.2">
      <c r="A4063" s="266" t="s">
        <v>737</v>
      </c>
      <c r="B4063" s="266" t="s">
        <v>1168</v>
      </c>
      <c r="C4063" s="265"/>
      <c r="D4063" s="266"/>
      <c r="E4063" s="266" t="s">
        <v>856</v>
      </c>
      <c r="F4063" s="440"/>
      <c r="G4063" s="441"/>
      <c r="H4063" s="265"/>
      <c r="I4063" s="265"/>
      <c r="J4063" s="265"/>
      <c r="K4063" s="265" t="s">
        <v>1167</v>
      </c>
    </row>
    <row r="4064" spans="1:11" ht="18" customHeight="1" x14ac:dyDescent="0.2">
      <c r="A4064" s="260"/>
      <c r="B4064" s="260" t="s">
        <v>719</v>
      </c>
      <c r="C4064" s="259" t="s">
        <v>718</v>
      </c>
      <c r="D4064" s="260" t="s">
        <v>717</v>
      </c>
      <c r="E4064" s="260" t="s">
        <v>716</v>
      </c>
      <c r="F4064" s="434" t="s">
        <v>715</v>
      </c>
      <c r="G4064" s="434"/>
      <c r="H4064" s="264" t="s">
        <v>714</v>
      </c>
      <c r="I4064" s="259" t="s">
        <v>713</v>
      </c>
      <c r="J4064" s="259" t="s">
        <v>712</v>
      </c>
      <c r="K4064" s="259" t="s">
        <v>515</v>
      </c>
    </row>
    <row r="4065" spans="1:11" ht="21.95" customHeight="1" x14ac:dyDescent="0.2">
      <c r="A4065" s="274" t="s">
        <v>846</v>
      </c>
      <c r="B4065" s="274" t="s">
        <v>1166</v>
      </c>
      <c r="C4065" s="273" t="s">
        <v>853</v>
      </c>
      <c r="D4065" s="274" t="s">
        <v>51</v>
      </c>
      <c r="E4065" s="274" t="s">
        <v>852</v>
      </c>
      <c r="F4065" s="450" t="s">
        <v>842</v>
      </c>
      <c r="G4065" s="451"/>
      <c r="H4065" s="273" t="s">
        <v>841</v>
      </c>
      <c r="I4065" s="273" t="s">
        <v>840</v>
      </c>
      <c r="J4065" s="273" t="s">
        <v>851</v>
      </c>
      <c r="K4065" s="273" t="s">
        <v>849</v>
      </c>
    </row>
    <row r="4066" spans="1:11" x14ac:dyDescent="0.2">
      <c r="A4066" s="256"/>
      <c r="B4066" s="256"/>
      <c r="C4066" s="256"/>
      <c r="D4066" s="256"/>
      <c r="E4066" s="256"/>
      <c r="F4066" s="256" t="s">
        <v>638</v>
      </c>
      <c r="G4066" s="256" t="s">
        <v>686</v>
      </c>
      <c r="H4066" s="256" t="s">
        <v>636</v>
      </c>
      <c r="I4066" s="256" t="s">
        <v>686</v>
      </c>
      <c r="J4066" s="256" t="s">
        <v>634</v>
      </c>
      <c r="K4066" s="256" t="s">
        <v>686</v>
      </c>
    </row>
    <row r="4067" spans="1:11" x14ac:dyDescent="0.2">
      <c r="A4067" s="256"/>
      <c r="B4067" s="256"/>
      <c r="C4067" s="256"/>
      <c r="D4067" s="256"/>
      <c r="E4067" s="256"/>
      <c r="F4067" s="256" t="s">
        <v>632</v>
      </c>
      <c r="G4067" s="256" t="s">
        <v>850</v>
      </c>
      <c r="H4067" s="438" t="s">
        <v>630</v>
      </c>
      <c r="I4067" s="438"/>
      <c r="J4067" s="438" t="s">
        <v>849</v>
      </c>
      <c r="K4067" s="438"/>
    </row>
    <row r="4068" spans="1:11" ht="30" customHeight="1" thickBot="1" x14ac:dyDescent="0.25">
      <c r="A4068" s="256"/>
      <c r="B4068" s="256"/>
      <c r="C4068" s="256"/>
      <c r="D4068" s="256"/>
      <c r="E4068" s="256"/>
      <c r="F4068" s="256" t="s">
        <v>628</v>
      </c>
      <c r="G4068" s="256" t="s">
        <v>1165</v>
      </c>
      <c r="H4068" s="439" t="s">
        <v>626</v>
      </c>
      <c r="I4068" s="439"/>
      <c r="J4068" s="439" t="s">
        <v>1164</v>
      </c>
      <c r="K4068" s="439"/>
    </row>
    <row r="4069" spans="1:11" ht="0.95" customHeight="1" thickTop="1" x14ac:dyDescent="0.2">
      <c r="A4069" s="255"/>
      <c r="B4069" s="255"/>
      <c r="C4069" s="255"/>
      <c r="D4069" s="255"/>
      <c r="E4069" s="255"/>
      <c r="F4069" s="255"/>
      <c r="G4069" s="255"/>
      <c r="H4069" s="255"/>
      <c r="I4069" s="255"/>
      <c r="J4069" s="255"/>
      <c r="K4069" s="255"/>
    </row>
    <row r="4070" spans="1:11" ht="18" customHeight="1" x14ac:dyDescent="0.2">
      <c r="A4070" s="260"/>
      <c r="B4070" s="260" t="s">
        <v>719</v>
      </c>
      <c r="C4070" s="259" t="s">
        <v>718</v>
      </c>
      <c r="D4070" s="260" t="s">
        <v>717</v>
      </c>
      <c r="E4070" s="260" t="s">
        <v>716</v>
      </c>
      <c r="F4070" s="434" t="s">
        <v>715</v>
      </c>
      <c r="G4070" s="434"/>
      <c r="H4070" s="264" t="s">
        <v>714</v>
      </c>
      <c r="I4070" s="259" t="s">
        <v>713</v>
      </c>
      <c r="J4070" s="259" t="s">
        <v>712</v>
      </c>
      <c r="K4070" s="259" t="s">
        <v>515</v>
      </c>
    </row>
    <row r="4071" spans="1:11" ht="21.95" customHeight="1" x14ac:dyDescent="0.2">
      <c r="A4071" s="274" t="s">
        <v>846</v>
      </c>
      <c r="B4071" s="274" t="s">
        <v>1163</v>
      </c>
      <c r="C4071" s="273" t="s">
        <v>844</v>
      </c>
      <c r="D4071" s="274" t="s">
        <v>51</v>
      </c>
      <c r="E4071" s="274" t="s">
        <v>843</v>
      </c>
      <c r="F4071" s="450" t="s">
        <v>842</v>
      </c>
      <c r="G4071" s="451"/>
      <c r="H4071" s="273" t="s">
        <v>841</v>
      </c>
      <c r="I4071" s="273" t="s">
        <v>840</v>
      </c>
      <c r="J4071" s="273" t="s">
        <v>839</v>
      </c>
      <c r="K4071" s="273" t="s">
        <v>837</v>
      </c>
    </row>
    <row r="4072" spans="1:11" x14ac:dyDescent="0.2">
      <c r="A4072" s="256"/>
      <c r="B4072" s="256"/>
      <c r="C4072" s="256"/>
      <c r="D4072" s="256"/>
      <c r="E4072" s="256"/>
      <c r="F4072" s="256" t="s">
        <v>638</v>
      </c>
      <c r="G4072" s="256" t="s">
        <v>686</v>
      </c>
      <c r="H4072" s="256" t="s">
        <v>636</v>
      </c>
      <c r="I4072" s="256" t="s">
        <v>686</v>
      </c>
      <c r="J4072" s="256" t="s">
        <v>634</v>
      </c>
      <c r="K4072" s="256" t="s">
        <v>686</v>
      </c>
    </row>
    <row r="4073" spans="1:11" x14ac:dyDescent="0.2">
      <c r="A4073" s="256"/>
      <c r="B4073" s="256"/>
      <c r="C4073" s="256"/>
      <c r="D4073" s="256"/>
      <c r="E4073" s="256"/>
      <c r="F4073" s="256" t="s">
        <v>632</v>
      </c>
      <c r="G4073" s="256" t="s">
        <v>838</v>
      </c>
      <c r="H4073" s="438" t="s">
        <v>630</v>
      </c>
      <c r="I4073" s="438"/>
      <c r="J4073" s="438" t="s">
        <v>837</v>
      </c>
      <c r="K4073" s="438"/>
    </row>
    <row r="4074" spans="1:11" ht="30" customHeight="1" thickBot="1" x14ac:dyDescent="0.25">
      <c r="A4074" s="256"/>
      <c r="B4074" s="256"/>
      <c r="C4074" s="256"/>
      <c r="D4074" s="256"/>
      <c r="E4074" s="256"/>
      <c r="F4074" s="256" t="s">
        <v>628</v>
      </c>
      <c r="G4074" s="256" t="s">
        <v>1162</v>
      </c>
      <c r="H4074" s="439" t="s">
        <v>626</v>
      </c>
      <c r="I4074" s="439"/>
      <c r="J4074" s="439" t="s">
        <v>1161</v>
      </c>
      <c r="K4074" s="439"/>
    </row>
    <row r="4075" spans="1:11" ht="0.95" customHeight="1" thickTop="1" x14ac:dyDescent="0.2">
      <c r="A4075" s="255"/>
      <c r="B4075" s="255"/>
      <c r="C4075" s="255"/>
      <c r="D4075" s="255"/>
      <c r="E4075" s="255"/>
      <c r="F4075" s="255"/>
      <c r="G4075" s="255"/>
      <c r="H4075" s="255"/>
      <c r="I4075" s="255"/>
      <c r="J4075" s="255"/>
      <c r="K4075" s="255"/>
    </row>
    <row r="4076" spans="1:11" ht="21.95" customHeight="1" x14ac:dyDescent="0.2">
      <c r="A4076" s="266" t="s">
        <v>737</v>
      </c>
      <c r="B4076" s="266" t="s">
        <v>1160</v>
      </c>
      <c r="C4076" s="265"/>
      <c r="D4076" s="266"/>
      <c r="E4076" s="266" t="s">
        <v>1159</v>
      </c>
      <c r="F4076" s="440"/>
      <c r="G4076" s="441"/>
      <c r="H4076" s="265"/>
      <c r="I4076" s="265"/>
      <c r="J4076" s="265"/>
      <c r="K4076" s="265" t="s">
        <v>1158</v>
      </c>
    </row>
    <row r="4077" spans="1:11" ht="21.95" customHeight="1" x14ac:dyDescent="0.2">
      <c r="A4077" s="266" t="s">
        <v>737</v>
      </c>
      <c r="B4077" s="266" t="s">
        <v>1157</v>
      </c>
      <c r="C4077" s="265"/>
      <c r="D4077" s="266"/>
      <c r="E4077" s="266" t="s">
        <v>1156</v>
      </c>
      <c r="F4077" s="440"/>
      <c r="G4077" s="441"/>
      <c r="H4077" s="265"/>
      <c r="I4077" s="265"/>
      <c r="J4077" s="265"/>
      <c r="K4077" s="265" t="s">
        <v>1155</v>
      </c>
    </row>
    <row r="4078" spans="1:11" ht="18" customHeight="1" x14ac:dyDescent="0.2">
      <c r="A4078" s="260"/>
      <c r="B4078" s="260" t="s">
        <v>719</v>
      </c>
      <c r="C4078" s="259" t="s">
        <v>718</v>
      </c>
      <c r="D4078" s="260" t="s">
        <v>717</v>
      </c>
      <c r="E4078" s="260" t="s">
        <v>716</v>
      </c>
      <c r="F4078" s="434" t="s">
        <v>715</v>
      </c>
      <c r="G4078" s="434"/>
      <c r="H4078" s="264" t="s">
        <v>714</v>
      </c>
      <c r="I4078" s="259" t="s">
        <v>713</v>
      </c>
      <c r="J4078" s="259" t="s">
        <v>712</v>
      </c>
      <c r="K4078" s="259" t="s">
        <v>515</v>
      </c>
    </row>
    <row r="4079" spans="1:11" ht="21.95" customHeight="1" x14ac:dyDescent="0.2">
      <c r="A4079" s="263" t="s">
        <v>711</v>
      </c>
      <c r="B4079" s="263" t="s">
        <v>1154</v>
      </c>
      <c r="C4079" s="261" t="s">
        <v>1153</v>
      </c>
      <c r="D4079" s="263" t="s">
        <v>76</v>
      </c>
      <c r="E4079" s="263" t="s">
        <v>77</v>
      </c>
      <c r="F4079" s="435" t="s">
        <v>988</v>
      </c>
      <c r="G4079" s="435"/>
      <c r="H4079" s="262" t="s">
        <v>78</v>
      </c>
      <c r="I4079" s="261">
        <v>1</v>
      </c>
      <c r="J4079" s="261" t="s">
        <v>1152</v>
      </c>
      <c r="K4079" s="261" t="s">
        <v>1152</v>
      </c>
    </row>
    <row r="4080" spans="1:11" ht="21.95" customHeight="1" x14ac:dyDescent="0.2">
      <c r="A4080" s="434" t="s">
        <v>706</v>
      </c>
      <c r="B4080" s="434" t="s">
        <v>705</v>
      </c>
      <c r="C4080" s="434" t="s">
        <v>541</v>
      </c>
      <c r="D4080" s="434" t="s">
        <v>541</v>
      </c>
      <c r="E4080" s="434" t="s">
        <v>541</v>
      </c>
      <c r="F4080" s="446" t="s">
        <v>653</v>
      </c>
      <c r="G4080" s="447" t="s">
        <v>704</v>
      </c>
      <c r="H4080" s="447" t="s">
        <v>541</v>
      </c>
      <c r="I4080" s="447" t="s">
        <v>703</v>
      </c>
      <c r="J4080" s="447" t="s">
        <v>541</v>
      </c>
      <c r="K4080" s="446" t="s">
        <v>651</v>
      </c>
    </row>
    <row r="4081" spans="1:11" ht="21.95" customHeight="1" x14ac:dyDescent="0.2">
      <c r="A4081" s="434" t="s">
        <v>541</v>
      </c>
      <c r="B4081" s="434" t="s">
        <v>541</v>
      </c>
      <c r="C4081" s="446" t="s">
        <v>541</v>
      </c>
      <c r="D4081" s="446" t="s">
        <v>541</v>
      </c>
      <c r="E4081" s="446" t="s">
        <v>541</v>
      </c>
      <c r="F4081" s="446" t="s">
        <v>541</v>
      </c>
      <c r="G4081" s="259" t="s">
        <v>702</v>
      </c>
      <c r="H4081" s="259" t="s">
        <v>701</v>
      </c>
      <c r="I4081" s="259" t="s">
        <v>702</v>
      </c>
      <c r="J4081" s="259" t="s">
        <v>701</v>
      </c>
      <c r="K4081" s="446" t="s">
        <v>541</v>
      </c>
    </row>
    <row r="4082" spans="1:11" ht="21.95" customHeight="1" x14ac:dyDescent="0.2">
      <c r="A4082" s="258" t="s">
        <v>1151</v>
      </c>
      <c r="B4082" s="437" t="s">
        <v>1150</v>
      </c>
      <c r="C4082" s="448"/>
      <c r="D4082" s="437"/>
      <c r="E4082" s="437"/>
      <c r="F4082" s="257" t="s">
        <v>643</v>
      </c>
      <c r="G4082" s="257" t="s">
        <v>687</v>
      </c>
      <c r="H4082" s="257" t="s">
        <v>686</v>
      </c>
      <c r="I4082" s="257" t="s">
        <v>1149</v>
      </c>
      <c r="J4082" s="257" t="s">
        <v>691</v>
      </c>
      <c r="K4082" s="257" t="s">
        <v>1149</v>
      </c>
    </row>
    <row r="4083" spans="1:11" ht="20.100000000000001" customHeight="1" x14ac:dyDescent="0.2">
      <c r="A4083" s="439"/>
      <c r="B4083" s="439"/>
      <c r="C4083" s="439"/>
      <c r="D4083" s="439"/>
      <c r="E4083" s="439"/>
      <c r="F4083" s="439"/>
      <c r="G4083" s="439"/>
      <c r="H4083" s="439" t="s">
        <v>683</v>
      </c>
      <c r="I4083" s="439"/>
      <c r="J4083" s="439"/>
      <c r="K4083" s="252" t="s">
        <v>1149</v>
      </c>
    </row>
    <row r="4084" spans="1:11" ht="30" customHeight="1" x14ac:dyDescent="0.2">
      <c r="A4084" s="260" t="s">
        <v>681</v>
      </c>
      <c r="B4084" s="434" t="s">
        <v>680</v>
      </c>
      <c r="C4084" s="434" t="s">
        <v>541</v>
      </c>
      <c r="D4084" s="434" t="s">
        <v>541</v>
      </c>
      <c r="E4084" s="434" t="s">
        <v>541</v>
      </c>
      <c r="F4084" s="259" t="s">
        <v>653</v>
      </c>
      <c r="G4084" s="446" t="s">
        <v>679</v>
      </c>
      <c r="H4084" s="447" t="s">
        <v>541</v>
      </c>
      <c r="I4084" s="447" t="s">
        <v>541</v>
      </c>
      <c r="J4084" s="447" t="s">
        <v>541</v>
      </c>
      <c r="K4084" s="259" t="s">
        <v>651</v>
      </c>
    </row>
    <row r="4085" spans="1:11" ht="21.95" customHeight="1" x14ac:dyDescent="0.2">
      <c r="A4085" s="258" t="s">
        <v>678</v>
      </c>
      <c r="B4085" s="437" t="s">
        <v>677</v>
      </c>
      <c r="C4085" s="448"/>
      <c r="D4085" s="437"/>
      <c r="E4085" s="437"/>
      <c r="F4085" s="257" t="s">
        <v>1071</v>
      </c>
      <c r="G4085" s="257"/>
      <c r="H4085" s="257"/>
      <c r="I4085" s="257"/>
      <c r="J4085" s="257" t="s">
        <v>676</v>
      </c>
      <c r="K4085" s="257" t="s">
        <v>1070</v>
      </c>
    </row>
    <row r="4086" spans="1:11" ht="21.95" customHeight="1" x14ac:dyDescent="0.2">
      <c r="A4086" s="258" t="s">
        <v>670</v>
      </c>
      <c r="B4086" s="437" t="s">
        <v>669</v>
      </c>
      <c r="C4086" s="448"/>
      <c r="D4086" s="437"/>
      <c r="E4086" s="437"/>
      <c r="F4086" s="257" t="s">
        <v>1148</v>
      </c>
      <c r="G4086" s="257"/>
      <c r="H4086" s="257"/>
      <c r="I4086" s="257"/>
      <c r="J4086" s="257" t="s">
        <v>667</v>
      </c>
      <c r="K4086" s="257" t="s">
        <v>1147</v>
      </c>
    </row>
    <row r="4087" spans="1:11" ht="20.100000000000001" customHeight="1" x14ac:dyDescent="0.2">
      <c r="A4087" s="439"/>
      <c r="B4087" s="439"/>
      <c r="C4087" s="439"/>
      <c r="D4087" s="439"/>
      <c r="E4087" s="439"/>
      <c r="F4087" s="439"/>
      <c r="G4087" s="439"/>
      <c r="H4087" s="439" t="s">
        <v>665</v>
      </c>
      <c r="I4087" s="439"/>
      <c r="J4087" s="439"/>
      <c r="K4087" s="252" t="s">
        <v>1146</v>
      </c>
    </row>
    <row r="4088" spans="1:11" ht="20.100000000000001" customHeight="1" x14ac:dyDescent="0.2">
      <c r="A4088" s="439"/>
      <c r="B4088" s="439"/>
      <c r="C4088" s="439"/>
      <c r="D4088" s="439"/>
      <c r="E4088" s="439"/>
      <c r="F4088" s="439"/>
      <c r="G4088" s="439"/>
      <c r="H4088" s="439" t="s">
        <v>663</v>
      </c>
      <c r="I4088" s="439"/>
      <c r="J4088" s="439"/>
      <c r="K4088" s="252" t="s">
        <v>1145</v>
      </c>
    </row>
    <row r="4089" spans="1:11" ht="20.100000000000001" customHeight="1" x14ac:dyDescent="0.2">
      <c r="A4089" s="439"/>
      <c r="B4089" s="439"/>
      <c r="C4089" s="439"/>
      <c r="D4089" s="439"/>
      <c r="E4089" s="439"/>
      <c r="F4089" s="439"/>
      <c r="G4089" s="439"/>
      <c r="H4089" s="439" t="s">
        <v>661</v>
      </c>
      <c r="I4089" s="439"/>
      <c r="J4089" s="439"/>
      <c r="K4089" s="252" t="s">
        <v>1144</v>
      </c>
    </row>
    <row r="4090" spans="1:11" ht="20.100000000000001" customHeight="1" x14ac:dyDescent="0.2">
      <c r="A4090" s="439"/>
      <c r="B4090" s="439"/>
      <c r="C4090" s="439"/>
      <c r="D4090" s="439"/>
      <c r="E4090" s="439"/>
      <c r="F4090" s="439"/>
      <c r="G4090" s="439"/>
      <c r="H4090" s="439" t="s">
        <v>659</v>
      </c>
      <c r="I4090" s="439"/>
      <c r="J4090" s="439"/>
      <c r="K4090" s="252"/>
    </row>
    <row r="4091" spans="1:11" ht="20.100000000000001" customHeight="1" x14ac:dyDescent="0.2">
      <c r="A4091" s="439"/>
      <c r="B4091" s="439"/>
      <c r="C4091" s="439"/>
      <c r="D4091" s="439"/>
      <c r="E4091" s="439"/>
      <c r="F4091" s="439"/>
      <c r="G4091" s="439"/>
      <c r="H4091" s="439" t="s">
        <v>658</v>
      </c>
      <c r="I4091" s="439"/>
      <c r="J4091" s="439"/>
      <c r="K4091" s="252">
        <v>3</v>
      </c>
    </row>
    <row r="4092" spans="1:11" ht="20.100000000000001" customHeight="1" x14ac:dyDescent="0.2">
      <c r="A4092" s="439"/>
      <c r="B4092" s="439"/>
      <c r="C4092" s="439"/>
      <c r="D4092" s="439"/>
      <c r="E4092" s="439"/>
      <c r="F4092" s="439"/>
      <c r="G4092" s="439"/>
      <c r="H4092" s="439" t="s">
        <v>657</v>
      </c>
      <c r="I4092" s="439"/>
      <c r="J4092" s="439"/>
      <c r="K4092" s="252" t="s">
        <v>1143</v>
      </c>
    </row>
    <row r="4093" spans="1:11" x14ac:dyDescent="0.2">
      <c r="A4093" s="256"/>
      <c r="B4093" s="256"/>
      <c r="C4093" s="256"/>
      <c r="D4093" s="256"/>
      <c r="E4093" s="256"/>
      <c r="F4093" s="256" t="s">
        <v>638</v>
      </c>
      <c r="G4093" s="256" t="s">
        <v>1142</v>
      </c>
      <c r="H4093" s="256" t="s">
        <v>636</v>
      </c>
      <c r="I4093" s="256" t="s">
        <v>1141</v>
      </c>
      <c r="J4093" s="256" t="s">
        <v>634</v>
      </c>
      <c r="K4093" s="256" t="s">
        <v>1140</v>
      </c>
    </row>
    <row r="4094" spans="1:11" x14ac:dyDescent="0.2">
      <c r="A4094" s="256"/>
      <c r="B4094" s="256"/>
      <c r="C4094" s="256"/>
      <c r="D4094" s="256"/>
      <c r="E4094" s="256"/>
      <c r="F4094" s="256" t="s">
        <v>632</v>
      </c>
      <c r="G4094" s="256" t="s">
        <v>1139</v>
      </c>
      <c r="H4094" s="438" t="s">
        <v>630</v>
      </c>
      <c r="I4094" s="438"/>
      <c r="J4094" s="438" t="s">
        <v>1138</v>
      </c>
      <c r="K4094" s="438"/>
    </row>
    <row r="4095" spans="1:11" ht="30" customHeight="1" thickBot="1" x14ac:dyDescent="0.25">
      <c r="A4095" s="256"/>
      <c r="B4095" s="256"/>
      <c r="C4095" s="256"/>
      <c r="D4095" s="256"/>
      <c r="E4095" s="256"/>
      <c r="F4095" s="256" t="s">
        <v>628</v>
      </c>
      <c r="G4095" s="256" t="s">
        <v>1059</v>
      </c>
      <c r="H4095" s="439" t="s">
        <v>626</v>
      </c>
      <c r="I4095" s="439"/>
      <c r="J4095" s="439" t="s">
        <v>1137</v>
      </c>
      <c r="K4095" s="439"/>
    </row>
    <row r="4096" spans="1:11" ht="0.95" customHeight="1" thickTop="1" x14ac:dyDescent="0.2">
      <c r="A4096" s="255"/>
      <c r="B4096" s="255"/>
      <c r="C4096" s="255"/>
      <c r="D4096" s="255"/>
      <c r="E4096" s="255"/>
      <c r="F4096" s="255"/>
      <c r="G4096" s="255"/>
      <c r="H4096" s="255"/>
      <c r="I4096" s="255"/>
      <c r="J4096" s="255"/>
      <c r="K4096" s="255"/>
    </row>
    <row r="4097" spans="1:11" ht="18" customHeight="1" x14ac:dyDescent="0.2">
      <c r="A4097" s="260"/>
      <c r="B4097" s="260" t="s">
        <v>719</v>
      </c>
      <c r="C4097" s="259" t="s">
        <v>718</v>
      </c>
      <c r="D4097" s="260" t="s">
        <v>717</v>
      </c>
      <c r="E4097" s="260" t="s">
        <v>716</v>
      </c>
      <c r="F4097" s="434" t="s">
        <v>715</v>
      </c>
      <c r="G4097" s="434"/>
      <c r="H4097" s="264" t="s">
        <v>714</v>
      </c>
      <c r="I4097" s="259" t="s">
        <v>713</v>
      </c>
      <c r="J4097" s="259" t="s">
        <v>712</v>
      </c>
      <c r="K4097" s="259" t="s">
        <v>515</v>
      </c>
    </row>
    <row r="4098" spans="1:11" ht="21.95" customHeight="1" x14ac:dyDescent="0.2">
      <c r="A4098" s="263" t="s">
        <v>711</v>
      </c>
      <c r="B4098" s="263" t="s">
        <v>1136</v>
      </c>
      <c r="C4098" s="261" t="s">
        <v>1135</v>
      </c>
      <c r="D4098" s="263" t="s">
        <v>76</v>
      </c>
      <c r="E4098" s="263" t="s">
        <v>81</v>
      </c>
      <c r="F4098" s="435" t="s">
        <v>956</v>
      </c>
      <c r="G4098" s="435"/>
      <c r="H4098" s="262" t="s">
        <v>78</v>
      </c>
      <c r="I4098" s="261">
        <v>1</v>
      </c>
      <c r="J4098" s="261" t="s">
        <v>1134</v>
      </c>
      <c r="K4098" s="261" t="s">
        <v>1134</v>
      </c>
    </row>
    <row r="4099" spans="1:11" ht="20.100000000000001" customHeight="1" x14ac:dyDescent="0.2">
      <c r="A4099" s="439"/>
      <c r="B4099" s="439"/>
      <c r="C4099" s="439"/>
      <c r="D4099" s="439"/>
      <c r="E4099" s="439"/>
      <c r="F4099" s="439"/>
      <c r="G4099" s="439"/>
      <c r="H4099" s="439" t="s">
        <v>661</v>
      </c>
      <c r="I4099" s="439"/>
      <c r="J4099" s="439"/>
      <c r="K4099" s="252" t="s">
        <v>691</v>
      </c>
    </row>
    <row r="4100" spans="1:11" ht="20.100000000000001" customHeight="1" x14ac:dyDescent="0.2">
      <c r="A4100" s="439"/>
      <c r="B4100" s="439"/>
      <c r="C4100" s="439"/>
      <c r="D4100" s="439"/>
      <c r="E4100" s="439"/>
      <c r="F4100" s="439"/>
      <c r="G4100" s="439"/>
      <c r="H4100" s="439" t="s">
        <v>659</v>
      </c>
      <c r="I4100" s="439"/>
      <c r="J4100" s="439"/>
      <c r="K4100" s="252"/>
    </row>
    <row r="4101" spans="1:11" ht="20.100000000000001" customHeight="1" x14ac:dyDescent="0.2">
      <c r="A4101" s="439"/>
      <c r="B4101" s="439"/>
      <c r="C4101" s="439"/>
      <c r="D4101" s="439"/>
      <c r="E4101" s="439"/>
      <c r="F4101" s="439"/>
      <c r="G4101" s="439"/>
      <c r="H4101" s="439" t="s">
        <v>658</v>
      </c>
      <c r="I4101" s="439"/>
      <c r="J4101" s="439"/>
      <c r="K4101" s="252">
        <v>1</v>
      </c>
    </row>
    <row r="4102" spans="1:11" ht="20.100000000000001" customHeight="1" x14ac:dyDescent="0.2">
      <c r="A4102" s="439"/>
      <c r="B4102" s="439"/>
      <c r="C4102" s="439"/>
      <c r="D4102" s="439"/>
      <c r="E4102" s="439"/>
      <c r="F4102" s="439"/>
      <c r="G4102" s="439"/>
      <c r="H4102" s="439" t="s">
        <v>657</v>
      </c>
      <c r="I4102" s="439"/>
      <c r="J4102" s="439"/>
      <c r="K4102" s="252" t="s">
        <v>691</v>
      </c>
    </row>
    <row r="4103" spans="1:11" ht="30" customHeight="1" x14ac:dyDescent="0.2">
      <c r="A4103" s="260" t="s">
        <v>503</v>
      </c>
      <c r="B4103" s="434" t="s">
        <v>881</v>
      </c>
      <c r="C4103" s="434" t="s">
        <v>541</v>
      </c>
      <c r="D4103" s="434" t="s">
        <v>541</v>
      </c>
      <c r="E4103" s="434" t="s">
        <v>541</v>
      </c>
      <c r="F4103" s="259" t="s">
        <v>653</v>
      </c>
      <c r="G4103" s="259" t="s">
        <v>652</v>
      </c>
      <c r="H4103" s="446" t="s">
        <v>499</v>
      </c>
      <c r="I4103" s="447" t="s">
        <v>541</v>
      </c>
      <c r="J4103" s="447" t="s">
        <v>541</v>
      </c>
      <c r="K4103" s="259" t="s">
        <v>651</v>
      </c>
    </row>
    <row r="4104" spans="1:11" ht="21.95" customHeight="1" x14ac:dyDescent="0.2">
      <c r="A4104" s="272" t="s">
        <v>1133</v>
      </c>
      <c r="B4104" s="436" t="s">
        <v>1132</v>
      </c>
      <c r="C4104" s="449"/>
      <c r="D4104" s="436"/>
      <c r="E4104" s="436"/>
      <c r="F4104" s="270" t="s">
        <v>1131</v>
      </c>
      <c r="G4104" s="270" t="s">
        <v>78</v>
      </c>
      <c r="H4104" s="449" t="s">
        <v>1130</v>
      </c>
      <c r="I4104" s="449"/>
      <c r="J4104" s="449"/>
      <c r="K4104" s="270" t="s">
        <v>1129</v>
      </c>
    </row>
    <row r="4105" spans="1:11" ht="20.100000000000001" customHeight="1" x14ac:dyDescent="0.2">
      <c r="A4105" s="439"/>
      <c r="B4105" s="439"/>
      <c r="C4105" s="439"/>
      <c r="D4105" s="439"/>
      <c r="E4105" s="439"/>
      <c r="F4105" s="439"/>
      <c r="G4105" s="439"/>
      <c r="H4105" s="439" t="s">
        <v>640</v>
      </c>
      <c r="I4105" s="439"/>
      <c r="J4105" s="439"/>
      <c r="K4105" s="252" t="s">
        <v>1129</v>
      </c>
    </row>
    <row r="4106" spans="1:11" x14ac:dyDescent="0.2">
      <c r="A4106" s="256"/>
      <c r="B4106" s="256"/>
      <c r="C4106" s="256"/>
      <c r="D4106" s="256"/>
      <c r="E4106" s="256"/>
      <c r="F4106" s="256" t="s">
        <v>638</v>
      </c>
      <c r="G4106" s="256" t="s">
        <v>686</v>
      </c>
      <c r="H4106" s="256" t="s">
        <v>636</v>
      </c>
      <c r="I4106" s="256" t="s">
        <v>686</v>
      </c>
      <c r="J4106" s="256" t="s">
        <v>634</v>
      </c>
      <c r="K4106" s="256" t="s">
        <v>686</v>
      </c>
    </row>
    <row r="4107" spans="1:11" x14ac:dyDescent="0.2">
      <c r="A4107" s="256"/>
      <c r="B4107" s="256"/>
      <c r="C4107" s="256"/>
      <c r="D4107" s="256"/>
      <c r="E4107" s="256"/>
      <c r="F4107" s="256" t="s">
        <v>632</v>
      </c>
      <c r="G4107" s="256" t="s">
        <v>1128</v>
      </c>
      <c r="H4107" s="438" t="s">
        <v>630</v>
      </c>
      <c r="I4107" s="438"/>
      <c r="J4107" s="438" t="s">
        <v>1127</v>
      </c>
      <c r="K4107" s="438"/>
    </row>
    <row r="4108" spans="1:11" ht="30" customHeight="1" thickBot="1" x14ac:dyDescent="0.25">
      <c r="A4108" s="256"/>
      <c r="B4108" s="256"/>
      <c r="C4108" s="256"/>
      <c r="D4108" s="256"/>
      <c r="E4108" s="256"/>
      <c r="F4108" s="256" t="s">
        <v>628</v>
      </c>
      <c r="G4108" s="256" t="s">
        <v>1126</v>
      </c>
      <c r="H4108" s="439" t="s">
        <v>626</v>
      </c>
      <c r="I4108" s="439"/>
      <c r="J4108" s="439" t="s">
        <v>1125</v>
      </c>
      <c r="K4108" s="439"/>
    </row>
    <row r="4109" spans="1:11" ht="0.95" customHeight="1" thickTop="1" x14ac:dyDescent="0.2">
      <c r="A4109" s="255"/>
      <c r="B4109" s="255"/>
      <c r="C4109" s="255"/>
      <c r="D4109" s="255"/>
      <c r="E4109" s="255"/>
      <c r="F4109" s="255"/>
      <c r="G4109" s="255"/>
      <c r="H4109" s="255"/>
      <c r="I4109" s="255"/>
      <c r="J4109" s="255"/>
      <c r="K4109" s="255"/>
    </row>
    <row r="4110" spans="1:11" ht="18" customHeight="1" x14ac:dyDescent="0.2">
      <c r="A4110" s="260"/>
      <c r="B4110" s="260" t="s">
        <v>719</v>
      </c>
      <c r="C4110" s="259" t="s">
        <v>718</v>
      </c>
      <c r="D4110" s="260" t="s">
        <v>717</v>
      </c>
      <c r="E4110" s="260" t="s">
        <v>716</v>
      </c>
      <c r="F4110" s="434" t="s">
        <v>715</v>
      </c>
      <c r="G4110" s="434"/>
      <c r="H4110" s="264" t="s">
        <v>714</v>
      </c>
      <c r="I4110" s="259" t="s">
        <v>713</v>
      </c>
      <c r="J4110" s="259" t="s">
        <v>712</v>
      </c>
      <c r="K4110" s="259" t="s">
        <v>515</v>
      </c>
    </row>
    <row r="4111" spans="1:11" ht="21.95" customHeight="1" x14ac:dyDescent="0.2">
      <c r="A4111" s="263" t="s">
        <v>711</v>
      </c>
      <c r="B4111" s="263" t="s">
        <v>1124</v>
      </c>
      <c r="C4111" s="261" t="s">
        <v>957</v>
      </c>
      <c r="D4111" s="263" t="s">
        <v>76</v>
      </c>
      <c r="E4111" s="263" t="s">
        <v>84</v>
      </c>
      <c r="F4111" s="435" t="s">
        <v>956</v>
      </c>
      <c r="G4111" s="435"/>
      <c r="H4111" s="262" t="s">
        <v>20</v>
      </c>
      <c r="I4111" s="261">
        <v>1</v>
      </c>
      <c r="J4111" s="261" t="s">
        <v>955</v>
      </c>
      <c r="K4111" s="261" t="s">
        <v>955</v>
      </c>
    </row>
    <row r="4112" spans="1:11" ht="21.95" customHeight="1" x14ac:dyDescent="0.2">
      <c r="A4112" s="434" t="s">
        <v>706</v>
      </c>
      <c r="B4112" s="434" t="s">
        <v>705</v>
      </c>
      <c r="C4112" s="434" t="s">
        <v>541</v>
      </c>
      <c r="D4112" s="434" t="s">
        <v>541</v>
      </c>
      <c r="E4112" s="434" t="s">
        <v>541</v>
      </c>
      <c r="F4112" s="446" t="s">
        <v>653</v>
      </c>
      <c r="G4112" s="447" t="s">
        <v>704</v>
      </c>
      <c r="H4112" s="447" t="s">
        <v>541</v>
      </c>
      <c r="I4112" s="447" t="s">
        <v>703</v>
      </c>
      <c r="J4112" s="447" t="s">
        <v>541</v>
      </c>
      <c r="K4112" s="446" t="s">
        <v>651</v>
      </c>
    </row>
    <row r="4113" spans="1:11" ht="21.95" customHeight="1" x14ac:dyDescent="0.2">
      <c r="A4113" s="434" t="s">
        <v>541</v>
      </c>
      <c r="B4113" s="434" t="s">
        <v>541</v>
      </c>
      <c r="C4113" s="446" t="s">
        <v>541</v>
      </c>
      <c r="D4113" s="446" t="s">
        <v>541</v>
      </c>
      <c r="E4113" s="446" t="s">
        <v>541</v>
      </c>
      <c r="F4113" s="446" t="s">
        <v>541</v>
      </c>
      <c r="G4113" s="259" t="s">
        <v>702</v>
      </c>
      <c r="H4113" s="259" t="s">
        <v>701</v>
      </c>
      <c r="I4113" s="259" t="s">
        <v>702</v>
      </c>
      <c r="J4113" s="259" t="s">
        <v>701</v>
      </c>
      <c r="K4113" s="446" t="s">
        <v>541</v>
      </c>
    </row>
    <row r="4114" spans="1:11" ht="21.95" customHeight="1" x14ac:dyDescent="0.2">
      <c r="A4114" s="258" t="s">
        <v>922</v>
      </c>
      <c r="B4114" s="437" t="s">
        <v>921</v>
      </c>
      <c r="C4114" s="448"/>
      <c r="D4114" s="437"/>
      <c r="E4114" s="437"/>
      <c r="F4114" s="257" t="s">
        <v>643</v>
      </c>
      <c r="G4114" s="257" t="s">
        <v>953</v>
      </c>
      <c r="H4114" s="257" t="s">
        <v>952</v>
      </c>
      <c r="I4114" s="257" t="s">
        <v>920</v>
      </c>
      <c r="J4114" s="257" t="s">
        <v>908</v>
      </c>
      <c r="K4114" s="257" t="s">
        <v>954</v>
      </c>
    </row>
    <row r="4115" spans="1:11" ht="21.95" customHeight="1" x14ac:dyDescent="0.2">
      <c r="A4115" s="258" t="s">
        <v>906</v>
      </c>
      <c r="B4115" s="437" t="s">
        <v>905</v>
      </c>
      <c r="C4115" s="448"/>
      <c r="D4115" s="437"/>
      <c r="E4115" s="437"/>
      <c r="F4115" s="257" t="s">
        <v>643</v>
      </c>
      <c r="G4115" s="257" t="s">
        <v>953</v>
      </c>
      <c r="H4115" s="257" t="s">
        <v>952</v>
      </c>
      <c r="I4115" s="257" t="s">
        <v>902</v>
      </c>
      <c r="J4115" s="257" t="s">
        <v>691</v>
      </c>
      <c r="K4115" s="257" t="s">
        <v>951</v>
      </c>
    </row>
    <row r="4116" spans="1:11" ht="21.95" customHeight="1" x14ac:dyDescent="0.2">
      <c r="A4116" s="258" t="s">
        <v>950</v>
      </c>
      <c r="B4116" s="437" t="s">
        <v>949</v>
      </c>
      <c r="C4116" s="448"/>
      <c r="D4116" s="437"/>
      <c r="E4116" s="437"/>
      <c r="F4116" s="257" t="s">
        <v>673</v>
      </c>
      <c r="G4116" s="257" t="s">
        <v>687</v>
      </c>
      <c r="H4116" s="257" t="s">
        <v>686</v>
      </c>
      <c r="I4116" s="257" t="s">
        <v>948</v>
      </c>
      <c r="J4116" s="257" t="s">
        <v>691</v>
      </c>
      <c r="K4116" s="257" t="s">
        <v>947</v>
      </c>
    </row>
    <row r="4117" spans="1:11" ht="21.95" customHeight="1" x14ac:dyDescent="0.2">
      <c r="A4117" s="258" t="s">
        <v>946</v>
      </c>
      <c r="B4117" s="437" t="s">
        <v>945</v>
      </c>
      <c r="C4117" s="448"/>
      <c r="D4117" s="437"/>
      <c r="E4117" s="437"/>
      <c r="F4117" s="257" t="s">
        <v>643</v>
      </c>
      <c r="G4117" s="257" t="s">
        <v>687</v>
      </c>
      <c r="H4117" s="257" t="s">
        <v>686</v>
      </c>
      <c r="I4117" s="257" t="s">
        <v>944</v>
      </c>
      <c r="J4117" s="257" t="s">
        <v>698</v>
      </c>
      <c r="K4117" s="257" t="s">
        <v>944</v>
      </c>
    </row>
    <row r="4118" spans="1:11" ht="20.100000000000001" customHeight="1" x14ac:dyDescent="0.2">
      <c r="A4118" s="439"/>
      <c r="B4118" s="439"/>
      <c r="C4118" s="439"/>
      <c r="D4118" s="439"/>
      <c r="E4118" s="439"/>
      <c r="F4118" s="439"/>
      <c r="G4118" s="439"/>
      <c r="H4118" s="439" t="s">
        <v>683</v>
      </c>
      <c r="I4118" s="439"/>
      <c r="J4118" s="439"/>
      <c r="K4118" s="252" t="s">
        <v>943</v>
      </c>
    </row>
    <row r="4119" spans="1:11" ht="30" customHeight="1" x14ac:dyDescent="0.2">
      <c r="A4119" s="260" t="s">
        <v>681</v>
      </c>
      <c r="B4119" s="434" t="s">
        <v>680</v>
      </c>
      <c r="C4119" s="434" t="s">
        <v>541</v>
      </c>
      <c r="D4119" s="434" t="s">
        <v>541</v>
      </c>
      <c r="E4119" s="434" t="s">
        <v>541</v>
      </c>
      <c r="F4119" s="259" t="s">
        <v>653</v>
      </c>
      <c r="G4119" s="446" t="s">
        <v>679</v>
      </c>
      <c r="H4119" s="447" t="s">
        <v>541</v>
      </c>
      <c r="I4119" s="447" t="s">
        <v>541</v>
      </c>
      <c r="J4119" s="447" t="s">
        <v>541</v>
      </c>
      <c r="K4119" s="259" t="s">
        <v>651</v>
      </c>
    </row>
    <row r="4120" spans="1:11" ht="21.95" customHeight="1" x14ac:dyDescent="0.2">
      <c r="A4120" s="258" t="s">
        <v>891</v>
      </c>
      <c r="B4120" s="437" t="s">
        <v>890</v>
      </c>
      <c r="C4120" s="448"/>
      <c r="D4120" s="437"/>
      <c r="E4120" s="437"/>
      <c r="F4120" s="257" t="s">
        <v>643</v>
      </c>
      <c r="G4120" s="257"/>
      <c r="H4120" s="257"/>
      <c r="I4120" s="257"/>
      <c r="J4120" s="257" t="s">
        <v>889</v>
      </c>
      <c r="K4120" s="257" t="s">
        <v>889</v>
      </c>
    </row>
    <row r="4121" spans="1:11" ht="21.95" customHeight="1" x14ac:dyDescent="0.2">
      <c r="A4121" s="258" t="s">
        <v>670</v>
      </c>
      <c r="B4121" s="437" t="s">
        <v>669</v>
      </c>
      <c r="C4121" s="448"/>
      <c r="D4121" s="437"/>
      <c r="E4121" s="437"/>
      <c r="F4121" s="257" t="s">
        <v>942</v>
      </c>
      <c r="G4121" s="257"/>
      <c r="H4121" s="257"/>
      <c r="I4121" s="257"/>
      <c r="J4121" s="257" t="s">
        <v>667</v>
      </c>
      <c r="K4121" s="257" t="s">
        <v>941</v>
      </c>
    </row>
    <row r="4122" spans="1:11" ht="20.100000000000001" customHeight="1" x14ac:dyDescent="0.2">
      <c r="A4122" s="439"/>
      <c r="B4122" s="439"/>
      <c r="C4122" s="439"/>
      <c r="D4122" s="439"/>
      <c r="E4122" s="439"/>
      <c r="F4122" s="439"/>
      <c r="G4122" s="439"/>
      <c r="H4122" s="439" t="s">
        <v>665</v>
      </c>
      <c r="I4122" s="439"/>
      <c r="J4122" s="439"/>
      <c r="K4122" s="252" t="s">
        <v>940</v>
      </c>
    </row>
    <row r="4123" spans="1:11" ht="20.100000000000001" customHeight="1" x14ac:dyDescent="0.2">
      <c r="A4123" s="439"/>
      <c r="B4123" s="439"/>
      <c r="C4123" s="439"/>
      <c r="D4123" s="439"/>
      <c r="E4123" s="439"/>
      <c r="F4123" s="439"/>
      <c r="G4123" s="439"/>
      <c r="H4123" s="439" t="s">
        <v>663</v>
      </c>
      <c r="I4123" s="439"/>
      <c r="J4123" s="439"/>
      <c r="K4123" s="252" t="s">
        <v>939</v>
      </c>
    </row>
    <row r="4124" spans="1:11" ht="20.100000000000001" customHeight="1" x14ac:dyDescent="0.2">
      <c r="A4124" s="439"/>
      <c r="B4124" s="439"/>
      <c r="C4124" s="439"/>
      <c r="D4124" s="439"/>
      <c r="E4124" s="439"/>
      <c r="F4124" s="439"/>
      <c r="G4124" s="439"/>
      <c r="H4124" s="439" t="s">
        <v>661</v>
      </c>
      <c r="I4124" s="439"/>
      <c r="J4124" s="439"/>
      <c r="K4124" s="252" t="s">
        <v>938</v>
      </c>
    </row>
    <row r="4125" spans="1:11" ht="20.100000000000001" customHeight="1" x14ac:dyDescent="0.2">
      <c r="A4125" s="439"/>
      <c r="B4125" s="439"/>
      <c r="C4125" s="439"/>
      <c r="D4125" s="439"/>
      <c r="E4125" s="439"/>
      <c r="F4125" s="439"/>
      <c r="G4125" s="439"/>
      <c r="H4125" s="439" t="s">
        <v>659</v>
      </c>
      <c r="I4125" s="439"/>
      <c r="J4125" s="439"/>
      <c r="K4125" s="252"/>
    </row>
    <row r="4126" spans="1:11" ht="20.100000000000001" customHeight="1" x14ac:dyDescent="0.2">
      <c r="A4126" s="439"/>
      <c r="B4126" s="439"/>
      <c r="C4126" s="439"/>
      <c r="D4126" s="439"/>
      <c r="E4126" s="439"/>
      <c r="F4126" s="439"/>
      <c r="G4126" s="439"/>
      <c r="H4126" s="439" t="s">
        <v>658</v>
      </c>
      <c r="I4126" s="439"/>
      <c r="J4126" s="439"/>
      <c r="K4126" s="252">
        <v>1687</v>
      </c>
    </row>
    <row r="4127" spans="1:11" ht="20.100000000000001" customHeight="1" x14ac:dyDescent="0.2">
      <c r="A4127" s="439"/>
      <c r="B4127" s="439"/>
      <c r="C4127" s="439"/>
      <c r="D4127" s="439"/>
      <c r="E4127" s="439"/>
      <c r="F4127" s="439"/>
      <c r="G4127" s="439"/>
      <c r="H4127" s="439" t="s">
        <v>657</v>
      </c>
      <c r="I4127" s="439"/>
      <c r="J4127" s="439"/>
      <c r="K4127" s="252" t="s">
        <v>937</v>
      </c>
    </row>
    <row r="4128" spans="1:11" ht="30" customHeight="1" x14ac:dyDescent="0.2">
      <c r="A4128" s="260" t="s">
        <v>655</v>
      </c>
      <c r="B4128" s="434" t="s">
        <v>654</v>
      </c>
      <c r="C4128" s="434" t="s">
        <v>541</v>
      </c>
      <c r="D4128" s="434" t="s">
        <v>541</v>
      </c>
      <c r="E4128" s="434" t="s">
        <v>541</v>
      </c>
      <c r="F4128" s="259" t="s">
        <v>653</v>
      </c>
      <c r="G4128" s="259" t="s">
        <v>652</v>
      </c>
      <c r="H4128" s="446" t="s">
        <v>499</v>
      </c>
      <c r="I4128" s="447" t="s">
        <v>541</v>
      </c>
      <c r="J4128" s="447" t="s">
        <v>541</v>
      </c>
      <c r="K4128" s="259" t="s">
        <v>651</v>
      </c>
    </row>
    <row r="4129" spans="1:11" ht="21.95" customHeight="1" x14ac:dyDescent="0.2">
      <c r="A4129" s="258" t="s">
        <v>936</v>
      </c>
      <c r="B4129" s="437" t="s">
        <v>935</v>
      </c>
      <c r="C4129" s="448"/>
      <c r="D4129" s="437"/>
      <c r="E4129" s="437"/>
      <c r="F4129" s="257" t="s">
        <v>934</v>
      </c>
      <c r="G4129" s="257" t="s">
        <v>112</v>
      </c>
      <c r="H4129" s="448" t="s">
        <v>933</v>
      </c>
      <c r="I4129" s="448"/>
      <c r="J4129" s="448"/>
      <c r="K4129" s="257" t="s">
        <v>933</v>
      </c>
    </row>
    <row r="4130" spans="1:11" ht="20.100000000000001" customHeight="1" x14ac:dyDescent="0.2">
      <c r="A4130" s="439"/>
      <c r="B4130" s="439"/>
      <c r="C4130" s="439"/>
      <c r="D4130" s="439"/>
      <c r="E4130" s="439"/>
      <c r="F4130" s="439"/>
      <c r="G4130" s="439"/>
      <c r="H4130" s="439" t="s">
        <v>640</v>
      </c>
      <c r="I4130" s="439"/>
      <c r="J4130" s="439"/>
      <c r="K4130" s="252" t="s">
        <v>932</v>
      </c>
    </row>
    <row r="4131" spans="1:11" x14ac:dyDescent="0.2">
      <c r="A4131" s="256"/>
      <c r="B4131" s="256"/>
      <c r="C4131" s="256"/>
      <c r="D4131" s="256"/>
      <c r="E4131" s="256"/>
      <c r="F4131" s="256" t="s">
        <v>638</v>
      </c>
      <c r="G4131" s="256" t="s">
        <v>931</v>
      </c>
      <c r="H4131" s="256" t="s">
        <v>636</v>
      </c>
      <c r="I4131" s="256" t="s">
        <v>931</v>
      </c>
      <c r="J4131" s="256" t="s">
        <v>634</v>
      </c>
      <c r="K4131" s="256" t="s">
        <v>930</v>
      </c>
    </row>
    <row r="4132" spans="1:11" x14ac:dyDescent="0.2">
      <c r="A4132" s="256"/>
      <c r="B4132" s="256"/>
      <c r="C4132" s="256"/>
      <c r="D4132" s="256"/>
      <c r="E4132" s="256"/>
      <c r="F4132" s="256" t="s">
        <v>632</v>
      </c>
      <c r="G4132" s="256" t="s">
        <v>929</v>
      </c>
      <c r="H4132" s="438" t="s">
        <v>630</v>
      </c>
      <c r="I4132" s="438"/>
      <c r="J4132" s="438" t="s">
        <v>928</v>
      </c>
      <c r="K4132" s="438"/>
    </row>
    <row r="4133" spans="1:11" ht="30" customHeight="1" thickBot="1" x14ac:dyDescent="0.25">
      <c r="A4133" s="256"/>
      <c r="B4133" s="256"/>
      <c r="C4133" s="256"/>
      <c r="D4133" s="256"/>
      <c r="E4133" s="256"/>
      <c r="F4133" s="256" t="s">
        <v>628</v>
      </c>
      <c r="G4133" s="256" t="s">
        <v>1123</v>
      </c>
      <c r="H4133" s="439" t="s">
        <v>626</v>
      </c>
      <c r="I4133" s="439"/>
      <c r="J4133" s="439" t="s">
        <v>1122</v>
      </c>
      <c r="K4133" s="439"/>
    </row>
    <row r="4134" spans="1:11" ht="0.95" customHeight="1" thickTop="1" x14ac:dyDescent="0.2">
      <c r="A4134" s="255"/>
      <c r="B4134" s="255"/>
      <c r="C4134" s="255"/>
      <c r="D4134" s="255"/>
      <c r="E4134" s="255"/>
      <c r="F4134" s="255"/>
      <c r="G4134" s="255"/>
      <c r="H4134" s="255"/>
      <c r="I4134" s="255"/>
      <c r="J4134" s="255"/>
      <c r="K4134" s="255"/>
    </row>
    <row r="4135" spans="1:11" ht="18" customHeight="1" x14ac:dyDescent="0.2">
      <c r="A4135" s="260"/>
      <c r="B4135" s="260" t="s">
        <v>719</v>
      </c>
      <c r="C4135" s="259" t="s">
        <v>718</v>
      </c>
      <c r="D4135" s="260" t="s">
        <v>717</v>
      </c>
      <c r="E4135" s="260" t="s">
        <v>716</v>
      </c>
      <c r="F4135" s="434" t="s">
        <v>715</v>
      </c>
      <c r="G4135" s="434"/>
      <c r="H4135" s="264" t="s">
        <v>714</v>
      </c>
      <c r="I4135" s="259" t="s">
        <v>713</v>
      </c>
      <c r="J4135" s="259" t="s">
        <v>712</v>
      </c>
      <c r="K4135" s="259" t="s">
        <v>515</v>
      </c>
    </row>
    <row r="4136" spans="1:11" ht="21.95" customHeight="1" x14ac:dyDescent="0.2">
      <c r="A4136" s="263" t="s">
        <v>711</v>
      </c>
      <c r="B4136" s="263" t="s">
        <v>1121</v>
      </c>
      <c r="C4136" s="261" t="s">
        <v>1120</v>
      </c>
      <c r="D4136" s="263" t="s">
        <v>76</v>
      </c>
      <c r="E4136" s="263" t="s">
        <v>313</v>
      </c>
      <c r="F4136" s="435" t="s">
        <v>956</v>
      </c>
      <c r="G4136" s="435"/>
      <c r="H4136" s="262" t="s">
        <v>78</v>
      </c>
      <c r="I4136" s="261">
        <v>1</v>
      </c>
      <c r="J4136" s="261" t="s">
        <v>1119</v>
      </c>
      <c r="K4136" s="261" t="s">
        <v>1119</v>
      </c>
    </row>
    <row r="4137" spans="1:11" ht="21.95" customHeight="1" x14ac:dyDescent="0.2">
      <c r="A4137" s="434" t="s">
        <v>706</v>
      </c>
      <c r="B4137" s="434" t="s">
        <v>705</v>
      </c>
      <c r="C4137" s="434" t="s">
        <v>541</v>
      </c>
      <c r="D4137" s="434" t="s">
        <v>541</v>
      </c>
      <c r="E4137" s="434" t="s">
        <v>541</v>
      </c>
      <c r="F4137" s="446" t="s">
        <v>653</v>
      </c>
      <c r="G4137" s="447" t="s">
        <v>704</v>
      </c>
      <c r="H4137" s="447" t="s">
        <v>541</v>
      </c>
      <c r="I4137" s="447" t="s">
        <v>703</v>
      </c>
      <c r="J4137" s="447" t="s">
        <v>541</v>
      </c>
      <c r="K4137" s="446" t="s">
        <v>651</v>
      </c>
    </row>
    <row r="4138" spans="1:11" ht="21.95" customHeight="1" x14ac:dyDescent="0.2">
      <c r="A4138" s="434" t="s">
        <v>541</v>
      </c>
      <c r="B4138" s="434" t="s">
        <v>541</v>
      </c>
      <c r="C4138" s="446" t="s">
        <v>541</v>
      </c>
      <c r="D4138" s="446" t="s">
        <v>541</v>
      </c>
      <c r="E4138" s="446" t="s">
        <v>541</v>
      </c>
      <c r="F4138" s="446" t="s">
        <v>541</v>
      </c>
      <c r="G4138" s="259" t="s">
        <v>702</v>
      </c>
      <c r="H4138" s="259" t="s">
        <v>701</v>
      </c>
      <c r="I4138" s="259" t="s">
        <v>702</v>
      </c>
      <c r="J4138" s="259" t="s">
        <v>701</v>
      </c>
      <c r="K4138" s="446" t="s">
        <v>541</v>
      </c>
    </row>
    <row r="4139" spans="1:11" ht="21.95" customHeight="1" x14ac:dyDescent="0.2">
      <c r="A4139" s="258" t="s">
        <v>1118</v>
      </c>
      <c r="B4139" s="437" t="s">
        <v>1117</v>
      </c>
      <c r="C4139" s="448"/>
      <c r="D4139" s="437"/>
      <c r="E4139" s="437"/>
      <c r="F4139" s="257" t="s">
        <v>643</v>
      </c>
      <c r="G4139" s="257" t="s">
        <v>1104</v>
      </c>
      <c r="H4139" s="257" t="s">
        <v>1103</v>
      </c>
      <c r="I4139" s="257" t="s">
        <v>1116</v>
      </c>
      <c r="J4139" s="257" t="s">
        <v>908</v>
      </c>
      <c r="K4139" s="257" t="s">
        <v>1115</v>
      </c>
    </row>
    <row r="4140" spans="1:11" ht="21.95" customHeight="1" x14ac:dyDescent="0.2">
      <c r="A4140" s="258" t="s">
        <v>1114</v>
      </c>
      <c r="B4140" s="437" t="s">
        <v>1113</v>
      </c>
      <c r="C4140" s="448"/>
      <c r="D4140" s="437"/>
      <c r="E4140" s="437"/>
      <c r="F4140" s="257" t="s">
        <v>643</v>
      </c>
      <c r="G4140" s="257" t="s">
        <v>1104</v>
      </c>
      <c r="H4140" s="257" t="s">
        <v>1103</v>
      </c>
      <c r="I4140" s="257" t="s">
        <v>1112</v>
      </c>
      <c r="J4140" s="257" t="s">
        <v>672</v>
      </c>
      <c r="K4140" s="257" t="s">
        <v>1111</v>
      </c>
    </row>
    <row r="4141" spans="1:11" ht="33" customHeight="1" x14ac:dyDescent="0.2">
      <c r="A4141" s="258" t="s">
        <v>1110</v>
      </c>
      <c r="B4141" s="437" t="s">
        <v>1109</v>
      </c>
      <c r="C4141" s="448"/>
      <c r="D4141" s="437"/>
      <c r="E4141" s="437"/>
      <c r="F4141" s="257" t="s">
        <v>643</v>
      </c>
      <c r="G4141" s="257" t="s">
        <v>1104</v>
      </c>
      <c r="H4141" s="257" t="s">
        <v>1103</v>
      </c>
      <c r="I4141" s="257" t="s">
        <v>1108</v>
      </c>
      <c r="J4141" s="257" t="s">
        <v>691</v>
      </c>
      <c r="K4141" s="257" t="s">
        <v>1107</v>
      </c>
    </row>
    <row r="4142" spans="1:11" ht="21.95" customHeight="1" x14ac:dyDescent="0.2">
      <c r="A4142" s="258" t="s">
        <v>1106</v>
      </c>
      <c r="B4142" s="437" t="s">
        <v>1105</v>
      </c>
      <c r="C4142" s="448"/>
      <c r="D4142" s="437"/>
      <c r="E4142" s="437"/>
      <c r="F4142" s="257" t="s">
        <v>643</v>
      </c>
      <c r="G4142" s="257" t="s">
        <v>1104</v>
      </c>
      <c r="H4142" s="257" t="s">
        <v>1103</v>
      </c>
      <c r="I4142" s="257" t="s">
        <v>1102</v>
      </c>
      <c r="J4142" s="257" t="s">
        <v>672</v>
      </c>
      <c r="K4142" s="257" t="s">
        <v>1101</v>
      </c>
    </row>
    <row r="4143" spans="1:11" ht="20.100000000000001" customHeight="1" x14ac:dyDescent="0.2">
      <c r="A4143" s="439"/>
      <c r="B4143" s="439"/>
      <c r="C4143" s="439"/>
      <c r="D4143" s="439"/>
      <c r="E4143" s="439"/>
      <c r="F4143" s="439"/>
      <c r="G4143" s="439"/>
      <c r="H4143" s="439" t="s">
        <v>683</v>
      </c>
      <c r="I4143" s="439"/>
      <c r="J4143" s="439"/>
      <c r="K4143" s="252" t="s">
        <v>1100</v>
      </c>
    </row>
    <row r="4144" spans="1:11" ht="30" customHeight="1" x14ac:dyDescent="0.2">
      <c r="A4144" s="260" t="s">
        <v>681</v>
      </c>
      <c r="B4144" s="434" t="s">
        <v>680</v>
      </c>
      <c r="C4144" s="434" t="s">
        <v>541</v>
      </c>
      <c r="D4144" s="434" t="s">
        <v>541</v>
      </c>
      <c r="E4144" s="434" t="s">
        <v>541</v>
      </c>
      <c r="F4144" s="259" t="s">
        <v>653</v>
      </c>
      <c r="G4144" s="446" t="s">
        <v>679</v>
      </c>
      <c r="H4144" s="447" t="s">
        <v>541</v>
      </c>
      <c r="I4144" s="447" t="s">
        <v>541</v>
      </c>
      <c r="J4144" s="447" t="s">
        <v>541</v>
      </c>
      <c r="K4144" s="259" t="s">
        <v>651</v>
      </c>
    </row>
    <row r="4145" spans="1:11" ht="21.95" customHeight="1" x14ac:dyDescent="0.2">
      <c r="A4145" s="258" t="s">
        <v>678</v>
      </c>
      <c r="B4145" s="437" t="s">
        <v>677</v>
      </c>
      <c r="C4145" s="448"/>
      <c r="D4145" s="437"/>
      <c r="E4145" s="437"/>
      <c r="F4145" s="257" t="s">
        <v>643</v>
      </c>
      <c r="G4145" s="257"/>
      <c r="H4145" s="257"/>
      <c r="I4145" s="257"/>
      <c r="J4145" s="257" t="s">
        <v>676</v>
      </c>
      <c r="K4145" s="257" t="s">
        <v>676</v>
      </c>
    </row>
    <row r="4146" spans="1:11" ht="21.95" customHeight="1" x14ac:dyDescent="0.2">
      <c r="A4146" s="258" t="s">
        <v>670</v>
      </c>
      <c r="B4146" s="437" t="s">
        <v>669</v>
      </c>
      <c r="C4146" s="448"/>
      <c r="D4146" s="437"/>
      <c r="E4146" s="437"/>
      <c r="F4146" s="257" t="s">
        <v>1099</v>
      </c>
      <c r="G4146" s="257"/>
      <c r="H4146" s="257"/>
      <c r="I4146" s="257"/>
      <c r="J4146" s="257" t="s">
        <v>667</v>
      </c>
      <c r="K4146" s="257" t="s">
        <v>1098</v>
      </c>
    </row>
    <row r="4147" spans="1:11" ht="20.100000000000001" customHeight="1" x14ac:dyDescent="0.2">
      <c r="A4147" s="439"/>
      <c r="B4147" s="439"/>
      <c r="C4147" s="439"/>
      <c r="D4147" s="439"/>
      <c r="E4147" s="439"/>
      <c r="F4147" s="439"/>
      <c r="G4147" s="439"/>
      <c r="H4147" s="439" t="s">
        <v>665</v>
      </c>
      <c r="I4147" s="439"/>
      <c r="J4147" s="439"/>
      <c r="K4147" s="252" t="s">
        <v>1097</v>
      </c>
    </row>
    <row r="4148" spans="1:11" ht="20.100000000000001" customHeight="1" x14ac:dyDescent="0.2">
      <c r="A4148" s="439"/>
      <c r="B4148" s="439"/>
      <c r="C4148" s="439"/>
      <c r="D4148" s="439"/>
      <c r="E4148" s="439"/>
      <c r="F4148" s="439"/>
      <c r="G4148" s="439"/>
      <c r="H4148" s="439" t="s">
        <v>663</v>
      </c>
      <c r="I4148" s="439"/>
      <c r="J4148" s="439"/>
      <c r="K4148" s="252" t="s">
        <v>1096</v>
      </c>
    </row>
    <row r="4149" spans="1:11" ht="20.100000000000001" customHeight="1" x14ac:dyDescent="0.2">
      <c r="A4149" s="439"/>
      <c r="B4149" s="439"/>
      <c r="C4149" s="439"/>
      <c r="D4149" s="439"/>
      <c r="E4149" s="439"/>
      <c r="F4149" s="439"/>
      <c r="G4149" s="439"/>
      <c r="H4149" s="439" t="s">
        <v>661</v>
      </c>
      <c r="I4149" s="439"/>
      <c r="J4149" s="439"/>
      <c r="K4149" s="252" t="s">
        <v>1095</v>
      </c>
    </row>
    <row r="4150" spans="1:11" ht="20.100000000000001" customHeight="1" x14ac:dyDescent="0.2">
      <c r="A4150" s="439"/>
      <c r="B4150" s="439"/>
      <c r="C4150" s="439"/>
      <c r="D4150" s="439"/>
      <c r="E4150" s="439"/>
      <c r="F4150" s="439"/>
      <c r="G4150" s="439"/>
      <c r="H4150" s="439" t="s">
        <v>659</v>
      </c>
      <c r="I4150" s="439"/>
      <c r="J4150" s="439"/>
      <c r="K4150" s="252"/>
    </row>
    <row r="4151" spans="1:11" ht="20.100000000000001" customHeight="1" x14ac:dyDescent="0.2">
      <c r="A4151" s="439"/>
      <c r="B4151" s="439"/>
      <c r="C4151" s="439"/>
      <c r="D4151" s="439"/>
      <c r="E4151" s="439"/>
      <c r="F4151" s="439"/>
      <c r="G4151" s="439"/>
      <c r="H4151" s="439" t="s">
        <v>658</v>
      </c>
      <c r="I4151" s="439"/>
      <c r="J4151" s="439"/>
      <c r="K4151" s="252">
        <v>1</v>
      </c>
    </row>
    <row r="4152" spans="1:11" ht="20.100000000000001" customHeight="1" x14ac:dyDescent="0.2">
      <c r="A4152" s="439"/>
      <c r="B4152" s="439"/>
      <c r="C4152" s="439"/>
      <c r="D4152" s="439"/>
      <c r="E4152" s="439"/>
      <c r="F4152" s="439"/>
      <c r="G4152" s="439"/>
      <c r="H4152" s="439" t="s">
        <v>657</v>
      </c>
      <c r="I4152" s="439"/>
      <c r="J4152" s="439"/>
      <c r="K4152" s="252" t="s">
        <v>1095</v>
      </c>
    </row>
    <row r="4153" spans="1:11" ht="30" customHeight="1" x14ac:dyDescent="0.2">
      <c r="A4153" s="260" t="s">
        <v>655</v>
      </c>
      <c r="B4153" s="434" t="s">
        <v>654</v>
      </c>
      <c r="C4153" s="434" t="s">
        <v>541</v>
      </c>
      <c r="D4153" s="434" t="s">
        <v>541</v>
      </c>
      <c r="E4153" s="434" t="s">
        <v>541</v>
      </c>
      <c r="F4153" s="259" t="s">
        <v>653</v>
      </c>
      <c r="G4153" s="259" t="s">
        <v>652</v>
      </c>
      <c r="H4153" s="446" t="s">
        <v>499</v>
      </c>
      <c r="I4153" s="447" t="s">
        <v>541</v>
      </c>
      <c r="J4153" s="447" t="s">
        <v>541</v>
      </c>
      <c r="K4153" s="259" t="s">
        <v>651</v>
      </c>
    </row>
    <row r="4154" spans="1:11" ht="21.95" customHeight="1" x14ac:dyDescent="0.2">
      <c r="A4154" s="258" t="s">
        <v>1094</v>
      </c>
      <c r="B4154" s="437" t="s">
        <v>1093</v>
      </c>
      <c r="C4154" s="448"/>
      <c r="D4154" s="437"/>
      <c r="E4154" s="437"/>
      <c r="F4154" s="257" t="s">
        <v>1092</v>
      </c>
      <c r="G4154" s="257" t="s">
        <v>642</v>
      </c>
      <c r="H4154" s="448" t="s">
        <v>1091</v>
      </c>
      <c r="I4154" s="448"/>
      <c r="J4154" s="448"/>
      <c r="K4154" s="257" t="s">
        <v>1091</v>
      </c>
    </row>
    <row r="4155" spans="1:11" ht="20.100000000000001" customHeight="1" x14ac:dyDescent="0.2">
      <c r="A4155" s="439"/>
      <c r="B4155" s="439"/>
      <c r="C4155" s="439"/>
      <c r="D4155" s="439"/>
      <c r="E4155" s="439"/>
      <c r="F4155" s="439"/>
      <c r="G4155" s="439"/>
      <c r="H4155" s="439" t="s">
        <v>640</v>
      </c>
      <c r="I4155" s="439"/>
      <c r="J4155" s="439"/>
      <c r="K4155" s="252" t="s">
        <v>1090</v>
      </c>
    </row>
    <row r="4156" spans="1:11" ht="30" customHeight="1" x14ac:dyDescent="0.2">
      <c r="A4156" s="260" t="s">
        <v>503</v>
      </c>
      <c r="B4156" s="434" t="s">
        <v>881</v>
      </c>
      <c r="C4156" s="434" t="s">
        <v>541</v>
      </c>
      <c r="D4156" s="434" t="s">
        <v>541</v>
      </c>
      <c r="E4156" s="434" t="s">
        <v>541</v>
      </c>
      <c r="F4156" s="259" t="s">
        <v>653</v>
      </c>
      <c r="G4156" s="259" t="s">
        <v>652</v>
      </c>
      <c r="H4156" s="446" t="s">
        <v>499</v>
      </c>
      <c r="I4156" s="447" t="s">
        <v>541</v>
      </c>
      <c r="J4156" s="447" t="s">
        <v>541</v>
      </c>
      <c r="K4156" s="259" t="s">
        <v>651</v>
      </c>
    </row>
    <row r="4157" spans="1:11" ht="21.95" customHeight="1" x14ac:dyDescent="0.2">
      <c r="A4157" s="272" t="s">
        <v>1089</v>
      </c>
      <c r="B4157" s="436" t="s">
        <v>1088</v>
      </c>
      <c r="C4157" s="449"/>
      <c r="D4157" s="436"/>
      <c r="E4157" s="436"/>
      <c r="F4157" s="270" t="s">
        <v>1087</v>
      </c>
      <c r="G4157" s="270" t="s">
        <v>78</v>
      </c>
      <c r="H4157" s="449" t="s">
        <v>691</v>
      </c>
      <c r="I4157" s="449"/>
      <c r="J4157" s="449"/>
      <c r="K4157" s="270" t="s">
        <v>691</v>
      </c>
    </row>
    <row r="4158" spans="1:11" ht="20.100000000000001" customHeight="1" x14ac:dyDescent="0.2">
      <c r="A4158" s="439"/>
      <c r="B4158" s="439"/>
      <c r="C4158" s="439"/>
      <c r="D4158" s="439"/>
      <c r="E4158" s="439"/>
      <c r="F4158" s="439"/>
      <c r="G4158" s="439"/>
      <c r="H4158" s="439" t="s">
        <v>640</v>
      </c>
      <c r="I4158" s="439"/>
      <c r="J4158" s="439"/>
      <c r="K4158" s="252" t="s">
        <v>691</v>
      </c>
    </row>
    <row r="4159" spans="1:11" x14ac:dyDescent="0.2">
      <c r="A4159" s="256"/>
      <c r="B4159" s="256"/>
      <c r="C4159" s="256"/>
      <c r="D4159" s="256"/>
      <c r="E4159" s="256"/>
      <c r="F4159" s="256" t="s">
        <v>638</v>
      </c>
      <c r="G4159" s="256" t="s">
        <v>1086</v>
      </c>
      <c r="H4159" s="256" t="s">
        <v>636</v>
      </c>
      <c r="I4159" s="256" t="s">
        <v>1085</v>
      </c>
      <c r="J4159" s="256" t="s">
        <v>634</v>
      </c>
      <c r="K4159" s="256" t="s">
        <v>1084</v>
      </c>
    </row>
    <row r="4160" spans="1:11" x14ac:dyDescent="0.2">
      <c r="A4160" s="256"/>
      <c r="B4160" s="256"/>
      <c r="C4160" s="256"/>
      <c r="D4160" s="256"/>
      <c r="E4160" s="256"/>
      <c r="F4160" s="256" t="s">
        <v>632</v>
      </c>
      <c r="G4160" s="256" t="s">
        <v>1083</v>
      </c>
      <c r="H4160" s="438" t="s">
        <v>630</v>
      </c>
      <c r="I4160" s="438"/>
      <c r="J4160" s="438" t="s">
        <v>1082</v>
      </c>
      <c r="K4160" s="438"/>
    </row>
    <row r="4161" spans="1:11" ht="30" customHeight="1" thickBot="1" x14ac:dyDescent="0.25">
      <c r="A4161" s="256"/>
      <c r="B4161" s="256"/>
      <c r="C4161" s="256"/>
      <c r="D4161" s="256"/>
      <c r="E4161" s="256"/>
      <c r="F4161" s="256" t="s">
        <v>628</v>
      </c>
      <c r="G4161" s="256" t="s">
        <v>1081</v>
      </c>
      <c r="H4161" s="439" t="s">
        <v>626</v>
      </c>
      <c r="I4161" s="439"/>
      <c r="J4161" s="439" t="s">
        <v>1080</v>
      </c>
      <c r="K4161" s="439"/>
    </row>
    <row r="4162" spans="1:11" ht="0.95" customHeight="1" thickTop="1" x14ac:dyDescent="0.2">
      <c r="A4162" s="255"/>
      <c r="B4162" s="255"/>
      <c r="C4162" s="255"/>
      <c r="D4162" s="255"/>
      <c r="E4162" s="255"/>
      <c r="F4162" s="255"/>
      <c r="G4162" s="255"/>
      <c r="H4162" s="255"/>
      <c r="I4162" s="255"/>
      <c r="J4162" s="255"/>
      <c r="K4162" s="255"/>
    </row>
    <row r="4163" spans="1:11" ht="18" customHeight="1" x14ac:dyDescent="0.2">
      <c r="A4163" s="260"/>
      <c r="B4163" s="260" t="s">
        <v>719</v>
      </c>
      <c r="C4163" s="259" t="s">
        <v>718</v>
      </c>
      <c r="D4163" s="260" t="s">
        <v>717</v>
      </c>
      <c r="E4163" s="260" t="s">
        <v>716</v>
      </c>
      <c r="F4163" s="434" t="s">
        <v>715</v>
      </c>
      <c r="G4163" s="434"/>
      <c r="H4163" s="264" t="s">
        <v>714</v>
      </c>
      <c r="I4163" s="259" t="s">
        <v>713</v>
      </c>
      <c r="J4163" s="259" t="s">
        <v>712</v>
      </c>
      <c r="K4163" s="259" t="s">
        <v>515</v>
      </c>
    </row>
    <row r="4164" spans="1:11" ht="21.95" customHeight="1" x14ac:dyDescent="0.2">
      <c r="A4164" s="263" t="s">
        <v>711</v>
      </c>
      <c r="B4164" s="263" t="s">
        <v>1079</v>
      </c>
      <c r="C4164" s="261" t="s">
        <v>869</v>
      </c>
      <c r="D4164" s="263" t="s">
        <v>76</v>
      </c>
      <c r="E4164" s="263" t="s">
        <v>868</v>
      </c>
      <c r="F4164" s="435" t="s">
        <v>867</v>
      </c>
      <c r="G4164" s="435"/>
      <c r="H4164" s="262" t="s">
        <v>91</v>
      </c>
      <c r="I4164" s="261">
        <v>1</v>
      </c>
      <c r="J4164" s="261" t="s">
        <v>866</v>
      </c>
      <c r="K4164" s="261" t="s">
        <v>866</v>
      </c>
    </row>
    <row r="4165" spans="1:11" ht="21.95" customHeight="1" x14ac:dyDescent="0.2">
      <c r="A4165" s="434" t="s">
        <v>706</v>
      </c>
      <c r="B4165" s="434" t="s">
        <v>705</v>
      </c>
      <c r="C4165" s="434" t="s">
        <v>541</v>
      </c>
      <c r="D4165" s="434" t="s">
        <v>541</v>
      </c>
      <c r="E4165" s="434" t="s">
        <v>541</v>
      </c>
      <c r="F4165" s="446" t="s">
        <v>653</v>
      </c>
      <c r="G4165" s="447" t="s">
        <v>704</v>
      </c>
      <c r="H4165" s="447" t="s">
        <v>541</v>
      </c>
      <c r="I4165" s="447" t="s">
        <v>703</v>
      </c>
      <c r="J4165" s="447" t="s">
        <v>541</v>
      </c>
      <c r="K4165" s="446" t="s">
        <v>651</v>
      </c>
    </row>
    <row r="4166" spans="1:11" ht="21.95" customHeight="1" x14ac:dyDescent="0.2">
      <c r="A4166" s="434" t="s">
        <v>541</v>
      </c>
      <c r="B4166" s="434" t="s">
        <v>541</v>
      </c>
      <c r="C4166" s="446" t="s">
        <v>541</v>
      </c>
      <c r="D4166" s="446" t="s">
        <v>541</v>
      </c>
      <c r="E4166" s="446" t="s">
        <v>541</v>
      </c>
      <c r="F4166" s="446" t="s">
        <v>541</v>
      </c>
      <c r="G4166" s="259" t="s">
        <v>702</v>
      </c>
      <c r="H4166" s="259" t="s">
        <v>701</v>
      </c>
      <c r="I4166" s="259" t="s">
        <v>702</v>
      </c>
      <c r="J4166" s="259" t="s">
        <v>701</v>
      </c>
      <c r="K4166" s="446" t="s">
        <v>541</v>
      </c>
    </row>
    <row r="4167" spans="1:11" ht="21.95" customHeight="1" x14ac:dyDescent="0.2">
      <c r="A4167" s="258" t="s">
        <v>865</v>
      </c>
      <c r="B4167" s="437" t="s">
        <v>864</v>
      </c>
      <c r="C4167" s="448"/>
      <c r="D4167" s="437"/>
      <c r="E4167" s="437"/>
      <c r="F4167" s="257" t="s">
        <v>643</v>
      </c>
      <c r="G4167" s="257" t="s">
        <v>687</v>
      </c>
      <c r="H4167" s="257" t="s">
        <v>686</v>
      </c>
      <c r="I4167" s="257" t="s">
        <v>863</v>
      </c>
      <c r="J4167" s="257" t="s">
        <v>698</v>
      </c>
      <c r="K4167" s="257" t="s">
        <v>863</v>
      </c>
    </row>
    <row r="4168" spans="1:11" ht="20.100000000000001" customHeight="1" x14ac:dyDescent="0.2">
      <c r="A4168" s="439"/>
      <c r="B4168" s="439"/>
      <c r="C4168" s="439"/>
      <c r="D4168" s="439"/>
      <c r="E4168" s="439"/>
      <c r="F4168" s="439"/>
      <c r="G4168" s="439"/>
      <c r="H4168" s="439" t="s">
        <v>683</v>
      </c>
      <c r="I4168" s="439"/>
      <c r="J4168" s="439"/>
      <c r="K4168" s="252" t="s">
        <v>863</v>
      </c>
    </row>
    <row r="4169" spans="1:11" ht="20.100000000000001" customHeight="1" x14ac:dyDescent="0.2">
      <c r="A4169" s="439"/>
      <c r="B4169" s="439"/>
      <c r="C4169" s="439"/>
      <c r="D4169" s="439"/>
      <c r="E4169" s="439"/>
      <c r="F4169" s="439"/>
      <c r="G4169" s="439"/>
      <c r="H4169" s="439" t="s">
        <v>661</v>
      </c>
      <c r="I4169" s="439"/>
      <c r="J4169" s="439"/>
      <c r="K4169" s="252" t="s">
        <v>863</v>
      </c>
    </row>
    <row r="4170" spans="1:11" ht="20.100000000000001" customHeight="1" x14ac:dyDescent="0.2">
      <c r="A4170" s="439"/>
      <c r="B4170" s="439"/>
      <c r="C4170" s="439"/>
      <c r="D4170" s="439"/>
      <c r="E4170" s="439"/>
      <c r="F4170" s="439"/>
      <c r="G4170" s="439"/>
      <c r="H4170" s="439" t="s">
        <v>659</v>
      </c>
      <c r="I4170" s="439"/>
      <c r="J4170" s="439"/>
      <c r="K4170" s="252"/>
    </row>
    <row r="4171" spans="1:11" ht="20.100000000000001" customHeight="1" x14ac:dyDescent="0.2">
      <c r="A4171" s="439"/>
      <c r="B4171" s="439"/>
      <c r="C4171" s="439"/>
      <c r="D4171" s="439"/>
      <c r="E4171" s="439"/>
      <c r="F4171" s="439"/>
      <c r="G4171" s="439"/>
      <c r="H4171" s="439" t="s">
        <v>658</v>
      </c>
      <c r="I4171" s="439"/>
      <c r="J4171" s="439"/>
      <c r="K4171" s="252">
        <v>374</v>
      </c>
    </row>
    <row r="4172" spans="1:11" ht="20.100000000000001" customHeight="1" x14ac:dyDescent="0.2">
      <c r="A4172" s="439"/>
      <c r="B4172" s="439"/>
      <c r="C4172" s="439"/>
      <c r="D4172" s="439"/>
      <c r="E4172" s="439"/>
      <c r="F4172" s="439"/>
      <c r="G4172" s="439"/>
      <c r="H4172" s="439" t="s">
        <v>657</v>
      </c>
      <c r="I4172" s="439"/>
      <c r="J4172" s="439"/>
      <c r="K4172" s="252" t="s">
        <v>862</v>
      </c>
    </row>
    <row r="4173" spans="1:11" x14ac:dyDescent="0.2">
      <c r="A4173" s="256"/>
      <c r="B4173" s="256"/>
      <c r="C4173" s="256"/>
      <c r="D4173" s="256"/>
      <c r="E4173" s="256"/>
      <c r="F4173" s="256" t="s">
        <v>638</v>
      </c>
      <c r="G4173" s="256" t="s">
        <v>686</v>
      </c>
      <c r="H4173" s="256" t="s">
        <v>636</v>
      </c>
      <c r="I4173" s="256" t="s">
        <v>686</v>
      </c>
      <c r="J4173" s="256" t="s">
        <v>634</v>
      </c>
      <c r="K4173" s="256" t="s">
        <v>686</v>
      </c>
    </row>
    <row r="4174" spans="1:11" x14ac:dyDescent="0.2">
      <c r="A4174" s="256"/>
      <c r="B4174" s="256"/>
      <c r="C4174" s="256"/>
      <c r="D4174" s="256"/>
      <c r="E4174" s="256"/>
      <c r="F4174" s="256" t="s">
        <v>632</v>
      </c>
      <c r="G4174" s="256" t="s">
        <v>861</v>
      </c>
      <c r="H4174" s="438" t="s">
        <v>630</v>
      </c>
      <c r="I4174" s="438"/>
      <c r="J4174" s="438" t="s">
        <v>860</v>
      </c>
      <c r="K4174" s="438"/>
    </row>
    <row r="4175" spans="1:11" ht="30" customHeight="1" thickBot="1" x14ac:dyDescent="0.25">
      <c r="A4175" s="256"/>
      <c r="B4175" s="256"/>
      <c r="C4175" s="256"/>
      <c r="D4175" s="256"/>
      <c r="E4175" s="256"/>
      <c r="F4175" s="256" t="s">
        <v>628</v>
      </c>
      <c r="G4175" s="256" t="s">
        <v>1078</v>
      </c>
      <c r="H4175" s="439" t="s">
        <v>626</v>
      </c>
      <c r="I4175" s="439"/>
      <c r="J4175" s="439" t="s">
        <v>1077</v>
      </c>
      <c r="K4175" s="439"/>
    </row>
    <row r="4176" spans="1:11" ht="0.95" customHeight="1" thickTop="1" x14ac:dyDescent="0.2">
      <c r="A4176" s="255"/>
      <c r="B4176" s="255"/>
      <c r="C4176" s="255"/>
      <c r="D4176" s="255"/>
      <c r="E4176" s="255"/>
      <c r="F4176" s="255"/>
      <c r="G4176" s="255"/>
      <c r="H4176" s="255"/>
      <c r="I4176" s="255"/>
      <c r="J4176" s="255"/>
      <c r="K4176" s="255"/>
    </row>
    <row r="4177" spans="1:11" ht="18" customHeight="1" x14ac:dyDescent="0.2">
      <c r="A4177" s="260"/>
      <c r="B4177" s="260" t="s">
        <v>719</v>
      </c>
      <c r="C4177" s="259" t="s">
        <v>718</v>
      </c>
      <c r="D4177" s="260" t="s">
        <v>717</v>
      </c>
      <c r="E4177" s="260" t="s">
        <v>716</v>
      </c>
      <c r="F4177" s="434" t="s">
        <v>715</v>
      </c>
      <c r="G4177" s="434"/>
      <c r="H4177" s="264" t="s">
        <v>714</v>
      </c>
      <c r="I4177" s="259" t="s">
        <v>713</v>
      </c>
      <c r="J4177" s="259" t="s">
        <v>712</v>
      </c>
      <c r="K4177" s="259" t="s">
        <v>515</v>
      </c>
    </row>
    <row r="4178" spans="1:11" ht="21.95" customHeight="1" x14ac:dyDescent="0.2">
      <c r="A4178" s="263" t="s">
        <v>711</v>
      </c>
      <c r="B4178" s="263" t="s">
        <v>1076</v>
      </c>
      <c r="C4178" s="261" t="s">
        <v>1075</v>
      </c>
      <c r="D4178" s="263" t="s">
        <v>76</v>
      </c>
      <c r="E4178" s="263" t="s">
        <v>98</v>
      </c>
      <c r="F4178" s="435" t="s">
        <v>956</v>
      </c>
      <c r="G4178" s="435"/>
      <c r="H4178" s="262" t="s">
        <v>78</v>
      </c>
      <c r="I4178" s="261">
        <v>1</v>
      </c>
      <c r="J4178" s="261" t="s">
        <v>1074</v>
      </c>
      <c r="K4178" s="261" t="s">
        <v>1074</v>
      </c>
    </row>
    <row r="4179" spans="1:11" ht="21.95" customHeight="1" x14ac:dyDescent="0.2">
      <c r="A4179" s="434" t="s">
        <v>706</v>
      </c>
      <c r="B4179" s="434" t="s">
        <v>705</v>
      </c>
      <c r="C4179" s="434" t="s">
        <v>541</v>
      </c>
      <c r="D4179" s="434" t="s">
        <v>541</v>
      </c>
      <c r="E4179" s="434" t="s">
        <v>541</v>
      </c>
      <c r="F4179" s="446" t="s">
        <v>653</v>
      </c>
      <c r="G4179" s="447" t="s">
        <v>704</v>
      </c>
      <c r="H4179" s="447" t="s">
        <v>541</v>
      </c>
      <c r="I4179" s="447" t="s">
        <v>703</v>
      </c>
      <c r="J4179" s="447" t="s">
        <v>541</v>
      </c>
      <c r="K4179" s="446" t="s">
        <v>651</v>
      </c>
    </row>
    <row r="4180" spans="1:11" ht="21.95" customHeight="1" x14ac:dyDescent="0.2">
      <c r="A4180" s="434" t="s">
        <v>541</v>
      </c>
      <c r="B4180" s="434" t="s">
        <v>541</v>
      </c>
      <c r="C4180" s="446" t="s">
        <v>541</v>
      </c>
      <c r="D4180" s="446" t="s">
        <v>541</v>
      </c>
      <c r="E4180" s="446" t="s">
        <v>541</v>
      </c>
      <c r="F4180" s="446" t="s">
        <v>541</v>
      </c>
      <c r="G4180" s="259" t="s">
        <v>702</v>
      </c>
      <c r="H4180" s="259" t="s">
        <v>701</v>
      </c>
      <c r="I4180" s="259" t="s">
        <v>702</v>
      </c>
      <c r="J4180" s="259" t="s">
        <v>701</v>
      </c>
      <c r="K4180" s="446" t="s">
        <v>541</v>
      </c>
    </row>
    <row r="4181" spans="1:11" ht="21.95" customHeight="1" x14ac:dyDescent="0.2">
      <c r="A4181" s="258" t="s">
        <v>865</v>
      </c>
      <c r="B4181" s="437" t="s">
        <v>864</v>
      </c>
      <c r="C4181" s="448"/>
      <c r="D4181" s="437"/>
      <c r="E4181" s="437"/>
      <c r="F4181" s="257" t="s">
        <v>1073</v>
      </c>
      <c r="G4181" s="257" t="s">
        <v>687</v>
      </c>
      <c r="H4181" s="257" t="s">
        <v>686</v>
      </c>
      <c r="I4181" s="257" t="s">
        <v>863</v>
      </c>
      <c r="J4181" s="257" t="s">
        <v>698</v>
      </c>
      <c r="K4181" s="257" t="s">
        <v>1072</v>
      </c>
    </row>
    <row r="4182" spans="1:11" ht="20.100000000000001" customHeight="1" x14ac:dyDescent="0.2">
      <c r="A4182" s="439"/>
      <c r="B4182" s="439"/>
      <c r="C4182" s="439"/>
      <c r="D4182" s="439"/>
      <c r="E4182" s="439"/>
      <c r="F4182" s="439"/>
      <c r="G4182" s="439"/>
      <c r="H4182" s="439" t="s">
        <v>683</v>
      </c>
      <c r="I4182" s="439"/>
      <c r="J4182" s="439"/>
      <c r="K4182" s="252" t="s">
        <v>1072</v>
      </c>
    </row>
    <row r="4183" spans="1:11" ht="30" customHeight="1" x14ac:dyDescent="0.2">
      <c r="A4183" s="260" t="s">
        <v>681</v>
      </c>
      <c r="B4183" s="434" t="s">
        <v>680</v>
      </c>
      <c r="C4183" s="434" t="s">
        <v>541</v>
      </c>
      <c r="D4183" s="434" t="s">
        <v>541</v>
      </c>
      <c r="E4183" s="434" t="s">
        <v>541</v>
      </c>
      <c r="F4183" s="259" t="s">
        <v>653</v>
      </c>
      <c r="G4183" s="446" t="s">
        <v>679</v>
      </c>
      <c r="H4183" s="447" t="s">
        <v>541</v>
      </c>
      <c r="I4183" s="447" t="s">
        <v>541</v>
      </c>
      <c r="J4183" s="447" t="s">
        <v>541</v>
      </c>
      <c r="K4183" s="259" t="s">
        <v>651</v>
      </c>
    </row>
    <row r="4184" spans="1:11" ht="21.95" customHeight="1" x14ac:dyDescent="0.2">
      <c r="A4184" s="258" t="s">
        <v>678</v>
      </c>
      <c r="B4184" s="437" t="s">
        <v>677</v>
      </c>
      <c r="C4184" s="448"/>
      <c r="D4184" s="437"/>
      <c r="E4184" s="437"/>
      <c r="F4184" s="257" t="s">
        <v>1071</v>
      </c>
      <c r="G4184" s="257"/>
      <c r="H4184" s="257"/>
      <c r="I4184" s="257"/>
      <c r="J4184" s="257" t="s">
        <v>676</v>
      </c>
      <c r="K4184" s="257" t="s">
        <v>1070</v>
      </c>
    </row>
    <row r="4185" spans="1:11" ht="21.95" customHeight="1" x14ac:dyDescent="0.2">
      <c r="A4185" s="258" t="s">
        <v>670</v>
      </c>
      <c r="B4185" s="437" t="s">
        <v>669</v>
      </c>
      <c r="C4185" s="448"/>
      <c r="D4185" s="437"/>
      <c r="E4185" s="437"/>
      <c r="F4185" s="257" t="s">
        <v>1069</v>
      </c>
      <c r="G4185" s="257"/>
      <c r="H4185" s="257"/>
      <c r="I4185" s="257"/>
      <c r="J4185" s="257" t="s">
        <v>667</v>
      </c>
      <c r="K4185" s="257" t="s">
        <v>1068</v>
      </c>
    </row>
    <row r="4186" spans="1:11" ht="20.100000000000001" customHeight="1" x14ac:dyDescent="0.2">
      <c r="A4186" s="439"/>
      <c r="B4186" s="439"/>
      <c r="C4186" s="439"/>
      <c r="D4186" s="439"/>
      <c r="E4186" s="439"/>
      <c r="F4186" s="439"/>
      <c r="G4186" s="439"/>
      <c r="H4186" s="439" t="s">
        <v>665</v>
      </c>
      <c r="I4186" s="439"/>
      <c r="J4186" s="439"/>
      <c r="K4186" s="252" t="s">
        <v>1067</v>
      </c>
    </row>
    <row r="4187" spans="1:11" ht="20.100000000000001" customHeight="1" x14ac:dyDescent="0.2">
      <c r="A4187" s="439"/>
      <c r="B4187" s="439"/>
      <c r="C4187" s="439"/>
      <c r="D4187" s="439"/>
      <c r="E4187" s="439"/>
      <c r="F4187" s="439"/>
      <c r="G4187" s="439"/>
      <c r="H4187" s="439" t="s">
        <v>663</v>
      </c>
      <c r="I4187" s="439"/>
      <c r="J4187" s="439"/>
      <c r="K4187" s="252" t="s">
        <v>1066</v>
      </c>
    </row>
    <row r="4188" spans="1:11" ht="20.100000000000001" customHeight="1" x14ac:dyDescent="0.2">
      <c r="A4188" s="439"/>
      <c r="B4188" s="439"/>
      <c r="C4188" s="439"/>
      <c r="D4188" s="439"/>
      <c r="E4188" s="439"/>
      <c r="F4188" s="439"/>
      <c r="G4188" s="439"/>
      <c r="H4188" s="439" t="s">
        <v>661</v>
      </c>
      <c r="I4188" s="439"/>
      <c r="J4188" s="439"/>
      <c r="K4188" s="252" t="s">
        <v>1065</v>
      </c>
    </row>
    <row r="4189" spans="1:11" ht="20.100000000000001" customHeight="1" x14ac:dyDescent="0.2">
      <c r="A4189" s="439"/>
      <c r="B4189" s="439"/>
      <c r="C4189" s="439"/>
      <c r="D4189" s="439"/>
      <c r="E4189" s="439"/>
      <c r="F4189" s="439"/>
      <c r="G4189" s="439"/>
      <c r="H4189" s="439" t="s">
        <v>659</v>
      </c>
      <c r="I4189" s="439"/>
      <c r="J4189" s="439"/>
      <c r="K4189" s="252"/>
    </row>
    <row r="4190" spans="1:11" ht="20.100000000000001" customHeight="1" x14ac:dyDescent="0.2">
      <c r="A4190" s="439"/>
      <c r="B4190" s="439"/>
      <c r="C4190" s="439"/>
      <c r="D4190" s="439"/>
      <c r="E4190" s="439"/>
      <c r="F4190" s="439"/>
      <c r="G4190" s="439"/>
      <c r="H4190" s="439" t="s">
        <v>658</v>
      </c>
      <c r="I4190" s="439"/>
      <c r="J4190" s="439"/>
      <c r="K4190" s="252">
        <v>1</v>
      </c>
    </row>
    <row r="4191" spans="1:11" ht="20.100000000000001" customHeight="1" x14ac:dyDescent="0.2">
      <c r="A4191" s="439"/>
      <c r="B4191" s="439"/>
      <c r="C4191" s="439"/>
      <c r="D4191" s="439"/>
      <c r="E4191" s="439"/>
      <c r="F4191" s="439"/>
      <c r="G4191" s="439"/>
      <c r="H4191" s="439" t="s">
        <v>657</v>
      </c>
      <c r="I4191" s="439"/>
      <c r="J4191" s="439"/>
      <c r="K4191" s="252" t="s">
        <v>1065</v>
      </c>
    </row>
    <row r="4192" spans="1:11" x14ac:dyDescent="0.2">
      <c r="A4192" s="256"/>
      <c r="B4192" s="256"/>
      <c r="C4192" s="256"/>
      <c r="D4192" s="256"/>
      <c r="E4192" s="256"/>
      <c r="F4192" s="256" t="s">
        <v>638</v>
      </c>
      <c r="G4192" s="256" t="s">
        <v>1064</v>
      </c>
      <c r="H4192" s="256" t="s">
        <v>636</v>
      </c>
      <c r="I4192" s="256" t="s">
        <v>1063</v>
      </c>
      <c r="J4192" s="256" t="s">
        <v>634</v>
      </c>
      <c r="K4192" s="256" t="s">
        <v>1062</v>
      </c>
    </row>
    <row r="4193" spans="1:11" x14ac:dyDescent="0.2">
      <c r="A4193" s="256"/>
      <c r="B4193" s="256"/>
      <c r="C4193" s="256"/>
      <c r="D4193" s="256"/>
      <c r="E4193" s="256"/>
      <c r="F4193" s="256" t="s">
        <v>632</v>
      </c>
      <c r="G4193" s="256" t="s">
        <v>1061</v>
      </c>
      <c r="H4193" s="438" t="s">
        <v>630</v>
      </c>
      <c r="I4193" s="438"/>
      <c r="J4193" s="438" t="s">
        <v>1060</v>
      </c>
      <c r="K4193" s="438"/>
    </row>
    <row r="4194" spans="1:11" ht="30" customHeight="1" thickBot="1" x14ac:dyDescent="0.25">
      <c r="A4194" s="256"/>
      <c r="B4194" s="256"/>
      <c r="C4194" s="256"/>
      <c r="D4194" s="256"/>
      <c r="E4194" s="256"/>
      <c r="F4194" s="256" t="s">
        <v>628</v>
      </c>
      <c r="G4194" s="256" t="s">
        <v>1059</v>
      </c>
      <c r="H4194" s="439" t="s">
        <v>626</v>
      </c>
      <c r="I4194" s="439"/>
      <c r="J4194" s="439" t="s">
        <v>1058</v>
      </c>
      <c r="K4194" s="439"/>
    </row>
    <row r="4195" spans="1:11" ht="0.95" customHeight="1" thickTop="1" x14ac:dyDescent="0.2">
      <c r="A4195" s="255"/>
      <c r="B4195" s="255"/>
      <c r="C4195" s="255"/>
      <c r="D4195" s="255"/>
      <c r="E4195" s="255"/>
      <c r="F4195" s="255"/>
      <c r="G4195" s="255"/>
      <c r="H4195" s="255"/>
      <c r="I4195" s="255"/>
      <c r="J4195" s="255"/>
      <c r="K4195" s="255"/>
    </row>
    <row r="4196" spans="1:11" ht="21.95" customHeight="1" x14ac:dyDescent="0.2">
      <c r="A4196" s="266" t="s">
        <v>737</v>
      </c>
      <c r="B4196" s="266" t="s">
        <v>1057</v>
      </c>
      <c r="C4196" s="265"/>
      <c r="D4196" s="266"/>
      <c r="E4196" s="266" t="s">
        <v>1056</v>
      </c>
      <c r="F4196" s="440"/>
      <c r="G4196" s="441"/>
      <c r="H4196" s="265"/>
      <c r="I4196" s="265"/>
      <c r="J4196" s="265"/>
      <c r="K4196" s="265" t="s">
        <v>1055</v>
      </c>
    </row>
    <row r="4197" spans="1:11" ht="18" customHeight="1" x14ac:dyDescent="0.2">
      <c r="A4197" s="260"/>
      <c r="B4197" s="260" t="s">
        <v>719</v>
      </c>
      <c r="C4197" s="259" t="s">
        <v>718</v>
      </c>
      <c r="D4197" s="260" t="s">
        <v>717</v>
      </c>
      <c r="E4197" s="260" t="s">
        <v>716</v>
      </c>
      <c r="F4197" s="434" t="s">
        <v>715</v>
      </c>
      <c r="G4197" s="434"/>
      <c r="H4197" s="264" t="s">
        <v>714</v>
      </c>
      <c r="I4197" s="259" t="s">
        <v>713</v>
      </c>
      <c r="J4197" s="259" t="s">
        <v>712</v>
      </c>
      <c r="K4197" s="259" t="s">
        <v>515</v>
      </c>
    </row>
    <row r="4198" spans="1:11" ht="33" customHeight="1" x14ac:dyDescent="0.2">
      <c r="A4198" s="263" t="s">
        <v>711</v>
      </c>
      <c r="B4198" s="263" t="s">
        <v>1054</v>
      </c>
      <c r="C4198" s="261" t="s">
        <v>1053</v>
      </c>
      <c r="D4198" s="263" t="s">
        <v>17</v>
      </c>
      <c r="E4198" s="263" t="s">
        <v>102</v>
      </c>
      <c r="F4198" s="435" t="s">
        <v>782</v>
      </c>
      <c r="G4198" s="435"/>
      <c r="H4198" s="262" t="s">
        <v>20</v>
      </c>
      <c r="I4198" s="261">
        <v>1</v>
      </c>
      <c r="J4198" s="261" t="s">
        <v>1052</v>
      </c>
      <c r="K4198" s="261" t="s">
        <v>1052</v>
      </c>
    </row>
    <row r="4199" spans="1:11" ht="44.1" customHeight="1" x14ac:dyDescent="0.2">
      <c r="A4199" s="272" t="s">
        <v>772</v>
      </c>
      <c r="B4199" s="272"/>
      <c r="C4199" s="270" t="s">
        <v>1051</v>
      </c>
      <c r="D4199" s="272" t="s">
        <v>17</v>
      </c>
      <c r="E4199" s="272" t="s">
        <v>1050</v>
      </c>
      <c r="F4199" s="436" t="s">
        <v>775</v>
      </c>
      <c r="G4199" s="436"/>
      <c r="H4199" s="271" t="s">
        <v>44</v>
      </c>
      <c r="I4199" s="270" t="s">
        <v>1042</v>
      </c>
      <c r="J4199" s="270" t="s">
        <v>1049</v>
      </c>
      <c r="K4199" s="269">
        <v>0.53</v>
      </c>
    </row>
    <row r="4200" spans="1:11" ht="44.1" customHeight="1" x14ac:dyDescent="0.2">
      <c r="A4200" s="272" t="s">
        <v>772</v>
      </c>
      <c r="B4200" s="272"/>
      <c r="C4200" s="270" t="s">
        <v>1048</v>
      </c>
      <c r="D4200" s="272" t="s">
        <v>17</v>
      </c>
      <c r="E4200" s="272" t="s">
        <v>1047</v>
      </c>
      <c r="F4200" s="436" t="s">
        <v>775</v>
      </c>
      <c r="G4200" s="436"/>
      <c r="H4200" s="271" t="s">
        <v>44</v>
      </c>
      <c r="I4200" s="270" t="s">
        <v>1046</v>
      </c>
      <c r="J4200" s="270" t="s">
        <v>1045</v>
      </c>
      <c r="K4200" s="269">
        <v>7.0000000000000007E-2</v>
      </c>
    </row>
    <row r="4201" spans="1:11" ht="33" customHeight="1" x14ac:dyDescent="0.2">
      <c r="A4201" s="272" t="s">
        <v>772</v>
      </c>
      <c r="B4201" s="272"/>
      <c r="C4201" s="270" t="s">
        <v>1044</v>
      </c>
      <c r="D4201" s="272" t="s">
        <v>17</v>
      </c>
      <c r="E4201" s="272" t="s">
        <v>1043</v>
      </c>
      <c r="F4201" s="436" t="s">
        <v>775</v>
      </c>
      <c r="G4201" s="436"/>
      <c r="H4201" s="271" t="s">
        <v>44</v>
      </c>
      <c r="I4201" s="270" t="s">
        <v>1042</v>
      </c>
      <c r="J4201" s="270" t="s">
        <v>1041</v>
      </c>
      <c r="K4201" s="269">
        <v>1.02</v>
      </c>
    </row>
    <row r="4202" spans="1:11" ht="33" customHeight="1" x14ac:dyDescent="0.2">
      <c r="A4202" s="272" t="s">
        <v>772</v>
      </c>
      <c r="B4202" s="272"/>
      <c r="C4202" s="270" t="s">
        <v>1040</v>
      </c>
      <c r="D4202" s="272" t="s">
        <v>17</v>
      </c>
      <c r="E4202" s="272" t="s">
        <v>1039</v>
      </c>
      <c r="F4202" s="436" t="s">
        <v>775</v>
      </c>
      <c r="G4202" s="436"/>
      <c r="H4202" s="271" t="s">
        <v>44</v>
      </c>
      <c r="I4202" s="270" t="s">
        <v>1038</v>
      </c>
      <c r="J4202" s="270" t="s">
        <v>1037</v>
      </c>
      <c r="K4202" s="269">
        <v>0.12</v>
      </c>
    </row>
    <row r="4203" spans="1:11" ht="44.1" customHeight="1" x14ac:dyDescent="0.2">
      <c r="A4203" s="272" t="s">
        <v>772</v>
      </c>
      <c r="B4203" s="272"/>
      <c r="C4203" s="270" t="s">
        <v>1036</v>
      </c>
      <c r="D4203" s="272" t="s">
        <v>17</v>
      </c>
      <c r="E4203" s="272" t="s">
        <v>1035</v>
      </c>
      <c r="F4203" s="436" t="s">
        <v>775</v>
      </c>
      <c r="G4203" s="436"/>
      <c r="H4203" s="271" t="s">
        <v>1023</v>
      </c>
      <c r="I4203" s="270" t="s">
        <v>1027</v>
      </c>
      <c r="J4203" s="270" t="s">
        <v>1034</v>
      </c>
      <c r="K4203" s="269">
        <v>0.4</v>
      </c>
    </row>
    <row r="4204" spans="1:11" ht="44.1" customHeight="1" x14ac:dyDescent="0.2">
      <c r="A4204" s="272" t="s">
        <v>772</v>
      </c>
      <c r="B4204" s="272"/>
      <c r="C4204" s="270" t="s">
        <v>1033</v>
      </c>
      <c r="D4204" s="272" t="s">
        <v>17</v>
      </c>
      <c r="E4204" s="272" t="s">
        <v>1032</v>
      </c>
      <c r="F4204" s="436" t="s">
        <v>775</v>
      </c>
      <c r="G4204" s="436"/>
      <c r="H4204" s="271" t="s">
        <v>1023</v>
      </c>
      <c r="I4204" s="270" t="s">
        <v>1031</v>
      </c>
      <c r="J4204" s="270" t="s">
        <v>1030</v>
      </c>
      <c r="K4204" s="269">
        <v>0.06</v>
      </c>
    </row>
    <row r="4205" spans="1:11" ht="33" customHeight="1" x14ac:dyDescent="0.2">
      <c r="A4205" s="272" t="s">
        <v>772</v>
      </c>
      <c r="B4205" s="272"/>
      <c r="C4205" s="270" t="s">
        <v>1029</v>
      </c>
      <c r="D4205" s="272" t="s">
        <v>17</v>
      </c>
      <c r="E4205" s="272" t="s">
        <v>1028</v>
      </c>
      <c r="F4205" s="436" t="s">
        <v>775</v>
      </c>
      <c r="G4205" s="436"/>
      <c r="H4205" s="271" t="s">
        <v>1023</v>
      </c>
      <c r="I4205" s="270" t="s">
        <v>1027</v>
      </c>
      <c r="J4205" s="270" t="s">
        <v>1026</v>
      </c>
      <c r="K4205" s="269">
        <v>1.0900000000000001</v>
      </c>
    </row>
    <row r="4206" spans="1:11" ht="33" customHeight="1" x14ac:dyDescent="0.2">
      <c r="A4206" s="272" t="s">
        <v>772</v>
      </c>
      <c r="B4206" s="272"/>
      <c r="C4206" s="270" t="s">
        <v>1025</v>
      </c>
      <c r="D4206" s="272" t="s">
        <v>17</v>
      </c>
      <c r="E4206" s="272" t="s">
        <v>1024</v>
      </c>
      <c r="F4206" s="436" t="s">
        <v>775</v>
      </c>
      <c r="G4206" s="436"/>
      <c r="H4206" s="271" t="s">
        <v>1023</v>
      </c>
      <c r="I4206" s="270" t="s">
        <v>1022</v>
      </c>
      <c r="J4206" s="270" t="s">
        <v>1021</v>
      </c>
      <c r="K4206" s="269">
        <v>0.55000000000000004</v>
      </c>
    </row>
    <row r="4207" spans="1:11" ht="21.95" customHeight="1" x14ac:dyDescent="0.2">
      <c r="A4207" s="272" t="s">
        <v>772</v>
      </c>
      <c r="B4207" s="272"/>
      <c r="C4207" s="270" t="s">
        <v>771</v>
      </c>
      <c r="D4207" s="272" t="s">
        <v>17</v>
      </c>
      <c r="E4207" s="272" t="s">
        <v>770</v>
      </c>
      <c r="F4207" s="436" t="s">
        <v>769</v>
      </c>
      <c r="G4207" s="436"/>
      <c r="H4207" s="271" t="s">
        <v>768</v>
      </c>
      <c r="I4207" s="270" t="s">
        <v>1020</v>
      </c>
      <c r="J4207" s="270" t="s">
        <v>766</v>
      </c>
      <c r="K4207" s="269">
        <v>0.5</v>
      </c>
    </row>
    <row r="4208" spans="1:11" ht="21.95" customHeight="1" x14ac:dyDescent="0.2">
      <c r="A4208" s="258" t="s">
        <v>752</v>
      </c>
      <c r="B4208" s="258"/>
      <c r="C4208" s="257" t="s">
        <v>1019</v>
      </c>
      <c r="D4208" s="258" t="s">
        <v>17</v>
      </c>
      <c r="E4208" s="258" t="s">
        <v>1018</v>
      </c>
      <c r="F4208" s="437" t="s">
        <v>654</v>
      </c>
      <c r="G4208" s="437"/>
      <c r="H4208" s="268" t="s">
        <v>26</v>
      </c>
      <c r="I4208" s="257" t="s">
        <v>1017</v>
      </c>
      <c r="J4208" s="257" t="s">
        <v>1016</v>
      </c>
      <c r="K4208" s="267">
        <v>0.23</v>
      </c>
    </row>
    <row r="4209" spans="1:11" ht="21.95" customHeight="1" x14ac:dyDescent="0.2">
      <c r="A4209" s="258" t="s">
        <v>752</v>
      </c>
      <c r="B4209" s="258"/>
      <c r="C4209" s="257" t="s">
        <v>1015</v>
      </c>
      <c r="D4209" s="258" t="s">
        <v>17</v>
      </c>
      <c r="E4209" s="258" t="s">
        <v>1014</v>
      </c>
      <c r="F4209" s="437" t="s">
        <v>654</v>
      </c>
      <c r="G4209" s="437"/>
      <c r="H4209" s="268" t="s">
        <v>26</v>
      </c>
      <c r="I4209" s="257" t="s">
        <v>1013</v>
      </c>
      <c r="J4209" s="257" t="s">
        <v>1012</v>
      </c>
      <c r="K4209" s="267">
        <v>0.52</v>
      </c>
    </row>
    <row r="4210" spans="1:11" ht="21.95" customHeight="1" x14ac:dyDescent="0.2">
      <c r="A4210" s="258" t="s">
        <v>752</v>
      </c>
      <c r="B4210" s="258"/>
      <c r="C4210" s="257" t="s">
        <v>1011</v>
      </c>
      <c r="D4210" s="258" t="s">
        <v>17</v>
      </c>
      <c r="E4210" s="258" t="s">
        <v>1010</v>
      </c>
      <c r="F4210" s="437" t="s">
        <v>654</v>
      </c>
      <c r="G4210" s="437"/>
      <c r="H4210" s="268" t="s">
        <v>26</v>
      </c>
      <c r="I4210" s="257" t="s">
        <v>1009</v>
      </c>
      <c r="J4210" s="257" t="s">
        <v>1008</v>
      </c>
      <c r="K4210" s="267">
        <v>0.28000000000000003</v>
      </c>
    </row>
    <row r="4211" spans="1:11" ht="21.95" customHeight="1" x14ac:dyDescent="0.2">
      <c r="A4211" s="258" t="s">
        <v>752</v>
      </c>
      <c r="B4211" s="258"/>
      <c r="C4211" s="257" t="s">
        <v>1007</v>
      </c>
      <c r="D4211" s="258" t="s">
        <v>17</v>
      </c>
      <c r="E4211" s="258" t="s">
        <v>1006</v>
      </c>
      <c r="F4211" s="437" t="s">
        <v>654</v>
      </c>
      <c r="G4211" s="437"/>
      <c r="H4211" s="268" t="s">
        <v>78</v>
      </c>
      <c r="I4211" s="257" t="s">
        <v>1005</v>
      </c>
      <c r="J4211" s="257" t="s">
        <v>1004</v>
      </c>
      <c r="K4211" s="267">
        <v>0.02</v>
      </c>
    </row>
    <row r="4212" spans="1:11" x14ac:dyDescent="0.2">
      <c r="A4212" s="256"/>
      <c r="B4212" s="256"/>
      <c r="C4212" s="256"/>
      <c r="D4212" s="256"/>
      <c r="E4212" s="256"/>
      <c r="F4212" s="256" t="s">
        <v>638</v>
      </c>
      <c r="G4212" s="256" t="s">
        <v>1003</v>
      </c>
      <c r="H4212" s="256" t="s">
        <v>636</v>
      </c>
      <c r="I4212" s="256" t="s">
        <v>744</v>
      </c>
      <c r="J4212" s="256" t="s">
        <v>634</v>
      </c>
      <c r="K4212" s="256" t="s">
        <v>1002</v>
      </c>
    </row>
    <row r="4213" spans="1:11" x14ac:dyDescent="0.2">
      <c r="A4213" s="256"/>
      <c r="B4213" s="256"/>
      <c r="C4213" s="256"/>
      <c r="D4213" s="256"/>
      <c r="E4213" s="256"/>
      <c r="F4213" s="256" t="s">
        <v>632</v>
      </c>
      <c r="G4213" s="256" t="s">
        <v>1001</v>
      </c>
      <c r="H4213" s="438" t="s">
        <v>630</v>
      </c>
      <c r="I4213" s="438"/>
      <c r="J4213" s="438" t="s">
        <v>1000</v>
      </c>
      <c r="K4213" s="438"/>
    </row>
    <row r="4214" spans="1:11" ht="30" customHeight="1" thickBot="1" x14ac:dyDescent="0.25">
      <c r="A4214" s="256"/>
      <c r="B4214" s="256"/>
      <c r="C4214" s="256"/>
      <c r="D4214" s="256"/>
      <c r="E4214" s="256"/>
      <c r="F4214" s="256" t="s">
        <v>628</v>
      </c>
      <c r="G4214" s="256" t="s">
        <v>999</v>
      </c>
      <c r="H4214" s="439" t="s">
        <v>626</v>
      </c>
      <c r="I4214" s="439"/>
      <c r="J4214" s="439" t="s">
        <v>998</v>
      </c>
      <c r="K4214" s="439"/>
    </row>
    <row r="4215" spans="1:11" ht="0.95" customHeight="1" thickTop="1" x14ac:dyDescent="0.2">
      <c r="A4215" s="255"/>
      <c r="B4215" s="255"/>
      <c r="C4215" s="255"/>
      <c r="D4215" s="255"/>
      <c r="E4215" s="255"/>
      <c r="F4215" s="255"/>
      <c r="G4215" s="255"/>
      <c r="H4215" s="255"/>
      <c r="I4215" s="255"/>
      <c r="J4215" s="255"/>
      <c r="K4215" s="255"/>
    </row>
    <row r="4216" spans="1:11" ht="18" customHeight="1" x14ac:dyDescent="0.2">
      <c r="A4216" s="260"/>
      <c r="B4216" s="260" t="s">
        <v>719</v>
      </c>
      <c r="C4216" s="259" t="s">
        <v>718</v>
      </c>
      <c r="D4216" s="260" t="s">
        <v>717</v>
      </c>
      <c r="E4216" s="260" t="s">
        <v>716</v>
      </c>
      <c r="F4216" s="434" t="s">
        <v>715</v>
      </c>
      <c r="G4216" s="434"/>
      <c r="H4216" s="264" t="s">
        <v>714</v>
      </c>
      <c r="I4216" s="259" t="s">
        <v>713</v>
      </c>
      <c r="J4216" s="259" t="s">
        <v>712</v>
      </c>
      <c r="K4216" s="259" t="s">
        <v>515</v>
      </c>
    </row>
    <row r="4217" spans="1:11" ht="21.95" customHeight="1" x14ac:dyDescent="0.2">
      <c r="A4217" s="263" t="s">
        <v>711</v>
      </c>
      <c r="B4217" s="263" t="s">
        <v>997</v>
      </c>
      <c r="C4217" s="261" t="s">
        <v>869</v>
      </c>
      <c r="D4217" s="263" t="s">
        <v>76</v>
      </c>
      <c r="E4217" s="263" t="s">
        <v>220</v>
      </c>
      <c r="F4217" s="435" t="s">
        <v>867</v>
      </c>
      <c r="G4217" s="435"/>
      <c r="H4217" s="262" t="s">
        <v>91</v>
      </c>
      <c r="I4217" s="261">
        <v>1</v>
      </c>
      <c r="J4217" s="261" t="s">
        <v>866</v>
      </c>
      <c r="K4217" s="261" t="s">
        <v>866</v>
      </c>
    </row>
    <row r="4218" spans="1:11" ht="21.95" customHeight="1" x14ac:dyDescent="0.2">
      <c r="A4218" s="434" t="s">
        <v>706</v>
      </c>
      <c r="B4218" s="434" t="s">
        <v>705</v>
      </c>
      <c r="C4218" s="434" t="s">
        <v>541</v>
      </c>
      <c r="D4218" s="434" t="s">
        <v>541</v>
      </c>
      <c r="E4218" s="434" t="s">
        <v>541</v>
      </c>
      <c r="F4218" s="446" t="s">
        <v>653</v>
      </c>
      <c r="G4218" s="447" t="s">
        <v>704</v>
      </c>
      <c r="H4218" s="447" t="s">
        <v>541</v>
      </c>
      <c r="I4218" s="447" t="s">
        <v>703</v>
      </c>
      <c r="J4218" s="447" t="s">
        <v>541</v>
      </c>
      <c r="K4218" s="446" t="s">
        <v>651</v>
      </c>
    </row>
    <row r="4219" spans="1:11" ht="21.95" customHeight="1" x14ac:dyDescent="0.2">
      <c r="A4219" s="434" t="s">
        <v>541</v>
      </c>
      <c r="B4219" s="434" t="s">
        <v>541</v>
      </c>
      <c r="C4219" s="446" t="s">
        <v>541</v>
      </c>
      <c r="D4219" s="446" t="s">
        <v>541</v>
      </c>
      <c r="E4219" s="446" t="s">
        <v>541</v>
      </c>
      <c r="F4219" s="446" t="s">
        <v>541</v>
      </c>
      <c r="G4219" s="259" t="s">
        <v>702</v>
      </c>
      <c r="H4219" s="259" t="s">
        <v>701</v>
      </c>
      <c r="I4219" s="259" t="s">
        <v>702</v>
      </c>
      <c r="J4219" s="259" t="s">
        <v>701</v>
      </c>
      <c r="K4219" s="446" t="s">
        <v>541</v>
      </c>
    </row>
    <row r="4220" spans="1:11" ht="21.95" customHeight="1" x14ac:dyDescent="0.2">
      <c r="A4220" s="258" t="s">
        <v>865</v>
      </c>
      <c r="B4220" s="437" t="s">
        <v>864</v>
      </c>
      <c r="C4220" s="448"/>
      <c r="D4220" s="437"/>
      <c r="E4220" s="437"/>
      <c r="F4220" s="257" t="s">
        <v>643</v>
      </c>
      <c r="G4220" s="257" t="s">
        <v>687</v>
      </c>
      <c r="H4220" s="257" t="s">
        <v>686</v>
      </c>
      <c r="I4220" s="257" t="s">
        <v>863</v>
      </c>
      <c r="J4220" s="257" t="s">
        <v>698</v>
      </c>
      <c r="K4220" s="257" t="s">
        <v>863</v>
      </c>
    </row>
    <row r="4221" spans="1:11" ht="20.100000000000001" customHeight="1" x14ac:dyDescent="0.2">
      <c r="A4221" s="439"/>
      <c r="B4221" s="439"/>
      <c r="C4221" s="439"/>
      <c r="D4221" s="439"/>
      <c r="E4221" s="439"/>
      <c r="F4221" s="439"/>
      <c r="G4221" s="439"/>
      <c r="H4221" s="439" t="s">
        <v>683</v>
      </c>
      <c r="I4221" s="439"/>
      <c r="J4221" s="439"/>
      <c r="K4221" s="252" t="s">
        <v>863</v>
      </c>
    </row>
    <row r="4222" spans="1:11" ht="20.100000000000001" customHeight="1" x14ac:dyDescent="0.2">
      <c r="A4222" s="439"/>
      <c r="B4222" s="439"/>
      <c r="C4222" s="439"/>
      <c r="D4222" s="439"/>
      <c r="E4222" s="439"/>
      <c r="F4222" s="439"/>
      <c r="G4222" s="439"/>
      <c r="H4222" s="439" t="s">
        <v>661</v>
      </c>
      <c r="I4222" s="439"/>
      <c r="J4222" s="439"/>
      <c r="K4222" s="252" t="s">
        <v>863</v>
      </c>
    </row>
    <row r="4223" spans="1:11" ht="20.100000000000001" customHeight="1" x14ac:dyDescent="0.2">
      <c r="A4223" s="439"/>
      <c r="B4223" s="439"/>
      <c r="C4223" s="439"/>
      <c r="D4223" s="439"/>
      <c r="E4223" s="439"/>
      <c r="F4223" s="439"/>
      <c r="G4223" s="439"/>
      <c r="H4223" s="439" t="s">
        <v>659</v>
      </c>
      <c r="I4223" s="439"/>
      <c r="J4223" s="439"/>
      <c r="K4223" s="252"/>
    </row>
    <row r="4224" spans="1:11" ht="20.100000000000001" customHeight="1" x14ac:dyDescent="0.2">
      <c r="A4224" s="439"/>
      <c r="B4224" s="439"/>
      <c r="C4224" s="439"/>
      <c r="D4224" s="439"/>
      <c r="E4224" s="439"/>
      <c r="F4224" s="439"/>
      <c r="G4224" s="439"/>
      <c r="H4224" s="439" t="s">
        <v>658</v>
      </c>
      <c r="I4224" s="439"/>
      <c r="J4224" s="439"/>
      <c r="K4224" s="252">
        <v>374</v>
      </c>
    </row>
    <row r="4225" spans="1:11" ht="20.100000000000001" customHeight="1" x14ac:dyDescent="0.2">
      <c r="A4225" s="439"/>
      <c r="B4225" s="439"/>
      <c r="C4225" s="439"/>
      <c r="D4225" s="439"/>
      <c r="E4225" s="439"/>
      <c r="F4225" s="439"/>
      <c r="G4225" s="439"/>
      <c r="H4225" s="439" t="s">
        <v>657</v>
      </c>
      <c r="I4225" s="439"/>
      <c r="J4225" s="439"/>
      <c r="K4225" s="252" t="s">
        <v>862</v>
      </c>
    </row>
    <row r="4226" spans="1:11" x14ac:dyDescent="0.2">
      <c r="A4226" s="256"/>
      <c r="B4226" s="256"/>
      <c r="C4226" s="256"/>
      <c r="D4226" s="256"/>
      <c r="E4226" s="256"/>
      <c r="F4226" s="256" t="s">
        <v>638</v>
      </c>
      <c r="G4226" s="256" t="s">
        <v>686</v>
      </c>
      <c r="H4226" s="256" t="s">
        <v>636</v>
      </c>
      <c r="I4226" s="256" t="s">
        <v>686</v>
      </c>
      <c r="J4226" s="256" t="s">
        <v>634</v>
      </c>
      <c r="K4226" s="256" t="s">
        <v>686</v>
      </c>
    </row>
    <row r="4227" spans="1:11" x14ac:dyDescent="0.2">
      <c r="A4227" s="256"/>
      <c r="B4227" s="256"/>
      <c r="C4227" s="256"/>
      <c r="D4227" s="256"/>
      <c r="E4227" s="256"/>
      <c r="F4227" s="256" t="s">
        <v>632</v>
      </c>
      <c r="G4227" s="256" t="s">
        <v>861</v>
      </c>
      <c r="H4227" s="438" t="s">
        <v>630</v>
      </c>
      <c r="I4227" s="438"/>
      <c r="J4227" s="438" t="s">
        <v>860</v>
      </c>
      <c r="K4227" s="438"/>
    </row>
    <row r="4228" spans="1:11" ht="30" customHeight="1" thickBot="1" x14ac:dyDescent="0.25">
      <c r="A4228" s="256"/>
      <c r="B4228" s="256"/>
      <c r="C4228" s="256"/>
      <c r="D4228" s="256"/>
      <c r="E4228" s="256"/>
      <c r="F4228" s="256" t="s">
        <v>628</v>
      </c>
      <c r="G4228" s="256" t="s">
        <v>996</v>
      </c>
      <c r="H4228" s="439" t="s">
        <v>626</v>
      </c>
      <c r="I4228" s="439"/>
      <c r="J4228" s="439" t="s">
        <v>995</v>
      </c>
      <c r="K4228" s="439"/>
    </row>
    <row r="4229" spans="1:11" ht="0.95" customHeight="1" thickTop="1" x14ac:dyDescent="0.2">
      <c r="A4229" s="255"/>
      <c r="B4229" s="255"/>
      <c r="C4229" s="255"/>
      <c r="D4229" s="255"/>
      <c r="E4229" s="255"/>
      <c r="F4229" s="255"/>
      <c r="G4229" s="255"/>
      <c r="H4229" s="255"/>
      <c r="I4229" s="255"/>
      <c r="J4229" s="255"/>
      <c r="K4229" s="255"/>
    </row>
    <row r="4230" spans="1:11" ht="21.95" customHeight="1" x14ac:dyDescent="0.2">
      <c r="A4230" s="266" t="s">
        <v>737</v>
      </c>
      <c r="B4230" s="266" t="s">
        <v>994</v>
      </c>
      <c r="C4230" s="265"/>
      <c r="D4230" s="266"/>
      <c r="E4230" s="266" t="s">
        <v>993</v>
      </c>
      <c r="F4230" s="440"/>
      <c r="G4230" s="441"/>
      <c r="H4230" s="265"/>
      <c r="I4230" s="265"/>
      <c r="J4230" s="265"/>
      <c r="K4230" s="265" t="s">
        <v>992</v>
      </c>
    </row>
    <row r="4231" spans="1:11" ht="18" customHeight="1" x14ac:dyDescent="0.2">
      <c r="A4231" s="260"/>
      <c r="B4231" s="260" t="s">
        <v>719</v>
      </c>
      <c r="C4231" s="259" t="s">
        <v>718</v>
      </c>
      <c r="D4231" s="260" t="s">
        <v>717</v>
      </c>
      <c r="E4231" s="260" t="s">
        <v>716</v>
      </c>
      <c r="F4231" s="434" t="s">
        <v>715</v>
      </c>
      <c r="G4231" s="434"/>
      <c r="H4231" s="264" t="s">
        <v>714</v>
      </c>
      <c r="I4231" s="259" t="s">
        <v>713</v>
      </c>
      <c r="J4231" s="259" t="s">
        <v>712</v>
      </c>
      <c r="K4231" s="259" t="s">
        <v>515</v>
      </c>
    </row>
    <row r="4232" spans="1:11" ht="21.95" customHeight="1" x14ac:dyDescent="0.2">
      <c r="A4232" s="263" t="s">
        <v>711</v>
      </c>
      <c r="B4232" s="263" t="s">
        <v>991</v>
      </c>
      <c r="C4232" s="261" t="s">
        <v>957</v>
      </c>
      <c r="D4232" s="263" t="s">
        <v>76</v>
      </c>
      <c r="E4232" s="263" t="s">
        <v>84</v>
      </c>
      <c r="F4232" s="435" t="s">
        <v>956</v>
      </c>
      <c r="G4232" s="435"/>
      <c r="H4232" s="262" t="s">
        <v>20</v>
      </c>
      <c r="I4232" s="261">
        <v>1</v>
      </c>
      <c r="J4232" s="261" t="s">
        <v>955</v>
      </c>
      <c r="K4232" s="261" t="s">
        <v>955</v>
      </c>
    </row>
    <row r="4233" spans="1:11" ht="21.95" customHeight="1" x14ac:dyDescent="0.2">
      <c r="A4233" s="434" t="s">
        <v>706</v>
      </c>
      <c r="B4233" s="434" t="s">
        <v>705</v>
      </c>
      <c r="C4233" s="434" t="s">
        <v>541</v>
      </c>
      <c r="D4233" s="434" t="s">
        <v>541</v>
      </c>
      <c r="E4233" s="434" t="s">
        <v>541</v>
      </c>
      <c r="F4233" s="446" t="s">
        <v>653</v>
      </c>
      <c r="G4233" s="447" t="s">
        <v>704</v>
      </c>
      <c r="H4233" s="447" t="s">
        <v>541</v>
      </c>
      <c r="I4233" s="447" t="s">
        <v>703</v>
      </c>
      <c r="J4233" s="447" t="s">
        <v>541</v>
      </c>
      <c r="K4233" s="446" t="s">
        <v>651</v>
      </c>
    </row>
    <row r="4234" spans="1:11" ht="21.95" customHeight="1" x14ac:dyDescent="0.2">
      <c r="A4234" s="434" t="s">
        <v>541</v>
      </c>
      <c r="B4234" s="434" t="s">
        <v>541</v>
      </c>
      <c r="C4234" s="446" t="s">
        <v>541</v>
      </c>
      <c r="D4234" s="446" t="s">
        <v>541</v>
      </c>
      <c r="E4234" s="446" t="s">
        <v>541</v>
      </c>
      <c r="F4234" s="446" t="s">
        <v>541</v>
      </c>
      <c r="G4234" s="259" t="s">
        <v>702</v>
      </c>
      <c r="H4234" s="259" t="s">
        <v>701</v>
      </c>
      <c r="I4234" s="259" t="s">
        <v>702</v>
      </c>
      <c r="J4234" s="259" t="s">
        <v>701</v>
      </c>
      <c r="K4234" s="446" t="s">
        <v>541</v>
      </c>
    </row>
    <row r="4235" spans="1:11" ht="21.95" customHeight="1" x14ac:dyDescent="0.2">
      <c r="A4235" s="258" t="s">
        <v>922</v>
      </c>
      <c r="B4235" s="437" t="s">
        <v>921</v>
      </c>
      <c r="C4235" s="448"/>
      <c r="D4235" s="437"/>
      <c r="E4235" s="437"/>
      <c r="F4235" s="257" t="s">
        <v>643</v>
      </c>
      <c r="G4235" s="257" t="s">
        <v>953</v>
      </c>
      <c r="H4235" s="257" t="s">
        <v>952</v>
      </c>
      <c r="I4235" s="257" t="s">
        <v>920</v>
      </c>
      <c r="J4235" s="257" t="s">
        <v>908</v>
      </c>
      <c r="K4235" s="257" t="s">
        <v>954</v>
      </c>
    </row>
    <row r="4236" spans="1:11" ht="21.95" customHeight="1" x14ac:dyDescent="0.2">
      <c r="A4236" s="258" t="s">
        <v>906</v>
      </c>
      <c r="B4236" s="437" t="s">
        <v>905</v>
      </c>
      <c r="C4236" s="448"/>
      <c r="D4236" s="437"/>
      <c r="E4236" s="437"/>
      <c r="F4236" s="257" t="s">
        <v>643</v>
      </c>
      <c r="G4236" s="257" t="s">
        <v>953</v>
      </c>
      <c r="H4236" s="257" t="s">
        <v>952</v>
      </c>
      <c r="I4236" s="257" t="s">
        <v>902</v>
      </c>
      <c r="J4236" s="257" t="s">
        <v>691</v>
      </c>
      <c r="K4236" s="257" t="s">
        <v>951</v>
      </c>
    </row>
    <row r="4237" spans="1:11" ht="21.95" customHeight="1" x14ac:dyDescent="0.2">
      <c r="A4237" s="258" t="s">
        <v>950</v>
      </c>
      <c r="B4237" s="437" t="s">
        <v>949</v>
      </c>
      <c r="C4237" s="448"/>
      <c r="D4237" s="437"/>
      <c r="E4237" s="437"/>
      <c r="F4237" s="257" t="s">
        <v>673</v>
      </c>
      <c r="G4237" s="257" t="s">
        <v>687</v>
      </c>
      <c r="H4237" s="257" t="s">
        <v>686</v>
      </c>
      <c r="I4237" s="257" t="s">
        <v>948</v>
      </c>
      <c r="J4237" s="257" t="s">
        <v>691</v>
      </c>
      <c r="K4237" s="257" t="s">
        <v>947</v>
      </c>
    </row>
    <row r="4238" spans="1:11" ht="21.95" customHeight="1" x14ac:dyDescent="0.2">
      <c r="A4238" s="258" t="s">
        <v>946</v>
      </c>
      <c r="B4238" s="437" t="s">
        <v>945</v>
      </c>
      <c r="C4238" s="448"/>
      <c r="D4238" s="437"/>
      <c r="E4238" s="437"/>
      <c r="F4238" s="257" t="s">
        <v>643</v>
      </c>
      <c r="G4238" s="257" t="s">
        <v>687</v>
      </c>
      <c r="H4238" s="257" t="s">
        <v>686</v>
      </c>
      <c r="I4238" s="257" t="s">
        <v>944</v>
      </c>
      <c r="J4238" s="257" t="s">
        <v>698</v>
      </c>
      <c r="K4238" s="257" t="s">
        <v>944</v>
      </c>
    </row>
    <row r="4239" spans="1:11" ht="20.100000000000001" customHeight="1" x14ac:dyDescent="0.2">
      <c r="A4239" s="439"/>
      <c r="B4239" s="439"/>
      <c r="C4239" s="439"/>
      <c r="D4239" s="439"/>
      <c r="E4239" s="439"/>
      <c r="F4239" s="439"/>
      <c r="G4239" s="439"/>
      <c r="H4239" s="439" t="s">
        <v>683</v>
      </c>
      <c r="I4239" s="439"/>
      <c r="J4239" s="439"/>
      <c r="K4239" s="252" t="s">
        <v>943</v>
      </c>
    </row>
    <row r="4240" spans="1:11" ht="30" customHeight="1" x14ac:dyDescent="0.2">
      <c r="A4240" s="260" t="s">
        <v>681</v>
      </c>
      <c r="B4240" s="434" t="s">
        <v>680</v>
      </c>
      <c r="C4240" s="434" t="s">
        <v>541</v>
      </c>
      <c r="D4240" s="434" t="s">
        <v>541</v>
      </c>
      <c r="E4240" s="434" t="s">
        <v>541</v>
      </c>
      <c r="F4240" s="259" t="s">
        <v>653</v>
      </c>
      <c r="G4240" s="446" t="s">
        <v>679</v>
      </c>
      <c r="H4240" s="447" t="s">
        <v>541</v>
      </c>
      <c r="I4240" s="447" t="s">
        <v>541</v>
      </c>
      <c r="J4240" s="447" t="s">
        <v>541</v>
      </c>
      <c r="K4240" s="259" t="s">
        <v>651</v>
      </c>
    </row>
    <row r="4241" spans="1:11" ht="21.95" customHeight="1" x14ac:dyDescent="0.2">
      <c r="A4241" s="258" t="s">
        <v>891</v>
      </c>
      <c r="B4241" s="437" t="s">
        <v>890</v>
      </c>
      <c r="C4241" s="448"/>
      <c r="D4241" s="437"/>
      <c r="E4241" s="437"/>
      <c r="F4241" s="257" t="s">
        <v>643</v>
      </c>
      <c r="G4241" s="257"/>
      <c r="H4241" s="257"/>
      <c r="I4241" s="257"/>
      <c r="J4241" s="257" t="s">
        <v>889</v>
      </c>
      <c r="K4241" s="257" t="s">
        <v>889</v>
      </c>
    </row>
    <row r="4242" spans="1:11" ht="21.95" customHeight="1" x14ac:dyDescent="0.2">
      <c r="A4242" s="258" t="s">
        <v>670</v>
      </c>
      <c r="B4242" s="437" t="s">
        <v>669</v>
      </c>
      <c r="C4242" s="448"/>
      <c r="D4242" s="437"/>
      <c r="E4242" s="437"/>
      <c r="F4242" s="257" t="s">
        <v>942</v>
      </c>
      <c r="G4242" s="257"/>
      <c r="H4242" s="257"/>
      <c r="I4242" s="257"/>
      <c r="J4242" s="257" t="s">
        <v>667</v>
      </c>
      <c r="K4242" s="257" t="s">
        <v>941</v>
      </c>
    </row>
    <row r="4243" spans="1:11" ht="20.100000000000001" customHeight="1" x14ac:dyDescent="0.2">
      <c r="A4243" s="439"/>
      <c r="B4243" s="439"/>
      <c r="C4243" s="439"/>
      <c r="D4243" s="439"/>
      <c r="E4243" s="439"/>
      <c r="F4243" s="439"/>
      <c r="G4243" s="439"/>
      <c r="H4243" s="439" t="s">
        <v>665</v>
      </c>
      <c r="I4243" s="439"/>
      <c r="J4243" s="439"/>
      <c r="K4243" s="252" t="s">
        <v>940</v>
      </c>
    </row>
    <row r="4244" spans="1:11" ht="20.100000000000001" customHeight="1" x14ac:dyDescent="0.2">
      <c r="A4244" s="439"/>
      <c r="B4244" s="439"/>
      <c r="C4244" s="439"/>
      <c r="D4244" s="439"/>
      <c r="E4244" s="439"/>
      <c r="F4244" s="439"/>
      <c r="G4244" s="439"/>
      <c r="H4244" s="439" t="s">
        <v>663</v>
      </c>
      <c r="I4244" s="439"/>
      <c r="J4244" s="439"/>
      <c r="K4244" s="252" t="s">
        <v>939</v>
      </c>
    </row>
    <row r="4245" spans="1:11" ht="20.100000000000001" customHeight="1" x14ac:dyDescent="0.2">
      <c r="A4245" s="439"/>
      <c r="B4245" s="439"/>
      <c r="C4245" s="439"/>
      <c r="D4245" s="439"/>
      <c r="E4245" s="439"/>
      <c r="F4245" s="439"/>
      <c r="G4245" s="439"/>
      <c r="H4245" s="439" t="s">
        <v>661</v>
      </c>
      <c r="I4245" s="439"/>
      <c r="J4245" s="439"/>
      <c r="K4245" s="252" t="s">
        <v>938</v>
      </c>
    </row>
    <row r="4246" spans="1:11" ht="20.100000000000001" customHeight="1" x14ac:dyDescent="0.2">
      <c r="A4246" s="439"/>
      <c r="B4246" s="439"/>
      <c r="C4246" s="439"/>
      <c r="D4246" s="439"/>
      <c r="E4246" s="439"/>
      <c r="F4246" s="439"/>
      <c r="G4246" s="439"/>
      <c r="H4246" s="439" t="s">
        <v>659</v>
      </c>
      <c r="I4246" s="439"/>
      <c r="J4246" s="439"/>
      <c r="K4246" s="252"/>
    </row>
    <row r="4247" spans="1:11" ht="20.100000000000001" customHeight="1" x14ac:dyDescent="0.2">
      <c r="A4247" s="439"/>
      <c r="B4247" s="439"/>
      <c r="C4247" s="439"/>
      <c r="D4247" s="439"/>
      <c r="E4247" s="439"/>
      <c r="F4247" s="439"/>
      <c r="G4247" s="439"/>
      <c r="H4247" s="439" t="s">
        <v>658</v>
      </c>
      <c r="I4247" s="439"/>
      <c r="J4247" s="439"/>
      <c r="K4247" s="252">
        <v>1687</v>
      </c>
    </row>
    <row r="4248" spans="1:11" ht="20.100000000000001" customHeight="1" x14ac:dyDescent="0.2">
      <c r="A4248" s="439"/>
      <c r="B4248" s="439"/>
      <c r="C4248" s="439"/>
      <c r="D4248" s="439"/>
      <c r="E4248" s="439"/>
      <c r="F4248" s="439"/>
      <c r="G4248" s="439"/>
      <c r="H4248" s="439" t="s">
        <v>657</v>
      </c>
      <c r="I4248" s="439"/>
      <c r="J4248" s="439"/>
      <c r="K4248" s="252" t="s">
        <v>937</v>
      </c>
    </row>
    <row r="4249" spans="1:11" ht="30" customHeight="1" x14ac:dyDescent="0.2">
      <c r="A4249" s="260" t="s">
        <v>655</v>
      </c>
      <c r="B4249" s="434" t="s">
        <v>654</v>
      </c>
      <c r="C4249" s="434" t="s">
        <v>541</v>
      </c>
      <c r="D4249" s="434" t="s">
        <v>541</v>
      </c>
      <c r="E4249" s="434" t="s">
        <v>541</v>
      </c>
      <c r="F4249" s="259" t="s">
        <v>653</v>
      </c>
      <c r="G4249" s="259" t="s">
        <v>652</v>
      </c>
      <c r="H4249" s="446" t="s">
        <v>499</v>
      </c>
      <c r="I4249" s="447" t="s">
        <v>541</v>
      </c>
      <c r="J4249" s="447" t="s">
        <v>541</v>
      </c>
      <c r="K4249" s="259" t="s">
        <v>651</v>
      </c>
    </row>
    <row r="4250" spans="1:11" ht="21.95" customHeight="1" x14ac:dyDescent="0.2">
      <c r="A4250" s="258" t="s">
        <v>936</v>
      </c>
      <c r="B4250" s="437" t="s">
        <v>935</v>
      </c>
      <c r="C4250" s="448"/>
      <c r="D4250" s="437"/>
      <c r="E4250" s="437"/>
      <c r="F4250" s="257" t="s">
        <v>934</v>
      </c>
      <c r="G4250" s="257" t="s">
        <v>112</v>
      </c>
      <c r="H4250" s="448" t="s">
        <v>933</v>
      </c>
      <c r="I4250" s="448"/>
      <c r="J4250" s="448"/>
      <c r="K4250" s="257" t="s">
        <v>933</v>
      </c>
    </row>
    <row r="4251" spans="1:11" ht="20.100000000000001" customHeight="1" x14ac:dyDescent="0.2">
      <c r="A4251" s="439"/>
      <c r="B4251" s="439"/>
      <c r="C4251" s="439"/>
      <c r="D4251" s="439"/>
      <c r="E4251" s="439"/>
      <c r="F4251" s="439"/>
      <c r="G4251" s="439"/>
      <c r="H4251" s="439" t="s">
        <v>640</v>
      </c>
      <c r="I4251" s="439"/>
      <c r="J4251" s="439"/>
      <c r="K4251" s="252" t="s">
        <v>932</v>
      </c>
    </row>
    <row r="4252" spans="1:11" x14ac:dyDescent="0.2">
      <c r="A4252" s="256"/>
      <c r="B4252" s="256"/>
      <c r="C4252" s="256"/>
      <c r="D4252" s="256"/>
      <c r="E4252" s="256"/>
      <c r="F4252" s="256" t="s">
        <v>638</v>
      </c>
      <c r="G4252" s="256" t="s">
        <v>931</v>
      </c>
      <c r="H4252" s="256" t="s">
        <v>636</v>
      </c>
      <c r="I4252" s="256" t="s">
        <v>931</v>
      </c>
      <c r="J4252" s="256" t="s">
        <v>634</v>
      </c>
      <c r="K4252" s="256" t="s">
        <v>930</v>
      </c>
    </row>
    <row r="4253" spans="1:11" x14ac:dyDescent="0.2">
      <c r="A4253" s="256"/>
      <c r="B4253" s="256"/>
      <c r="C4253" s="256"/>
      <c r="D4253" s="256"/>
      <c r="E4253" s="256"/>
      <c r="F4253" s="256" t="s">
        <v>632</v>
      </c>
      <c r="G4253" s="256" t="s">
        <v>929</v>
      </c>
      <c r="H4253" s="438" t="s">
        <v>630</v>
      </c>
      <c r="I4253" s="438"/>
      <c r="J4253" s="438" t="s">
        <v>928</v>
      </c>
      <c r="K4253" s="438"/>
    </row>
    <row r="4254" spans="1:11" ht="30" customHeight="1" thickBot="1" x14ac:dyDescent="0.25">
      <c r="A4254" s="256"/>
      <c r="B4254" s="256"/>
      <c r="C4254" s="256"/>
      <c r="D4254" s="256"/>
      <c r="E4254" s="256"/>
      <c r="F4254" s="256" t="s">
        <v>628</v>
      </c>
      <c r="G4254" s="256" t="s">
        <v>927</v>
      </c>
      <c r="H4254" s="439" t="s">
        <v>626</v>
      </c>
      <c r="I4254" s="439"/>
      <c r="J4254" s="439" t="s">
        <v>926</v>
      </c>
      <c r="K4254" s="439"/>
    </row>
    <row r="4255" spans="1:11" ht="0.95" customHeight="1" thickTop="1" x14ac:dyDescent="0.2">
      <c r="A4255" s="255"/>
      <c r="B4255" s="255"/>
      <c r="C4255" s="255"/>
      <c r="D4255" s="255"/>
      <c r="E4255" s="255"/>
      <c r="F4255" s="255"/>
      <c r="G4255" s="255"/>
      <c r="H4255" s="255"/>
      <c r="I4255" s="255"/>
      <c r="J4255" s="255"/>
      <c r="K4255" s="255"/>
    </row>
    <row r="4256" spans="1:11" ht="18" customHeight="1" x14ac:dyDescent="0.2">
      <c r="A4256" s="260"/>
      <c r="B4256" s="260" t="s">
        <v>719</v>
      </c>
      <c r="C4256" s="259" t="s">
        <v>718</v>
      </c>
      <c r="D4256" s="260" t="s">
        <v>717</v>
      </c>
      <c r="E4256" s="260" t="s">
        <v>716</v>
      </c>
      <c r="F4256" s="434" t="s">
        <v>715</v>
      </c>
      <c r="G4256" s="434"/>
      <c r="H4256" s="264" t="s">
        <v>714</v>
      </c>
      <c r="I4256" s="259" t="s">
        <v>713</v>
      </c>
      <c r="J4256" s="259" t="s">
        <v>712</v>
      </c>
      <c r="K4256" s="259" t="s">
        <v>515</v>
      </c>
    </row>
    <row r="4257" spans="1:11" ht="21.95" customHeight="1" x14ac:dyDescent="0.2">
      <c r="A4257" s="263" t="s">
        <v>711</v>
      </c>
      <c r="B4257" s="263" t="s">
        <v>990</v>
      </c>
      <c r="C4257" s="261" t="s">
        <v>989</v>
      </c>
      <c r="D4257" s="263" t="s">
        <v>76</v>
      </c>
      <c r="E4257" s="263" t="s">
        <v>298</v>
      </c>
      <c r="F4257" s="435" t="s">
        <v>988</v>
      </c>
      <c r="G4257" s="435"/>
      <c r="H4257" s="262" t="s">
        <v>112</v>
      </c>
      <c r="I4257" s="261">
        <v>1</v>
      </c>
      <c r="J4257" s="261" t="s">
        <v>987</v>
      </c>
      <c r="K4257" s="261" t="s">
        <v>987</v>
      </c>
    </row>
    <row r="4258" spans="1:11" ht="21.95" customHeight="1" x14ac:dyDescent="0.2">
      <c r="A4258" s="434" t="s">
        <v>706</v>
      </c>
      <c r="B4258" s="434" t="s">
        <v>705</v>
      </c>
      <c r="C4258" s="434" t="s">
        <v>541</v>
      </c>
      <c r="D4258" s="434" t="s">
        <v>541</v>
      </c>
      <c r="E4258" s="434" t="s">
        <v>541</v>
      </c>
      <c r="F4258" s="446" t="s">
        <v>653</v>
      </c>
      <c r="G4258" s="447" t="s">
        <v>704</v>
      </c>
      <c r="H4258" s="447" t="s">
        <v>541</v>
      </c>
      <c r="I4258" s="447" t="s">
        <v>703</v>
      </c>
      <c r="J4258" s="447" t="s">
        <v>541</v>
      </c>
      <c r="K4258" s="446" t="s">
        <v>651</v>
      </c>
    </row>
    <row r="4259" spans="1:11" ht="21.95" customHeight="1" x14ac:dyDescent="0.2">
      <c r="A4259" s="434" t="s">
        <v>541</v>
      </c>
      <c r="B4259" s="434" t="s">
        <v>541</v>
      </c>
      <c r="C4259" s="446" t="s">
        <v>541</v>
      </c>
      <c r="D4259" s="446" t="s">
        <v>541</v>
      </c>
      <c r="E4259" s="446" t="s">
        <v>541</v>
      </c>
      <c r="F4259" s="446" t="s">
        <v>541</v>
      </c>
      <c r="G4259" s="259" t="s">
        <v>702</v>
      </c>
      <c r="H4259" s="259" t="s">
        <v>701</v>
      </c>
      <c r="I4259" s="259" t="s">
        <v>702</v>
      </c>
      <c r="J4259" s="259" t="s">
        <v>701</v>
      </c>
      <c r="K4259" s="446" t="s">
        <v>541</v>
      </c>
    </row>
    <row r="4260" spans="1:11" ht="21.95" customHeight="1" x14ac:dyDescent="0.2">
      <c r="A4260" s="258" t="s">
        <v>922</v>
      </c>
      <c r="B4260" s="437" t="s">
        <v>921</v>
      </c>
      <c r="C4260" s="448"/>
      <c r="D4260" s="437"/>
      <c r="E4260" s="437"/>
      <c r="F4260" s="257" t="s">
        <v>643</v>
      </c>
      <c r="G4260" s="257" t="s">
        <v>979</v>
      </c>
      <c r="H4260" s="257" t="s">
        <v>978</v>
      </c>
      <c r="I4260" s="257" t="s">
        <v>920</v>
      </c>
      <c r="J4260" s="257" t="s">
        <v>908</v>
      </c>
      <c r="K4260" s="257" t="s">
        <v>986</v>
      </c>
    </row>
    <row r="4261" spans="1:11" ht="21.95" customHeight="1" x14ac:dyDescent="0.2">
      <c r="A4261" s="258" t="s">
        <v>918</v>
      </c>
      <c r="B4261" s="437" t="s">
        <v>917</v>
      </c>
      <c r="C4261" s="448"/>
      <c r="D4261" s="437"/>
      <c r="E4261" s="437"/>
      <c r="F4261" s="257" t="s">
        <v>643</v>
      </c>
      <c r="G4261" s="257" t="s">
        <v>985</v>
      </c>
      <c r="H4261" s="257" t="s">
        <v>984</v>
      </c>
      <c r="I4261" s="257" t="s">
        <v>914</v>
      </c>
      <c r="J4261" s="257" t="s">
        <v>908</v>
      </c>
      <c r="K4261" s="257" t="s">
        <v>983</v>
      </c>
    </row>
    <row r="4262" spans="1:11" ht="21.95" customHeight="1" x14ac:dyDescent="0.2">
      <c r="A4262" s="258" t="s">
        <v>912</v>
      </c>
      <c r="B4262" s="437" t="s">
        <v>911</v>
      </c>
      <c r="C4262" s="448"/>
      <c r="D4262" s="437"/>
      <c r="E4262" s="437"/>
      <c r="F4262" s="257" t="s">
        <v>643</v>
      </c>
      <c r="G4262" s="257" t="s">
        <v>982</v>
      </c>
      <c r="H4262" s="257" t="s">
        <v>981</v>
      </c>
      <c r="I4262" s="257" t="s">
        <v>909</v>
      </c>
      <c r="J4262" s="257" t="s">
        <v>908</v>
      </c>
      <c r="K4262" s="257" t="s">
        <v>980</v>
      </c>
    </row>
    <row r="4263" spans="1:11" ht="21.95" customHeight="1" x14ac:dyDescent="0.2">
      <c r="A4263" s="258" t="s">
        <v>906</v>
      </c>
      <c r="B4263" s="437" t="s">
        <v>905</v>
      </c>
      <c r="C4263" s="448"/>
      <c r="D4263" s="437"/>
      <c r="E4263" s="437"/>
      <c r="F4263" s="257" t="s">
        <v>643</v>
      </c>
      <c r="G4263" s="257" t="s">
        <v>979</v>
      </c>
      <c r="H4263" s="257" t="s">
        <v>978</v>
      </c>
      <c r="I4263" s="257" t="s">
        <v>902</v>
      </c>
      <c r="J4263" s="257" t="s">
        <v>691</v>
      </c>
      <c r="K4263" s="257" t="s">
        <v>977</v>
      </c>
    </row>
    <row r="4264" spans="1:11" ht="21.95" customHeight="1" x14ac:dyDescent="0.2">
      <c r="A4264" s="258" t="s">
        <v>900</v>
      </c>
      <c r="B4264" s="437" t="s">
        <v>899</v>
      </c>
      <c r="C4264" s="448"/>
      <c r="D4264" s="437"/>
      <c r="E4264" s="437"/>
      <c r="F4264" s="257" t="s">
        <v>643</v>
      </c>
      <c r="G4264" s="257" t="s">
        <v>976</v>
      </c>
      <c r="H4264" s="257" t="s">
        <v>975</v>
      </c>
      <c r="I4264" s="257" t="s">
        <v>897</v>
      </c>
      <c r="J4264" s="257" t="s">
        <v>896</v>
      </c>
      <c r="K4264" s="257" t="s">
        <v>974</v>
      </c>
    </row>
    <row r="4265" spans="1:11" ht="21.95" customHeight="1" x14ac:dyDescent="0.2">
      <c r="A4265" s="258" t="s">
        <v>865</v>
      </c>
      <c r="B4265" s="437" t="s">
        <v>864</v>
      </c>
      <c r="C4265" s="448"/>
      <c r="D4265" s="437"/>
      <c r="E4265" s="437"/>
      <c r="F4265" s="257" t="s">
        <v>973</v>
      </c>
      <c r="G4265" s="257" t="s">
        <v>687</v>
      </c>
      <c r="H4265" s="257" t="s">
        <v>686</v>
      </c>
      <c r="I4265" s="257" t="s">
        <v>863</v>
      </c>
      <c r="J4265" s="257" t="s">
        <v>698</v>
      </c>
      <c r="K4265" s="257" t="s">
        <v>972</v>
      </c>
    </row>
    <row r="4266" spans="1:11" ht="20.100000000000001" customHeight="1" x14ac:dyDescent="0.2">
      <c r="A4266" s="439"/>
      <c r="B4266" s="439"/>
      <c r="C4266" s="439"/>
      <c r="D4266" s="439"/>
      <c r="E4266" s="439"/>
      <c r="F4266" s="439"/>
      <c r="G4266" s="439"/>
      <c r="H4266" s="439" t="s">
        <v>683</v>
      </c>
      <c r="I4266" s="439"/>
      <c r="J4266" s="439"/>
      <c r="K4266" s="252" t="s">
        <v>971</v>
      </c>
    </row>
    <row r="4267" spans="1:11" ht="30" customHeight="1" x14ac:dyDescent="0.2">
      <c r="A4267" s="260" t="s">
        <v>681</v>
      </c>
      <c r="B4267" s="434" t="s">
        <v>680</v>
      </c>
      <c r="C4267" s="434" t="s">
        <v>541</v>
      </c>
      <c r="D4267" s="434" t="s">
        <v>541</v>
      </c>
      <c r="E4267" s="434" t="s">
        <v>541</v>
      </c>
      <c r="F4267" s="259" t="s">
        <v>653</v>
      </c>
      <c r="G4267" s="446" t="s">
        <v>679</v>
      </c>
      <c r="H4267" s="447" t="s">
        <v>541</v>
      </c>
      <c r="I4267" s="447" t="s">
        <v>541</v>
      </c>
      <c r="J4267" s="447" t="s">
        <v>541</v>
      </c>
      <c r="K4267" s="259" t="s">
        <v>651</v>
      </c>
    </row>
    <row r="4268" spans="1:11" ht="21.95" customHeight="1" x14ac:dyDescent="0.2">
      <c r="A4268" s="258" t="s">
        <v>891</v>
      </c>
      <c r="B4268" s="437" t="s">
        <v>890</v>
      </c>
      <c r="C4268" s="448"/>
      <c r="D4268" s="437"/>
      <c r="E4268" s="437"/>
      <c r="F4268" s="257" t="s">
        <v>643</v>
      </c>
      <c r="G4268" s="257"/>
      <c r="H4268" s="257"/>
      <c r="I4268" s="257"/>
      <c r="J4268" s="257" t="s">
        <v>889</v>
      </c>
      <c r="K4268" s="257" t="s">
        <v>889</v>
      </c>
    </row>
    <row r="4269" spans="1:11" ht="21.95" customHeight="1" x14ac:dyDescent="0.2">
      <c r="A4269" s="258" t="s">
        <v>670</v>
      </c>
      <c r="B4269" s="437" t="s">
        <v>669</v>
      </c>
      <c r="C4269" s="448"/>
      <c r="D4269" s="437"/>
      <c r="E4269" s="437"/>
      <c r="F4269" s="257" t="s">
        <v>888</v>
      </c>
      <c r="G4269" s="257"/>
      <c r="H4269" s="257"/>
      <c r="I4269" s="257"/>
      <c r="J4269" s="257" t="s">
        <v>667</v>
      </c>
      <c r="K4269" s="257" t="s">
        <v>887</v>
      </c>
    </row>
    <row r="4270" spans="1:11" ht="20.100000000000001" customHeight="1" x14ac:dyDescent="0.2">
      <c r="A4270" s="439"/>
      <c r="B4270" s="439"/>
      <c r="C4270" s="439"/>
      <c r="D4270" s="439"/>
      <c r="E4270" s="439"/>
      <c r="F4270" s="439"/>
      <c r="G4270" s="439"/>
      <c r="H4270" s="439" t="s">
        <v>665</v>
      </c>
      <c r="I4270" s="439"/>
      <c r="J4270" s="439"/>
      <c r="K4270" s="252" t="s">
        <v>886</v>
      </c>
    </row>
    <row r="4271" spans="1:11" ht="20.100000000000001" customHeight="1" x14ac:dyDescent="0.2">
      <c r="A4271" s="439"/>
      <c r="B4271" s="439"/>
      <c r="C4271" s="439"/>
      <c r="D4271" s="439"/>
      <c r="E4271" s="439"/>
      <c r="F4271" s="439"/>
      <c r="G4271" s="439"/>
      <c r="H4271" s="439" t="s">
        <v>885</v>
      </c>
      <c r="I4271" s="439"/>
      <c r="J4271" s="439"/>
      <c r="K4271" s="252" t="s">
        <v>884</v>
      </c>
    </row>
    <row r="4272" spans="1:11" ht="20.100000000000001" customHeight="1" x14ac:dyDescent="0.2">
      <c r="A4272" s="439"/>
      <c r="B4272" s="439"/>
      <c r="C4272" s="439"/>
      <c r="D4272" s="439"/>
      <c r="E4272" s="439"/>
      <c r="F4272" s="439"/>
      <c r="G4272" s="439"/>
      <c r="H4272" s="439" t="s">
        <v>661</v>
      </c>
      <c r="I4272" s="439"/>
      <c r="J4272" s="439"/>
      <c r="K4272" s="252" t="s">
        <v>970</v>
      </c>
    </row>
    <row r="4273" spans="1:11" ht="20.100000000000001" customHeight="1" x14ac:dyDescent="0.2">
      <c r="A4273" s="439"/>
      <c r="B4273" s="439"/>
      <c r="C4273" s="439"/>
      <c r="D4273" s="439"/>
      <c r="E4273" s="439"/>
      <c r="F4273" s="439"/>
      <c r="G4273" s="439"/>
      <c r="H4273" s="439" t="s">
        <v>659</v>
      </c>
      <c r="I4273" s="439"/>
      <c r="J4273" s="439"/>
      <c r="K4273" s="252"/>
    </row>
    <row r="4274" spans="1:11" ht="20.100000000000001" customHeight="1" x14ac:dyDescent="0.2">
      <c r="A4274" s="439"/>
      <c r="B4274" s="439"/>
      <c r="C4274" s="439"/>
      <c r="D4274" s="439"/>
      <c r="E4274" s="439"/>
      <c r="F4274" s="439"/>
      <c r="G4274" s="439"/>
      <c r="H4274" s="439" t="s">
        <v>658</v>
      </c>
      <c r="I4274" s="439"/>
      <c r="J4274" s="439"/>
      <c r="K4274" s="252">
        <v>75</v>
      </c>
    </row>
    <row r="4275" spans="1:11" ht="20.100000000000001" customHeight="1" x14ac:dyDescent="0.2">
      <c r="A4275" s="439"/>
      <c r="B4275" s="439"/>
      <c r="C4275" s="439"/>
      <c r="D4275" s="439"/>
      <c r="E4275" s="439"/>
      <c r="F4275" s="439"/>
      <c r="G4275" s="439"/>
      <c r="H4275" s="439" t="s">
        <v>657</v>
      </c>
      <c r="I4275" s="439"/>
      <c r="J4275" s="439"/>
      <c r="K4275" s="252" t="s">
        <v>969</v>
      </c>
    </row>
    <row r="4276" spans="1:11" ht="30" customHeight="1" x14ac:dyDescent="0.2">
      <c r="A4276" s="260" t="s">
        <v>503</v>
      </c>
      <c r="B4276" s="434" t="s">
        <v>881</v>
      </c>
      <c r="C4276" s="434" t="s">
        <v>541</v>
      </c>
      <c r="D4276" s="434" t="s">
        <v>541</v>
      </c>
      <c r="E4276" s="434" t="s">
        <v>541</v>
      </c>
      <c r="F4276" s="259" t="s">
        <v>653</v>
      </c>
      <c r="G4276" s="259" t="s">
        <v>652</v>
      </c>
      <c r="H4276" s="446" t="s">
        <v>499</v>
      </c>
      <c r="I4276" s="447" t="s">
        <v>541</v>
      </c>
      <c r="J4276" s="447" t="s">
        <v>541</v>
      </c>
      <c r="K4276" s="259" t="s">
        <v>651</v>
      </c>
    </row>
    <row r="4277" spans="1:11" ht="21.95" customHeight="1" x14ac:dyDescent="0.2">
      <c r="A4277" s="272" t="s">
        <v>968</v>
      </c>
      <c r="B4277" s="436" t="s">
        <v>967</v>
      </c>
      <c r="C4277" s="449"/>
      <c r="D4277" s="436"/>
      <c r="E4277" s="436"/>
      <c r="F4277" s="270" t="s">
        <v>643</v>
      </c>
      <c r="G4277" s="270" t="s">
        <v>112</v>
      </c>
      <c r="H4277" s="449" t="s">
        <v>966</v>
      </c>
      <c r="I4277" s="449"/>
      <c r="J4277" s="449"/>
      <c r="K4277" s="270" t="s">
        <v>966</v>
      </c>
    </row>
    <row r="4278" spans="1:11" ht="20.100000000000001" customHeight="1" x14ac:dyDescent="0.2">
      <c r="A4278" s="439"/>
      <c r="B4278" s="439"/>
      <c r="C4278" s="439"/>
      <c r="D4278" s="439"/>
      <c r="E4278" s="439"/>
      <c r="F4278" s="439"/>
      <c r="G4278" s="439"/>
      <c r="H4278" s="439" t="s">
        <v>640</v>
      </c>
      <c r="I4278" s="439"/>
      <c r="J4278" s="439"/>
      <c r="K4278" s="252" t="s">
        <v>966</v>
      </c>
    </row>
    <row r="4279" spans="1:11" x14ac:dyDescent="0.2">
      <c r="A4279" s="256"/>
      <c r="B4279" s="256"/>
      <c r="C4279" s="256"/>
      <c r="D4279" s="256"/>
      <c r="E4279" s="256"/>
      <c r="F4279" s="256" t="s">
        <v>638</v>
      </c>
      <c r="G4279" s="256" t="s">
        <v>877</v>
      </c>
      <c r="H4279" s="256" t="s">
        <v>636</v>
      </c>
      <c r="I4279" s="256" t="s">
        <v>876</v>
      </c>
      <c r="J4279" s="256" t="s">
        <v>634</v>
      </c>
      <c r="K4279" s="256" t="s">
        <v>875</v>
      </c>
    </row>
    <row r="4280" spans="1:11" x14ac:dyDescent="0.2">
      <c r="A4280" s="256"/>
      <c r="B4280" s="256"/>
      <c r="C4280" s="256"/>
      <c r="D4280" s="256"/>
      <c r="E4280" s="256"/>
      <c r="F4280" s="256" t="s">
        <v>632</v>
      </c>
      <c r="G4280" s="256" t="s">
        <v>965</v>
      </c>
      <c r="H4280" s="438" t="s">
        <v>630</v>
      </c>
      <c r="I4280" s="438"/>
      <c r="J4280" s="438" t="s">
        <v>964</v>
      </c>
      <c r="K4280" s="438"/>
    </row>
    <row r="4281" spans="1:11" ht="30" customHeight="1" thickBot="1" x14ac:dyDescent="0.25">
      <c r="A4281" s="256"/>
      <c r="B4281" s="256"/>
      <c r="C4281" s="256"/>
      <c r="D4281" s="256"/>
      <c r="E4281" s="256"/>
      <c r="F4281" s="256" t="s">
        <v>628</v>
      </c>
      <c r="G4281" s="256" t="s">
        <v>872</v>
      </c>
      <c r="H4281" s="439" t="s">
        <v>626</v>
      </c>
      <c r="I4281" s="439"/>
      <c r="J4281" s="439" t="s">
        <v>963</v>
      </c>
      <c r="K4281" s="439"/>
    </row>
    <row r="4282" spans="1:11" ht="0.95" customHeight="1" thickTop="1" x14ac:dyDescent="0.2">
      <c r="A4282" s="255"/>
      <c r="B4282" s="255"/>
      <c r="C4282" s="255"/>
      <c r="D4282" s="255"/>
      <c r="E4282" s="255"/>
      <c r="F4282" s="255"/>
      <c r="G4282" s="255"/>
      <c r="H4282" s="255"/>
      <c r="I4282" s="255"/>
      <c r="J4282" s="255"/>
      <c r="K4282" s="255"/>
    </row>
    <row r="4283" spans="1:11" ht="18" customHeight="1" x14ac:dyDescent="0.2">
      <c r="A4283" s="260"/>
      <c r="B4283" s="260" t="s">
        <v>719</v>
      </c>
      <c r="C4283" s="259" t="s">
        <v>718</v>
      </c>
      <c r="D4283" s="260" t="s">
        <v>717</v>
      </c>
      <c r="E4283" s="260" t="s">
        <v>716</v>
      </c>
      <c r="F4283" s="434" t="s">
        <v>715</v>
      </c>
      <c r="G4283" s="434"/>
      <c r="H4283" s="264" t="s">
        <v>714</v>
      </c>
      <c r="I4283" s="259" t="s">
        <v>713</v>
      </c>
      <c r="J4283" s="259" t="s">
        <v>712</v>
      </c>
      <c r="K4283" s="259" t="s">
        <v>515</v>
      </c>
    </row>
    <row r="4284" spans="1:11" ht="21.95" customHeight="1" x14ac:dyDescent="0.2">
      <c r="A4284" s="263" t="s">
        <v>711</v>
      </c>
      <c r="B4284" s="263" t="s">
        <v>962</v>
      </c>
      <c r="C4284" s="261" t="s">
        <v>869</v>
      </c>
      <c r="D4284" s="263" t="s">
        <v>76</v>
      </c>
      <c r="E4284" s="263" t="s">
        <v>868</v>
      </c>
      <c r="F4284" s="435" t="s">
        <v>867</v>
      </c>
      <c r="G4284" s="435"/>
      <c r="H4284" s="262" t="s">
        <v>91</v>
      </c>
      <c r="I4284" s="261">
        <v>1</v>
      </c>
      <c r="J4284" s="261" t="s">
        <v>866</v>
      </c>
      <c r="K4284" s="261" t="s">
        <v>866</v>
      </c>
    </row>
    <row r="4285" spans="1:11" ht="21.95" customHeight="1" x14ac:dyDescent="0.2">
      <c r="A4285" s="434" t="s">
        <v>706</v>
      </c>
      <c r="B4285" s="434" t="s">
        <v>705</v>
      </c>
      <c r="C4285" s="434" t="s">
        <v>541</v>
      </c>
      <c r="D4285" s="434" t="s">
        <v>541</v>
      </c>
      <c r="E4285" s="434" t="s">
        <v>541</v>
      </c>
      <c r="F4285" s="446" t="s">
        <v>653</v>
      </c>
      <c r="G4285" s="447" t="s">
        <v>704</v>
      </c>
      <c r="H4285" s="447" t="s">
        <v>541</v>
      </c>
      <c r="I4285" s="447" t="s">
        <v>703</v>
      </c>
      <c r="J4285" s="447" t="s">
        <v>541</v>
      </c>
      <c r="K4285" s="446" t="s">
        <v>651</v>
      </c>
    </row>
    <row r="4286" spans="1:11" ht="21.95" customHeight="1" x14ac:dyDescent="0.2">
      <c r="A4286" s="434" t="s">
        <v>541</v>
      </c>
      <c r="B4286" s="434" t="s">
        <v>541</v>
      </c>
      <c r="C4286" s="446" t="s">
        <v>541</v>
      </c>
      <c r="D4286" s="446" t="s">
        <v>541</v>
      </c>
      <c r="E4286" s="446" t="s">
        <v>541</v>
      </c>
      <c r="F4286" s="446" t="s">
        <v>541</v>
      </c>
      <c r="G4286" s="259" t="s">
        <v>702</v>
      </c>
      <c r="H4286" s="259" t="s">
        <v>701</v>
      </c>
      <c r="I4286" s="259" t="s">
        <v>702</v>
      </c>
      <c r="J4286" s="259" t="s">
        <v>701</v>
      </c>
      <c r="K4286" s="446" t="s">
        <v>541</v>
      </c>
    </row>
    <row r="4287" spans="1:11" ht="21.95" customHeight="1" x14ac:dyDescent="0.2">
      <c r="A4287" s="258" t="s">
        <v>865</v>
      </c>
      <c r="B4287" s="437" t="s">
        <v>864</v>
      </c>
      <c r="C4287" s="448"/>
      <c r="D4287" s="437"/>
      <c r="E4287" s="437"/>
      <c r="F4287" s="257" t="s">
        <v>643</v>
      </c>
      <c r="G4287" s="257" t="s">
        <v>687</v>
      </c>
      <c r="H4287" s="257" t="s">
        <v>686</v>
      </c>
      <c r="I4287" s="257" t="s">
        <v>863</v>
      </c>
      <c r="J4287" s="257" t="s">
        <v>698</v>
      </c>
      <c r="K4287" s="257" t="s">
        <v>863</v>
      </c>
    </row>
    <row r="4288" spans="1:11" ht="20.100000000000001" customHeight="1" x14ac:dyDescent="0.2">
      <c r="A4288" s="439"/>
      <c r="B4288" s="439"/>
      <c r="C4288" s="439"/>
      <c r="D4288" s="439"/>
      <c r="E4288" s="439"/>
      <c r="F4288" s="439"/>
      <c r="G4288" s="439"/>
      <c r="H4288" s="439" t="s">
        <v>683</v>
      </c>
      <c r="I4288" s="439"/>
      <c r="J4288" s="439"/>
      <c r="K4288" s="252" t="s">
        <v>863</v>
      </c>
    </row>
    <row r="4289" spans="1:11" ht="20.100000000000001" customHeight="1" x14ac:dyDescent="0.2">
      <c r="A4289" s="439"/>
      <c r="B4289" s="439"/>
      <c r="C4289" s="439"/>
      <c r="D4289" s="439"/>
      <c r="E4289" s="439"/>
      <c r="F4289" s="439"/>
      <c r="G4289" s="439"/>
      <c r="H4289" s="439" t="s">
        <v>661</v>
      </c>
      <c r="I4289" s="439"/>
      <c r="J4289" s="439"/>
      <c r="K4289" s="252" t="s">
        <v>863</v>
      </c>
    </row>
    <row r="4290" spans="1:11" ht="20.100000000000001" customHeight="1" x14ac:dyDescent="0.2">
      <c r="A4290" s="439"/>
      <c r="B4290" s="439"/>
      <c r="C4290" s="439"/>
      <c r="D4290" s="439"/>
      <c r="E4290" s="439"/>
      <c r="F4290" s="439"/>
      <c r="G4290" s="439"/>
      <c r="H4290" s="439" t="s">
        <v>659</v>
      </c>
      <c r="I4290" s="439"/>
      <c r="J4290" s="439"/>
      <c r="K4290" s="252"/>
    </row>
    <row r="4291" spans="1:11" ht="20.100000000000001" customHeight="1" x14ac:dyDescent="0.2">
      <c r="A4291" s="439"/>
      <c r="B4291" s="439"/>
      <c r="C4291" s="439"/>
      <c r="D4291" s="439"/>
      <c r="E4291" s="439"/>
      <c r="F4291" s="439"/>
      <c r="G4291" s="439"/>
      <c r="H4291" s="439" t="s">
        <v>658</v>
      </c>
      <c r="I4291" s="439"/>
      <c r="J4291" s="439"/>
      <c r="K4291" s="252">
        <v>374</v>
      </c>
    </row>
    <row r="4292" spans="1:11" ht="20.100000000000001" customHeight="1" x14ac:dyDescent="0.2">
      <c r="A4292" s="439"/>
      <c r="B4292" s="439"/>
      <c r="C4292" s="439"/>
      <c r="D4292" s="439"/>
      <c r="E4292" s="439"/>
      <c r="F4292" s="439"/>
      <c r="G4292" s="439"/>
      <c r="H4292" s="439" t="s">
        <v>657</v>
      </c>
      <c r="I4292" s="439"/>
      <c r="J4292" s="439"/>
      <c r="K4292" s="252" t="s">
        <v>862</v>
      </c>
    </row>
    <row r="4293" spans="1:11" x14ac:dyDescent="0.2">
      <c r="A4293" s="256"/>
      <c r="B4293" s="256"/>
      <c r="C4293" s="256"/>
      <c r="D4293" s="256"/>
      <c r="E4293" s="256"/>
      <c r="F4293" s="256" t="s">
        <v>638</v>
      </c>
      <c r="G4293" s="256" t="s">
        <v>686</v>
      </c>
      <c r="H4293" s="256" t="s">
        <v>636</v>
      </c>
      <c r="I4293" s="256" t="s">
        <v>686</v>
      </c>
      <c r="J4293" s="256" t="s">
        <v>634</v>
      </c>
      <c r="K4293" s="256" t="s">
        <v>686</v>
      </c>
    </row>
    <row r="4294" spans="1:11" x14ac:dyDescent="0.2">
      <c r="A4294" s="256"/>
      <c r="B4294" s="256"/>
      <c r="C4294" s="256"/>
      <c r="D4294" s="256"/>
      <c r="E4294" s="256"/>
      <c r="F4294" s="256" t="s">
        <v>632</v>
      </c>
      <c r="G4294" s="256" t="s">
        <v>861</v>
      </c>
      <c r="H4294" s="438" t="s">
        <v>630</v>
      </c>
      <c r="I4294" s="438"/>
      <c r="J4294" s="438" t="s">
        <v>860</v>
      </c>
      <c r="K4294" s="438"/>
    </row>
    <row r="4295" spans="1:11" ht="30" customHeight="1" thickBot="1" x14ac:dyDescent="0.25">
      <c r="A4295" s="256"/>
      <c r="B4295" s="256"/>
      <c r="C4295" s="256"/>
      <c r="D4295" s="256"/>
      <c r="E4295" s="256"/>
      <c r="F4295" s="256" t="s">
        <v>628</v>
      </c>
      <c r="G4295" s="256" t="s">
        <v>859</v>
      </c>
      <c r="H4295" s="439" t="s">
        <v>626</v>
      </c>
      <c r="I4295" s="439"/>
      <c r="J4295" s="439" t="s">
        <v>858</v>
      </c>
      <c r="K4295" s="439"/>
    </row>
    <row r="4296" spans="1:11" ht="0.95" customHeight="1" thickTop="1" x14ac:dyDescent="0.2">
      <c r="A4296" s="255"/>
      <c r="B4296" s="255"/>
      <c r="C4296" s="255"/>
      <c r="D4296" s="255"/>
      <c r="E4296" s="255"/>
      <c r="F4296" s="255"/>
      <c r="G4296" s="255"/>
      <c r="H4296" s="255"/>
      <c r="I4296" s="255"/>
      <c r="J4296" s="255"/>
      <c r="K4296" s="255"/>
    </row>
    <row r="4297" spans="1:11" ht="21.95" customHeight="1" x14ac:dyDescent="0.2">
      <c r="A4297" s="266" t="s">
        <v>737</v>
      </c>
      <c r="B4297" s="266" t="s">
        <v>961</v>
      </c>
      <c r="C4297" s="265"/>
      <c r="D4297" s="266"/>
      <c r="E4297" s="266" t="s">
        <v>960</v>
      </c>
      <c r="F4297" s="440"/>
      <c r="G4297" s="441"/>
      <c r="H4297" s="265"/>
      <c r="I4297" s="265"/>
      <c r="J4297" s="265"/>
      <c r="K4297" s="265" t="s">
        <v>959</v>
      </c>
    </row>
    <row r="4298" spans="1:11" ht="18" customHeight="1" x14ac:dyDescent="0.2">
      <c r="A4298" s="260"/>
      <c r="B4298" s="260" t="s">
        <v>719</v>
      </c>
      <c r="C4298" s="259" t="s">
        <v>718</v>
      </c>
      <c r="D4298" s="260" t="s">
        <v>717</v>
      </c>
      <c r="E4298" s="260" t="s">
        <v>716</v>
      </c>
      <c r="F4298" s="434" t="s">
        <v>715</v>
      </c>
      <c r="G4298" s="434"/>
      <c r="H4298" s="264" t="s">
        <v>714</v>
      </c>
      <c r="I4298" s="259" t="s">
        <v>713</v>
      </c>
      <c r="J4298" s="259" t="s">
        <v>712</v>
      </c>
      <c r="K4298" s="259" t="s">
        <v>515</v>
      </c>
    </row>
    <row r="4299" spans="1:11" ht="21.95" customHeight="1" x14ac:dyDescent="0.2">
      <c r="A4299" s="263" t="s">
        <v>711</v>
      </c>
      <c r="B4299" s="263" t="s">
        <v>958</v>
      </c>
      <c r="C4299" s="261" t="s">
        <v>957</v>
      </c>
      <c r="D4299" s="263" t="s">
        <v>76</v>
      </c>
      <c r="E4299" s="263" t="s">
        <v>84</v>
      </c>
      <c r="F4299" s="435" t="s">
        <v>956</v>
      </c>
      <c r="G4299" s="435"/>
      <c r="H4299" s="262" t="s">
        <v>20</v>
      </c>
      <c r="I4299" s="261">
        <v>1</v>
      </c>
      <c r="J4299" s="261" t="s">
        <v>955</v>
      </c>
      <c r="K4299" s="261" t="s">
        <v>955</v>
      </c>
    </row>
    <row r="4300" spans="1:11" ht="21.95" customHeight="1" x14ac:dyDescent="0.2">
      <c r="A4300" s="434" t="s">
        <v>706</v>
      </c>
      <c r="B4300" s="434" t="s">
        <v>705</v>
      </c>
      <c r="C4300" s="434" t="s">
        <v>541</v>
      </c>
      <c r="D4300" s="434" t="s">
        <v>541</v>
      </c>
      <c r="E4300" s="434" t="s">
        <v>541</v>
      </c>
      <c r="F4300" s="446" t="s">
        <v>653</v>
      </c>
      <c r="G4300" s="447" t="s">
        <v>704</v>
      </c>
      <c r="H4300" s="447" t="s">
        <v>541</v>
      </c>
      <c r="I4300" s="447" t="s">
        <v>703</v>
      </c>
      <c r="J4300" s="447" t="s">
        <v>541</v>
      </c>
      <c r="K4300" s="446" t="s">
        <v>651</v>
      </c>
    </row>
    <row r="4301" spans="1:11" ht="21.95" customHeight="1" x14ac:dyDescent="0.2">
      <c r="A4301" s="434" t="s">
        <v>541</v>
      </c>
      <c r="B4301" s="434" t="s">
        <v>541</v>
      </c>
      <c r="C4301" s="446" t="s">
        <v>541</v>
      </c>
      <c r="D4301" s="446" t="s">
        <v>541</v>
      </c>
      <c r="E4301" s="446" t="s">
        <v>541</v>
      </c>
      <c r="F4301" s="446" t="s">
        <v>541</v>
      </c>
      <c r="G4301" s="259" t="s">
        <v>702</v>
      </c>
      <c r="H4301" s="259" t="s">
        <v>701</v>
      </c>
      <c r="I4301" s="259" t="s">
        <v>702</v>
      </c>
      <c r="J4301" s="259" t="s">
        <v>701</v>
      </c>
      <c r="K4301" s="446" t="s">
        <v>541</v>
      </c>
    </row>
    <row r="4302" spans="1:11" ht="21.95" customHeight="1" x14ac:dyDescent="0.2">
      <c r="A4302" s="258" t="s">
        <v>922</v>
      </c>
      <c r="B4302" s="437" t="s">
        <v>921</v>
      </c>
      <c r="C4302" s="448"/>
      <c r="D4302" s="437"/>
      <c r="E4302" s="437"/>
      <c r="F4302" s="257" t="s">
        <v>643</v>
      </c>
      <c r="G4302" s="257" t="s">
        <v>953</v>
      </c>
      <c r="H4302" s="257" t="s">
        <v>952</v>
      </c>
      <c r="I4302" s="257" t="s">
        <v>920</v>
      </c>
      <c r="J4302" s="257" t="s">
        <v>908</v>
      </c>
      <c r="K4302" s="257" t="s">
        <v>954</v>
      </c>
    </row>
    <row r="4303" spans="1:11" ht="21.95" customHeight="1" x14ac:dyDescent="0.2">
      <c r="A4303" s="258" t="s">
        <v>906</v>
      </c>
      <c r="B4303" s="437" t="s">
        <v>905</v>
      </c>
      <c r="C4303" s="448"/>
      <c r="D4303" s="437"/>
      <c r="E4303" s="437"/>
      <c r="F4303" s="257" t="s">
        <v>643</v>
      </c>
      <c r="G4303" s="257" t="s">
        <v>953</v>
      </c>
      <c r="H4303" s="257" t="s">
        <v>952</v>
      </c>
      <c r="I4303" s="257" t="s">
        <v>902</v>
      </c>
      <c r="J4303" s="257" t="s">
        <v>691</v>
      </c>
      <c r="K4303" s="257" t="s">
        <v>951</v>
      </c>
    </row>
    <row r="4304" spans="1:11" ht="21.95" customHeight="1" x14ac:dyDescent="0.2">
      <c r="A4304" s="258" t="s">
        <v>950</v>
      </c>
      <c r="B4304" s="437" t="s">
        <v>949</v>
      </c>
      <c r="C4304" s="448"/>
      <c r="D4304" s="437"/>
      <c r="E4304" s="437"/>
      <c r="F4304" s="257" t="s">
        <v>673</v>
      </c>
      <c r="G4304" s="257" t="s">
        <v>687</v>
      </c>
      <c r="H4304" s="257" t="s">
        <v>686</v>
      </c>
      <c r="I4304" s="257" t="s">
        <v>948</v>
      </c>
      <c r="J4304" s="257" t="s">
        <v>691</v>
      </c>
      <c r="K4304" s="257" t="s">
        <v>947</v>
      </c>
    </row>
    <row r="4305" spans="1:11" ht="21.95" customHeight="1" x14ac:dyDescent="0.2">
      <c r="A4305" s="258" t="s">
        <v>946</v>
      </c>
      <c r="B4305" s="437" t="s">
        <v>945</v>
      </c>
      <c r="C4305" s="448"/>
      <c r="D4305" s="437"/>
      <c r="E4305" s="437"/>
      <c r="F4305" s="257" t="s">
        <v>643</v>
      </c>
      <c r="G4305" s="257" t="s">
        <v>687</v>
      </c>
      <c r="H4305" s="257" t="s">
        <v>686</v>
      </c>
      <c r="I4305" s="257" t="s">
        <v>944</v>
      </c>
      <c r="J4305" s="257" t="s">
        <v>698</v>
      </c>
      <c r="K4305" s="257" t="s">
        <v>944</v>
      </c>
    </row>
    <row r="4306" spans="1:11" ht="20.100000000000001" customHeight="1" x14ac:dyDescent="0.2">
      <c r="A4306" s="439"/>
      <c r="B4306" s="439"/>
      <c r="C4306" s="439"/>
      <c r="D4306" s="439"/>
      <c r="E4306" s="439"/>
      <c r="F4306" s="439"/>
      <c r="G4306" s="439"/>
      <c r="H4306" s="439" t="s">
        <v>683</v>
      </c>
      <c r="I4306" s="439"/>
      <c r="J4306" s="439"/>
      <c r="K4306" s="252" t="s">
        <v>943</v>
      </c>
    </row>
    <row r="4307" spans="1:11" ht="30" customHeight="1" x14ac:dyDescent="0.2">
      <c r="A4307" s="260" t="s">
        <v>681</v>
      </c>
      <c r="B4307" s="434" t="s">
        <v>680</v>
      </c>
      <c r="C4307" s="434" t="s">
        <v>541</v>
      </c>
      <c r="D4307" s="434" t="s">
        <v>541</v>
      </c>
      <c r="E4307" s="434" t="s">
        <v>541</v>
      </c>
      <c r="F4307" s="259" t="s">
        <v>653</v>
      </c>
      <c r="G4307" s="446" t="s">
        <v>679</v>
      </c>
      <c r="H4307" s="447" t="s">
        <v>541</v>
      </c>
      <c r="I4307" s="447" t="s">
        <v>541</v>
      </c>
      <c r="J4307" s="447" t="s">
        <v>541</v>
      </c>
      <c r="K4307" s="259" t="s">
        <v>651</v>
      </c>
    </row>
    <row r="4308" spans="1:11" ht="21.95" customHeight="1" x14ac:dyDescent="0.2">
      <c r="A4308" s="258" t="s">
        <v>891</v>
      </c>
      <c r="B4308" s="437" t="s">
        <v>890</v>
      </c>
      <c r="C4308" s="448"/>
      <c r="D4308" s="437"/>
      <c r="E4308" s="437"/>
      <c r="F4308" s="257" t="s">
        <v>643</v>
      </c>
      <c r="G4308" s="257"/>
      <c r="H4308" s="257"/>
      <c r="I4308" s="257"/>
      <c r="J4308" s="257" t="s">
        <v>889</v>
      </c>
      <c r="K4308" s="257" t="s">
        <v>889</v>
      </c>
    </row>
    <row r="4309" spans="1:11" ht="21.95" customHeight="1" x14ac:dyDescent="0.2">
      <c r="A4309" s="258" t="s">
        <v>670</v>
      </c>
      <c r="B4309" s="437" t="s">
        <v>669</v>
      </c>
      <c r="C4309" s="448"/>
      <c r="D4309" s="437"/>
      <c r="E4309" s="437"/>
      <c r="F4309" s="257" t="s">
        <v>942</v>
      </c>
      <c r="G4309" s="257"/>
      <c r="H4309" s="257"/>
      <c r="I4309" s="257"/>
      <c r="J4309" s="257" t="s">
        <v>667</v>
      </c>
      <c r="K4309" s="257" t="s">
        <v>941</v>
      </c>
    </row>
    <row r="4310" spans="1:11" ht="20.100000000000001" customHeight="1" x14ac:dyDescent="0.2">
      <c r="A4310" s="439"/>
      <c r="B4310" s="439"/>
      <c r="C4310" s="439"/>
      <c r="D4310" s="439"/>
      <c r="E4310" s="439"/>
      <c r="F4310" s="439"/>
      <c r="G4310" s="439"/>
      <c r="H4310" s="439" t="s">
        <v>665</v>
      </c>
      <c r="I4310" s="439"/>
      <c r="J4310" s="439"/>
      <c r="K4310" s="252" t="s">
        <v>940</v>
      </c>
    </row>
    <row r="4311" spans="1:11" ht="20.100000000000001" customHeight="1" x14ac:dyDescent="0.2">
      <c r="A4311" s="439"/>
      <c r="B4311" s="439"/>
      <c r="C4311" s="439"/>
      <c r="D4311" s="439"/>
      <c r="E4311" s="439"/>
      <c r="F4311" s="439"/>
      <c r="G4311" s="439"/>
      <c r="H4311" s="439" t="s">
        <v>663</v>
      </c>
      <c r="I4311" s="439"/>
      <c r="J4311" s="439"/>
      <c r="K4311" s="252" t="s">
        <v>939</v>
      </c>
    </row>
    <row r="4312" spans="1:11" ht="20.100000000000001" customHeight="1" x14ac:dyDescent="0.2">
      <c r="A4312" s="439"/>
      <c r="B4312" s="439"/>
      <c r="C4312" s="439"/>
      <c r="D4312" s="439"/>
      <c r="E4312" s="439"/>
      <c r="F4312" s="439"/>
      <c r="G4312" s="439"/>
      <c r="H4312" s="439" t="s">
        <v>661</v>
      </c>
      <c r="I4312" s="439"/>
      <c r="J4312" s="439"/>
      <c r="K4312" s="252" t="s">
        <v>938</v>
      </c>
    </row>
    <row r="4313" spans="1:11" ht="20.100000000000001" customHeight="1" x14ac:dyDescent="0.2">
      <c r="A4313" s="439"/>
      <c r="B4313" s="439"/>
      <c r="C4313" s="439"/>
      <c r="D4313" s="439"/>
      <c r="E4313" s="439"/>
      <c r="F4313" s="439"/>
      <c r="G4313" s="439"/>
      <c r="H4313" s="439" t="s">
        <v>659</v>
      </c>
      <c r="I4313" s="439"/>
      <c r="J4313" s="439"/>
      <c r="K4313" s="252"/>
    </row>
    <row r="4314" spans="1:11" ht="20.100000000000001" customHeight="1" x14ac:dyDescent="0.2">
      <c r="A4314" s="439"/>
      <c r="B4314" s="439"/>
      <c r="C4314" s="439"/>
      <c r="D4314" s="439"/>
      <c r="E4314" s="439"/>
      <c r="F4314" s="439"/>
      <c r="G4314" s="439"/>
      <c r="H4314" s="439" t="s">
        <v>658</v>
      </c>
      <c r="I4314" s="439"/>
      <c r="J4314" s="439"/>
      <c r="K4314" s="252">
        <v>1687</v>
      </c>
    </row>
    <row r="4315" spans="1:11" ht="20.100000000000001" customHeight="1" x14ac:dyDescent="0.2">
      <c r="A4315" s="439"/>
      <c r="B4315" s="439"/>
      <c r="C4315" s="439"/>
      <c r="D4315" s="439"/>
      <c r="E4315" s="439"/>
      <c r="F4315" s="439"/>
      <c r="G4315" s="439"/>
      <c r="H4315" s="439" t="s">
        <v>657</v>
      </c>
      <c r="I4315" s="439"/>
      <c r="J4315" s="439"/>
      <c r="K4315" s="252" t="s">
        <v>937</v>
      </c>
    </row>
    <row r="4316" spans="1:11" ht="30" customHeight="1" x14ac:dyDescent="0.2">
      <c r="A4316" s="260" t="s">
        <v>655</v>
      </c>
      <c r="B4316" s="434" t="s">
        <v>654</v>
      </c>
      <c r="C4316" s="434" t="s">
        <v>541</v>
      </c>
      <c r="D4316" s="434" t="s">
        <v>541</v>
      </c>
      <c r="E4316" s="434" t="s">
        <v>541</v>
      </c>
      <c r="F4316" s="259" t="s">
        <v>653</v>
      </c>
      <c r="G4316" s="259" t="s">
        <v>652</v>
      </c>
      <c r="H4316" s="446" t="s">
        <v>499</v>
      </c>
      <c r="I4316" s="447" t="s">
        <v>541</v>
      </c>
      <c r="J4316" s="447" t="s">
        <v>541</v>
      </c>
      <c r="K4316" s="259" t="s">
        <v>651</v>
      </c>
    </row>
    <row r="4317" spans="1:11" ht="21.95" customHeight="1" x14ac:dyDescent="0.2">
      <c r="A4317" s="258" t="s">
        <v>936</v>
      </c>
      <c r="B4317" s="437" t="s">
        <v>935</v>
      </c>
      <c r="C4317" s="448"/>
      <c r="D4317" s="437"/>
      <c r="E4317" s="437"/>
      <c r="F4317" s="257" t="s">
        <v>934</v>
      </c>
      <c r="G4317" s="257" t="s">
        <v>112</v>
      </c>
      <c r="H4317" s="448" t="s">
        <v>933</v>
      </c>
      <c r="I4317" s="448"/>
      <c r="J4317" s="448"/>
      <c r="K4317" s="257" t="s">
        <v>933</v>
      </c>
    </row>
    <row r="4318" spans="1:11" ht="20.100000000000001" customHeight="1" x14ac:dyDescent="0.2">
      <c r="A4318" s="439"/>
      <c r="B4318" s="439"/>
      <c r="C4318" s="439"/>
      <c r="D4318" s="439"/>
      <c r="E4318" s="439"/>
      <c r="F4318" s="439"/>
      <c r="G4318" s="439"/>
      <c r="H4318" s="439" t="s">
        <v>640</v>
      </c>
      <c r="I4318" s="439"/>
      <c r="J4318" s="439"/>
      <c r="K4318" s="252" t="s">
        <v>932</v>
      </c>
    </row>
    <row r="4319" spans="1:11" x14ac:dyDescent="0.2">
      <c r="A4319" s="256"/>
      <c r="B4319" s="256"/>
      <c r="C4319" s="256"/>
      <c r="D4319" s="256"/>
      <c r="E4319" s="256"/>
      <c r="F4319" s="256" t="s">
        <v>638</v>
      </c>
      <c r="G4319" s="256" t="s">
        <v>931</v>
      </c>
      <c r="H4319" s="256" t="s">
        <v>636</v>
      </c>
      <c r="I4319" s="256" t="s">
        <v>931</v>
      </c>
      <c r="J4319" s="256" t="s">
        <v>634</v>
      </c>
      <c r="K4319" s="256" t="s">
        <v>930</v>
      </c>
    </row>
    <row r="4320" spans="1:11" x14ac:dyDescent="0.2">
      <c r="A4320" s="256"/>
      <c r="B4320" s="256"/>
      <c r="C4320" s="256"/>
      <c r="D4320" s="256"/>
      <c r="E4320" s="256"/>
      <c r="F4320" s="256" t="s">
        <v>632</v>
      </c>
      <c r="G4320" s="256" t="s">
        <v>929</v>
      </c>
      <c r="H4320" s="438" t="s">
        <v>630</v>
      </c>
      <c r="I4320" s="438"/>
      <c r="J4320" s="438" t="s">
        <v>928</v>
      </c>
      <c r="K4320" s="438"/>
    </row>
    <row r="4321" spans="1:11" ht="30" customHeight="1" thickBot="1" x14ac:dyDescent="0.25">
      <c r="A4321" s="256"/>
      <c r="B4321" s="256"/>
      <c r="C4321" s="256"/>
      <c r="D4321" s="256"/>
      <c r="E4321" s="256"/>
      <c r="F4321" s="256" t="s">
        <v>628</v>
      </c>
      <c r="G4321" s="256" t="s">
        <v>927</v>
      </c>
      <c r="H4321" s="439" t="s">
        <v>626</v>
      </c>
      <c r="I4321" s="439"/>
      <c r="J4321" s="439" t="s">
        <v>926</v>
      </c>
      <c r="K4321" s="439"/>
    </row>
    <row r="4322" spans="1:11" ht="0.95" customHeight="1" thickTop="1" x14ac:dyDescent="0.2">
      <c r="A4322" s="255"/>
      <c r="B4322" s="255"/>
      <c r="C4322" s="255"/>
      <c r="D4322" s="255"/>
      <c r="E4322" s="255"/>
      <c r="F4322" s="255"/>
      <c r="G4322" s="255"/>
      <c r="H4322" s="255"/>
      <c r="I4322" s="255"/>
      <c r="J4322" s="255"/>
      <c r="K4322" s="255"/>
    </row>
    <row r="4323" spans="1:11" ht="18" customHeight="1" x14ac:dyDescent="0.2">
      <c r="A4323" s="260"/>
      <c r="B4323" s="260" t="s">
        <v>719</v>
      </c>
      <c r="C4323" s="259" t="s">
        <v>718</v>
      </c>
      <c r="D4323" s="260" t="s">
        <v>717</v>
      </c>
      <c r="E4323" s="260" t="s">
        <v>716</v>
      </c>
      <c r="F4323" s="434" t="s">
        <v>715</v>
      </c>
      <c r="G4323" s="434"/>
      <c r="H4323" s="264" t="s">
        <v>714</v>
      </c>
      <c r="I4323" s="259" t="s">
        <v>713</v>
      </c>
      <c r="J4323" s="259" t="s">
        <v>712</v>
      </c>
      <c r="K4323" s="259" t="s">
        <v>515</v>
      </c>
    </row>
    <row r="4324" spans="1:11" ht="21.95" customHeight="1" x14ac:dyDescent="0.2">
      <c r="A4324" s="263" t="s">
        <v>711</v>
      </c>
      <c r="B4324" s="263" t="s">
        <v>925</v>
      </c>
      <c r="C4324" s="261" t="s">
        <v>924</v>
      </c>
      <c r="D4324" s="263" t="s">
        <v>76</v>
      </c>
      <c r="E4324" s="263" t="s">
        <v>279</v>
      </c>
      <c r="F4324" s="435" t="s">
        <v>867</v>
      </c>
      <c r="G4324" s="435"/>
      <c r="H4324" s="262" t="s">
        <v>112</v>
      </c>
      <c r="I4324" s="261">
        <v>1</v>
      </c>
      <c r="J4324" s="261" t="s">
        <v>923</v>
      </c>
      <c r="K4324" s="261" t="s">
        <v>923</v>
      </c>
    </row>
    <row r="4325" spans="1:11" ht="21.95" customHeight="1" x14ac:dyDescent="0.2">
      <c r="A4325" s="434" t="s">
        <v>706</v>
      </c>
      <c r="B4325" s="434" t="s">
        <v>705</v>
      </c>
      <c r="C4325" s="434" t="s">
        <v>541</v>
      </c>
      <c r="D4325" s="434" t="s">
        <v>541</v>
      </c>
      <c r="E4325" s="434" t="s">
        <v>541</v>
      </c>
      <c r="F4325" s="446" t="s">
        <v>653</v>
      </c>
      <c r="G4325" s="447" t="s">
        <v>704</v>
      </c>
      <c r="H4325" s="447" t="s">
        <v>541</v>
      </c>
      <c r="I4325" s="447" t="s">
        <v>703</v>
      </c>
      <c r="J4325" s="447" t="s">
        <v>541</v>
      </c>
      <c r="K4325" s="446" t="s">
        <v>651</v>
      </c>
    </row>
    <row r="4326" spans="1:11" ht="21.95" customHeight="1" x14ac:dyDescent="0.2">
      <c r="A4326" s="434" t="s">
        <v>541</v>
      </c>
      <c r="B4326" s="434" t="s">
        <v>541</v>
      </c>
      <c r="C4326" s="446" t="s">
        <v>541</v>
      </c>
      <c r="D4326" s="446" t="s">
        <v>541</v>
      </c>
      <c r="E4326" s="446" t="s">
        <v>541</v>
      </c>
      <c r="F4326" s="446" t="s">
        <v>541</v>
      </c>
      <c r="G4326" s="259" t="s">
        <v>702</v>
      </c>
      <c r="H4326" s="259" t="s">
        <v>701</v>
      </c>
      <c r="I4326" s="259" t="s">
        <v>702</v>
      </c>
      <c r="J4326" s="259" t="s">
        <v>701</v>
      </c>
      <c r="K4326" s="446" t="s">
        <v>541</v>
      </c>
    </row>
    <row r="4327" spans="1:11" ht="21.95" customHeight="1" x14ac:dyDescent="0.2">
      <c r="A4327" s="258" t="s">
        <v>922</v>
      </c>
      <c r="B4327" s="437" t="s">
        <v>921</v>
      </c>
      <c r="C4327" s="448"/>
      <c r="D4327" s="437"/>
      <c r="E4327" s="437"/>
      <c r="F4327" s="257" t="s">
        <v>643</v>
      </c>
      <c r="G4327" s="257" t="s">
        <v>904</v>
      </c>
      <c r="H4327" s="257" t="s">
        <v>903</v>
      </c>
      <c r="I4327" s="257" t="s">
        <v>920</v>
      </c>
      <c r="J4327" s="257" t="s">
        <v>908</v>
      </c>
      <c r="K4327" s="257" t="s">
        <v>919</v>
      </c>
    </row>
    <row r="4328" spans="1:11" ht="21.95" customHeight="1" x14ac:dyDescent="0.2">
      <c r="A4328" s="258" t="s">
        <v>918</v>
      </c>
      <c r="B4328" s="437" t="s">
        <v>917</v>
      </c>
      <c r="C4328" s="448"/>
      <c r="D4328" s="437"/>
      <c r="E4328" s="437"/>
      <c r="F4328" s="257" t="s">
        <v>643</v>
      </c>
      <c r="G4328" s="257" t="s">
        <v>916</v>
      </c>
      <c r="H4328" s="257" t="s">
        <v>915</v>
      </c>
      <c r="I4328" s="257" t="s">
        <v>914</v>
      </c>
      <c r="J4328" s="257" t="s">
        <v>908</v>
      </c>
      <c r="K4328" s="257" t="s">
        <v>913</v>
      </c>
    </row>
    <row r="4329" spans="1:11" ht="21.95" customHeight="1" x14ac:dyDescent="0.2">
      <c r="A4329" s="258" t="s">
        <v>912</v>
      </c>
      <c r="B4329" s="437" t="s">
        <v>911</v>
      </c>
      <c r="C4329" s="448"/>
      <c r="D4329" s="437"/>
      <c r="E4329" s="437"/>
      <c r="F4329" s="257" t="s">
        <v>673</v>
      </c>
      <c r="G4329" s="257" t="s">
        <v>745</v>
      </c>
      <c r="H4329" s="257" t="s">
        <v>910</v>
      </c>
      <c r="I4329" s="257" t="s">
        <v>909</v>
      </c>
      <c r="J4329" s="257" t="s">
        <v>908</v>
      </c>
      <c r="K4329" s="257" t="s">
        <v>907</v>
      </c>
    </row>
    <row r="4330" spans="1:11" ht="21.95" customHeight="1" x14ac:dyDescent="0.2">
      <c r="A4330" s="258" t="s">
        <v>906</v>
      </c>
      <c r="B4330" s="437" t="s">
        <v>905</v>
      </c>
      <c r="C4330" s="448"/>
      <c r="D4330" s="437"/>
      <c r="E4330" s="437"/>
      <c r="F4330" s="257" t="s">
        <v>643</v>
      </c>
      <c r="G4330" s="257" t="s">
        <v>904</v>
      </c>
      <c r="H4330" s="257" t="s">
        <v>903</v>
      </c>
      <c r="I4330" s="257" t="s">
        <v>902</v>
      </c>
      <c r="J4330" s="257" t="s">
        <v>691</v>
      </c>
      <c r="K4330" s="257" t="s">
        <v>901</v>
      </c>
    </row>
    <row r="4331" spans="1:11" ht="21.95" customHeight="1" x14ac:dyDescent="0.2">
      <c r="A4331" s="258" t="s">
        <v>900</v>
      </c>
      <c r="B4331" s="437" t="s">
        <v>899</v>
      </c>
      <c r="C4331" s="448"/>
      <c r="D4331" s="437"/>
      <c r="E4331" s="437"/>
      <c r="F4331" s="257" t="s">
        <v>643</v>
      </c>
      <c r="G4331" s="257" t="s">
        <v>898</v>
      </c>
      <c r="H4331" s="257" t="s">
        <v>861</v>
      </c>
      <c r="I4331" s="257" t="s">
        <v>897</v>
      </c>
      <c r="J4331" s="257" t="s">
        <v>896</v>
      </c>
      <c r="K4331" s="257" t="s">
        <v>895</v>
      </c>
    </row>
    <row r="4332" spans="1:11" ht="21.95" customHeight="1" x14ac:dyDescent="0.2">
      <c r="A4332" s="258" t="s">
        <v>865</v>
      </c>
      <c r="B4332" s="437" t="s">
        <v>864</v>
      </c>
      <c r="C4332" s="448"/>
      <c r="D4332" s="437"/>
      <c r="E4332" s="437"/>
      <c r="F4332" s="257" t="s">
        <v>894</v>
      </c>
      <c r="G4332" s="257" t="s">
        <v>687</v>
      </c>
      <c r="H4332" s="257" t="s">
        <v>686</v>
      </c>
      <c r="I4332" s="257" t="s">
        <v>863</v>
      </c>
      <c r="J4332" s="257" t="s">
        <v>698</v>
      </c>
      <c r="K4332" s="257" t="s">
        <v>893</v>
      </c>
    </row>
    <row r="4333" spans="1:11" ht="20.100000000000001" customHeight="1" x14ac:dyDescent="0.2">
      <c r="A4333" s="439"/>
      <c r="B4333" s="439"/>
      <c r="C4333" s="439"/>
      <c r="D4333" s="439"/>
      <c r="E4333" s="439"/>
      <c r="F4333" s="439"/>
      <c r="G4333" s="439"/>
      <c r="H4333" s="439" t="s">
        <v>683</v>
      </c>
      <c r="I4333" s="439"/>
      <c r="J4333" s="439"/>
      <c r="K4333" s="252" t="s">
        <v>892</v>
      </c>
    </row>
    <row r="4334" spans="1:11" ht="30" customHeight="1" x14ac:dyDescent="0.2">
      <c r="A4334" s="260" t="s">
        <v>681</v>
      </c>
      <c r="B4334" s="434" t="s">
        <v>680</v>
      </c>
      <c r="C4334" s="434" t="s">
        <v>541</v>
      </c>
      <c r="D4334" s="434" t="s">
        <v>541</v>
      </c>
      <c r="E4334" s="434" t="s">
        <v>541</v>
      </c>
      <c r="F4334" s="259" t="s">
        <v>653</v>
      </c>
      <c r="G4334" s="446" t="s">
        <v>679</v>
      </c>
      <c r="H4334" s="447" t="s">
        <v>541</v>
      </c>
      <c r="I4334" s="447" t="s">
        <v>541</v>
      </c>
      <c r="J4334" s="447" t="s">
        <v>541</v>
      </c>
      <c r="K4334" s="259" t="s">
        <v>651</v>
      </c>
    </row>
    <row r="4335" spans="1:11" ht="21.95" customHeight="1" x14ac:dyDescent="0.2">
      <c r="A4335" s="258" t="s">
        <v>891</v>
      </c>
      <c r="B4335" s="437" t="s">
        <v>890</v>
      </c>
      <c r="C4335" s="448"/>
      <c r="D4335" s="437"/>
      <c r="E4335" s="437"/>
      <c r="F4335" s="257" t="s">
        <v>643</v>
      </c>
      <c r="G4335" s="257"/>
      <c r="H4335" s="257"/>
      <c r="I4335" s="257"/>
      <c r="J4335" s="257" t="s">
        <v>889</v>
      </c>
      <c r="K4335" s="257" t="s">
        <v>889</v>
      </c>
    </row>
    <row r="4336" spans="1:11" ht="21.95" customHeight="1" x14ac:dyDescent="0.2">
      <c r="A4336" s="258" t="s">
        <v>670</v>
      </c>
      <c r="B4336" s="437" t="s">
        <v>669</v>
      </c>
      <c r="C4336" s="448"/>
      <c r="D4336" s="437"/>
      <c r="E4336" s="437"/>
      <c r="F4336" s="257" t="s">
        <v>888</v>
      </c>
      <c r="G4336" s="257"/>
      <c r="H4336" s="257"/>
      <c r="I4336" s="257"/>
      <c r="J4336" s="257" t="s">
        <v>667</v>
      </c>
      <c r="K4336" s="257" t="s">
        <v>887</v>
      </c>
    </row>
    <row r="4337" spans="1:11" ht="20.100000000000001" customHeight="1" x14ac:dyDescent="0.2">
      <c r="A4337" s="439"/>
      <c r="B4337" s="439"/>
      <c r="C4337" s="439"/>
      <c r="D4337" s="439"/>
      <c r="E4337" s="439"/>
      <c r="F4337" s="439"/>
      <c r="G4337" s="439"/>
      <c r="H4337" s="439" t="s">
        <v>665</v>
      </c>
      <c r="I4337" s="439"/>
      <c r="J4337" s="439"/>
      <c r="K4337" s="252" t="s">
        <v>886</v>
      </c>
    </row>
    <row r="4338" spans="1:11" ht="20.100000000000001" customHeight="1" x14ac:dyDescent="0.2">
      <c r="A4338" s="439"/>
      <c r="B4338" s="439"/>
      <c r="C4338" s="439"/>
      <c r="D4338" s="439"/>
      <c r="E4338" s="439"/>
      <c r="F4338" s="439"/>
      <c r="G4338" s="439"/>
      <c r="H4338" s="439" t="s">
        <v>885</v>
      </c>
      <c r="I4338" s="439"/>
      <c r="J4338" s="439"/>
      <c r="K4338" s="252" t="s">
        <v>884</v>
      </c>
    </row>
    <row r="4339" spans="1:11" ht="20.100000000000001" customHeight="1" x14ac:dyDescent="0.2">
      <c r="A4339" s="439"/>
      <c r="B4339" s="439"/>
      <c r="C4339" s="439"/>
      <c r="D4339" s="439"/>
      <c r="E4339" s="439"/>
      <c r="F4339" s="439"/>
      <c r="G4339" s="439"/>
      <c r="H4339" s="439" t="s">
        <v>661</v>
      </c>
      <c r="I4339" s="439"/>
      <c r="J4339" s="439"/>
      <c r="K4339" s="252" t="s">
        <v>883</v>
      </c>
    </row>
    <row r="4340" spans="1:11" ht="20.100000000000001" customHeight="1" x14ac:dyDescent="0.2">
      <c r="A4340" s="439"/>
      <c r="B4340" s="439"/>
      <c r="C4340" s="439"/>
      <c r="D4340" s="439"/>
      <c r="E4340" s="439"/>
      <c r="F4340" s="439"/>
      <c r="G4340" s="439"/>
      <c r="H4340" s="439" t="s">
        <v>659</v>
      </c>
      <c r="I4340" s="439"/>
      <c r="J4340" s="439"/>
      <c r="K4340" s="252"/>
    </row>
    <row r="4341" spans="1:11" ht="20.100000000000001" customHeight="1" x14ac:dyDescent="0.2">
      <c r="A4341" s="439"/>
      <c r="B4341" s="439"/>
      <c r="C4341" s="439"/>
      <c r="D4341" s="439"/>
      <c r="E4341" s="439"/>
      <c r="F4341" s="439"/>
      <c r="G4341" s="439"/>
      <c r="H4341" s="439" t="s">
        <v>658</v>
      </c>
      <c r="I4341" s="439"/>
      <c r="J4341" s="439"/>
      <c r="K4341" s="252">
        <v>75</v>
      </c>
    </row>
    <row r="4342" spans="1:11" ht="20.100000000000001" customHeight="1" x14ac:dyDescent="0.2">
      <c r="A4342" s="439"/>
      <c r="B4342" s="439"/>
      <c r="C4342" s="439"/>
      <c r="D4342" s="439"/>
      <c r="E4342" s="439"/>
      <c r="F4342" s="439"/>
      <c r="G4342" s="439"/>
      <c r="H4342" s="439" t="s">
        <v>657</v>
      </c>
      <c r="I4342" s="439"/>
      <c r="J4342" s="439"/>
      <c r="K4342" s="252" t="s">
        <v>882</v>
      </c>
    </row>
    <row r="4343" spans="1:11" ht="30" customHeight="1" x14ac:dyDescent="0.2">
      <c r="A4343" s="260" t="s">
        <v>503</v>
      </c>
      <c r="B4343" s="434" t="s">
        <v>881</v>
      </c>
      <c r="C4343" s="434" t="s">
        <v>541</v>
      </c>
      <c r="D4343" s="434" t="s">
        <v>541</v>
      </c>
      <c r="E4343" s="434" t="s">
        <v>541</v>
      </c>
      <c r="F4343" s="259" t="s">
        <v>653</v>
      </c>
      <c r="G4343" s="259" t="s">
        <v>652</v>
      </c>
      <c r="H4343" s="446" t="s">
        <v>499</v>
      </c>
      <c r="I4343" s="447" t="s">
        <v>541</v>
      </c>
      <c r="J4343" s="447" t="s">
        <v>541</v>
      </c>
      <c r="K4343" s="259" t="s">
        <v>651</v>
      </c>
    </row>
    <row r="4344" spans="1:11" ht="21.95" customHeight="1" x14ac:dyDescent="0.2">
      <c r="A4344" s="272" t="s">
        <v>880</v>
      </c>
      <c r="B4344" s="436" t="s">
        <v>879</v>
      </c>
      <c r="C4344" s="449"/>
      <c r="D4344" s="436"/>
      <c r="E4344" s="436"/>
      <c r="F4344" s="270" t="s">
        <v>643</v>
      </c>
      <c r="G4344" s="270" t="s">
        <v>112</v>
      </c>
      <c r="H4344" s="449" t="s">
        <v>878</v>
      </c>
      <c r="I4344" s="449"/>
      <c r="J4344" s="449"/>
      <c r="K4344" s="270" t="s">
        <v>878</v>
      </c>
    </row>
    <row r="4345" spans="1:11" ht="20.100000000000001" customHeight="1" x14ac:dyDescent="0.2">
      <c r="A4345" s="439"/>
      <c r="B4345" s="439"/>
      <c r="C4345" s="439"/>
      <c r="D4345" s="439"/>
      <c r="E4345" s="439"/>
      <c r="F4345" s="439"/>
      <c r="G4345" s="439"/>
      <c r="H4345" s="439" t="s">
        <v>640</v>
      </c>
      <c r="I4345" s="439"/>
      <c r="J4345" s="439"/>
      <c r="K4345" s="252" t="s">
        <v>878</v>
      </c>
    </row>
    <row r="4346" spans="1:11" x14ac:dyDescent="0.2">
      <c r="A4346" s="256"/>
      <c r="B4346" s="256"/>
      <c r="C4346" s="256"/>
      <c r="D4346" s="256"/>
      <c r="E4346" s="256"/>
      <c r="F4346" s="256" t="s">
        <v>638</v>
      </c>
      <c r="G4346" s="256" t="s">
        <v>877</v>
      </c>
      <c r="H4346" s="256" t="s">
        <v>636</v>
      </c>
      <c r="I4346" s="256" t="s">
        <v>876</v>
      </c>
      <c r="J4346" s="256" t="s">
        <v>634</v>
      </c>
      <c r="K4346" s="256" t="s">
        <v>875</v>
      </c>
    </row>
    <row r="4347" spans="1:11" x14ac:dyDescent="0.2">
      <c r="A4347" s="256"/>
      <c r="B4347" s="256"/>
      <c r="C4347" s="256"/>
      <c r="D4347" s="256"/>
      <c r="E4347" s="256"/>
      <c r="F4347" s="256" t="s">
        <v>632</v>
      </c>
      <c r="G4347" s="256" t="s">
        <v>874</v>
      </c>
      <c r="H4347" s="438" t="s">
        <v>630</v>
      </c>
      <c r="I4347" s="438"/>
      <c r="J4347" s="438" t="s">
        <v>873</v>
      </c>
      <c r="K4347" s="438"/>
    </row>
    <row r="4348" spans="1:11" ht="30" customHeight="1" thickBot="1" x14ac:dyDescent="0.25">
      <c r="A4348" s="256"/>
      <c r="B4348" s="256"/>
      <c r="C4348" s="256"/>
      <c r="D4348" s="256"/>
      <c r="E4348" s="256"/>
      <c r="F4348" s="256" t="s">
        <v>628</v>
      </c>
      <c r="G4348" s="256" t="s">
        <v>872</v>
      </c>
      <c r="H4348" s="439" t="s">
        <v>626</v>
      </c>
      <c r="I4348" s="439"/>
      <c r="J4348" s="439" t="s">
        <v>871</v>
      </c>
      <c r="K4348" s="439"/>
    </row>
    <row r="4349" spans="1:11" ht="0.95" customHeight="1" thickTop="1" x14ac:dyDescent="0.2">
      <c r="A4349" s="255"/>
      <c r="B4349" s="255"/>
      <c r="C4349" s="255"/>
      <c r="D4349" s="255"/>
      <c r="E4349" s="255"/>
      <c r="F4349" s="255"/>
      <c r="G4349" s="255"/>
      <c r="H4349" s="255"/>
      <c r="I4349" s="255"/>
      <c r="J4349" s="255"/>
      <c r="K4349" s="255"/>
    </row>
    <row r="4350" spans="1:11" ht="18" customHeight="1" x14ac:dyDescent="0.2">
      <c r="A4350" s="260"/>
      <c r="B4350" s="260" t="s">
        <v>719</v>
      </c>
      <c r="C4350" s="259" t="s">
        <v>718</v>
      </c>
      <c r="D4350" s="260" t="s">
        <v>717</v>
      </c>
      <c r="E4350" s="260" t="s">
        <v>716</v>
      </c>
      <c r="F4350" s="434" t="s">
        <v>715</v>
      </c>
      <c r="G4350" s="434"/>
      <c r="H4350" s="264" t="s">
        <v>714</v>
      </c>
      <c r="I4350" s="259" t="s">
        <v>713</v>
      </c>
      <c r="J4350" s="259" t="s">
        <v>712</v>
      </c>
      <c r="K4350" s="259" t="s">
        <v>515</v>
      </c>
    </row>
    <row r="4351" spans="1:11" ht="21.95" customHeight="1" x14ac:dyDescent="0.2">
      <c r="A4351" s="263" t="s">
        <v>711</v>
      </c>
      <c r="B4351" s="263" t="s">
        <v>870</v>
      </c>
      <c r="C4351" s="261" t="s">
        <v>869</v>
      </c>
      <c r="D4351" s="263" t="s">
        <v>76</v>
      </c>
      <c r="E4351" s="263" t="s">
        <v>868</v>
      </c>
      <c r="F4351" s="435" t="s">
        <v>867</v>
      </c>
      <c r="G4351" s="435"/>
      <c r="H4351" s="262" t="s">
        <v>91</v>
      </c>
      <c r="I4351" s="261">
        <v>1</v>
      </c>
      <c r="J4351" s="261" t="s">
        <v>866</v>
      </c>
      <c r="K4351" s="261" t="s">
        <v>866</v>
      </c>
    </row>
    <row r="4352" spans="1:11" ht="21.95" customHeight="1" x14ac:dyDescent="0.2">
      <c r="A4352" s="434" t="s">
        <v>706</v>
      </c>
      <c r="B4352" s="434" t="s">
        <v>705</v>
      </c>
      <c r="C4352" s="434" t="s">
        <v>541</v>
      </c>
      <c r="D4352" s="434" t="s">
        <v>541</v>
      </c>
      <c r="E4352" s="434" t="s">
        <v>541</v>
      </c>
      <c r="F4352" s="446" t="s">
        <v>653</v>
      </c>
      <c r="G4352" s="447" t="s">
        <v>704</v>
      </c>
      <c r="H4352" s="447" t="s">
        <v>541</v>
      </c>
      <c r="I4352" s="447" t="s">
        <v>703</v>
      </c>
      <c r="J4352" s="447" t="s">
        <v>541</v>
      </c>
      <c r="K4352" s="446" t="s">
        <v>651</v>
      </c>
    </row>
    <row r="4353" spans="1:11" ht="21.95" customHeight="1" x14ac:dyDescent="0.2">
      <c r="A4353" s="434" t="s">
        <v>541</v>
      </c>
      <c r="B4353" s="434" t="s">
        <v>541</v>
      </c>
      <c r="C4353" s="446" t="s">
        <v>541</v>
      </c>
      <c r="D4353" s="446" t="s">
        <v>541</v>
      </c>
      <c r="E4353" s="446" t="s">
        <v>541</v>
      </c>
      <c r="F4353" s="446" t="s">
        <v>541</v>
      </c>
      <c r="G4353" s="259" t="s">
        <v>702</v>
      </c>
      <c r="H4353" s="259" t="s">
        <v>701</v>
      </c>
      <c r="I4353" s="259" t="s">
        <v>702</v>
      </c>
      <c r="J4353" s="259" t="s">
        <v>701</v>
      </c>
      <c r="K4353" s="446" t="s">
        <v>541</v>
      </c>
    </row>
    <row r="4354" spans="1:11" ht="21.95" customHeight="1" x14ac:dyDescent="0.2">
      <c r="A4354" s="258" t="s">
        <v>865</v>
      </c>
      <c r="B4354" s="437" t="s">
        <v>864</v>
      </c>
      <c r="C4354" s="448"/>
      <c r="D4354" s="437"/>
      <c r="E4354" s="437"/>
      <c r="F4354" s="257" t="s">
        <v>643</v>
      </c>
      <c r="G4354" s="257" t="s">
        <v>687</v>
      </c>
      <c r="H4354" s="257" t="s">
        <v>686</v>
      </c>
      <c r="I4354" s="257" t="s">
        <v>863</v>
      </c>
      <c r="J4354" s="257" t="s">
        <v>698</v>
      </c>
      <c r="K4354" s="257" t="s">
        <v>863</v>
      </c>
    </row>
    <row r="4355" spans="1:11" ht="20.100000000000001" customHeight="1" x14ac:dyDescent="0.2">
      <c r="A4355" s="439"/>
      <c r="B4355" s="439"/>
      <c r="C4355" s="439"/>
      <c r="D4355" s="439"/>
      <c r="E4355" s="439"/>
      <c r="F4355" s="439"/>
      <c r="G4355" s="439"/>
      <c r="H4355" s="439" t="s">
        <v>683</v>
      </c>
      <c r="I4355" s="439"/>
      <c r="J4355" s="439"/>
      <c r="K4355" s="252" t="s">
        <v>863</v>
      </c>
    </row>
    <row r="4356" spans="1:11" ht="20.100000000000001" customHeight="1" x14ac:dyDescent="0.2">
      <c r="A4356" s="439"/>
      <c r="B4356" s="439"/>
      <c r="C4356" s="439"/>
      <c r="D4356" s="439"/>
      <c r="E4356" s="439"/>
      <c r="F4356" s="439"/>
      <c r="G4356" s="439"/>
      <c r="H4356" s="439" t="s">
        <v>661</v>
      </c>
      <c r="I4356" s="439"/>
      <c r="J4356" s="439"/>
      <c r="K4356" s="252" t="s">
        <v>863</v>
      </c>
    </row>
    <row r="4357" spans="1:11" ht="20.100000000000001" customHeight="1" x14ac:dyDescent="0.2">
      <c r="A4357" s="439"/>
      <c r="B4357" s="439"/>
      <c r="C4357" s="439"/>
      <c r="D4357" s="439"/>
      <c r="E4357" s="439"/>
      <c r="F4357" s="439"/>
      <c r="G4357" s="439"/>
      <c r="H4357" s="439" t="s">
        <v>659</v>
      </c>
      <c r="I4357" s="439"/>
      <c r="J4357" s="439"/>
      <c r="K4357" s="252"/>
    </row>
    <row r="4358" spans="1:11" ht="20.100000000000001" customHeight="1" x14ac:dyDescent="0.2">
      <c r="A4358" s="439"/>
      <c r="B4358" s="439"/>
      <c r="C4358" s="439"/>
      <c r="D4358" s="439"/>
      <c r="E4358" s="439"/>
      <c r="F4358" s="439"/>
      <c r="G4358" s="439"/>
      <c r="H4358" s="439" t="s">
        <v>658</v>
      </c>
      <c r="I4358" s="439"/>
      <c r="J4358" s="439"/>
      <c r="K4358" s="252">
        <v>374</v>
      </c>
    </row>
    <row r="4359" spans="1:11" ht="20.100000000000001" customHeight="1" x14ac:dyDescent="0.2">
      <c r="A4359" s="439"/>
      <c r="B4359" s="439"/>
      <c r="C4359" s="439"/>
      <c r="D4359" s="439"/>
      <c r="E4359" s="439"/>
      <c r="F4359" s="439"/>
      <c r="G4359" s="439"/>
      <c r="H4359" s="439" t="s">
        <v>657</v>
      </c>
      <c r="I4359" s="439"/>
      <c r="J4359" s="439"/>
      <c r="K4359" s="252" t="s">
        <v>862</v>
      </c>
    </row>
    <row r="4360" spans="1:11" x14ac:dyDescent="0.2">
      <c r="A4360" s="256"/>
      <c r="B4360" s="256"/>
      <c r="C4360" s="256"/>
      <c r="D4360" s="256"/>
      <c r="E4360" s="256"/>
      <c r="F4360" s="256" t="s">
        <v>638</v>
      </c>
      <c r="G4360" s="256" t="s">
        <v>686</v>
      </c>
      <c r="H4360" s="256" t="s">
        <v>636</v>
      </c>
      <c r="I4360" s="256" t="s">
        <v>686</v>
      </c>
      <c r="J4360" s="256" t="s">
        <v>634</v>
      </c>
      <c r="K4360" s="256" t="s">
        <v>686</v>
      </c>
    </row>
    <row r="4361" spans="1:11" x14ac:dyDescent="0.2">
      <c r="A4361" s="256"/>
      <c r="B4361" s="256"/>
      <c r="C4361" s="256"/>
      <c r="D4361" s="256"/>
      <c r="E4361" s="256"/>
      <c r="F4361" s="256" t="s">
        <v>632</v>
      </c>
      <c r="G4361" s="256" t="s">
        <v>861</v>
      </c>
      <c r="H4361" s="438" t="s">
        <v>630</v>
      </c>
      <c r="I4361" s="438"/>
      <c r="J4361" s="438" t="s">
        <v>860</v>
      </c>
      <c r="K4361" s="438"/>
    </row>
    <row r="4362" spans="1:11" ht="30" customHeight="1" thickBot="1" x14ac:dyDescent="0.25">
      <c r="A4362" s="256"/>
      <c r="B4362" s="256"/>
      <c r="C4362" s="256"/>
      <c r="D4362" s="256"/>
      <c r="E4362" s="256"/>
      <c r="F4362" s="256" t="s">
        <v>628</v>
      </c>
      <c r="G4362" s="256" t="s">
        <v>859</v>
      </c>
      <c r="H4362" s="439" t="s">
        <v>626</v>
      </c>
      <c r="I4362" s="439"/>
      <c r="J4362" s="439" t="s">
        <v>858</v>
      </c>
      <c r="K4362" s="439"/>
    </row>
    <row r="4363" spans="1:11" ht="0.95" customHeight="1" thickTop="1" x14ac:dyDescent="0.2">
      <c r="A4363" s="255"/>
      <c r="B4363" s="255"/>
      <c r="C4363" s="255"/>
      <c r="D4363" s="255"/>
      <c r="E4363" s="255"/>
      <c r="F4363" s="255"/>
      <c r="G4363" s="255"/>
      <c r="H4363" s="255"/>
      <c r="I4363" s="255"/>
      <c r="J4363" s="255"/>
      <c r="K4363" s="255"/>
    </row>
    <row r="4364" spans="1:11" ht="33" customHeight="1" x14ac:dyDescent="0.2">
      <c r="A4364" s="266" t="s">
        <v>737</v>
      </c>
      <c r="B4364" s="266" t="s">
        <v>857</v>
      </c>
      <c r="C4364" s="265"/>
      <c r="D4364" s="266"/>
      <c r="E4364" s="266" t="s">
        <v>856</v>
      </c>
      <c r="F4364" s="440"/>
      <c r="G4364" s="441"/>
      <c r="H4364" s="265"/>
      <c r="I4364" s="265"/>
      <c r="J4364" s="265"/>
      <c r="K4364" s="265" t="s">
        <v>855</v>
      </c>
    </row>
    <row r="4365" spans="1:11" ht="18" customHeight="1" x14ac:dyDescent="0.2">
      <c r="A4365" s="260"/>
      <c r="B4365" s="260" t="s">
        <v>719</v>
      </c>
      <c r="C4365" s="259" t="s">
        <v>718</v>
      </c>
      <c r="D4365" s="260" t="s">
        <v>717</v>
      </c>
      <c r="E4365" s="260" t="s">
        <v>716</v>
      </c>
      <c r="F4365" s="434" t="s">
        <v>715</v>
      </c>
      <c r="G4365" s="434"/>
      <c r="H4365" s="264" t="s">
        <v>714</v>
      </c>
      <c r="I4365" s="259" t="s">
        <v>713</v>
      </c>
      <c r="J4365" s="259" t="s">
        <v>712</v>
      </c>
      <c r="K4365" s="259" t="s">
        <v>515</v>
      </c>
    </row>
    <row r="4366" spans="1:11" ht="21.95" customHeight="1" x14ac:dyDescent="0.2">
      <c r="A4366" s="274" t="s">
        <v>846</v>
      </c>
      <c r="B4366" s="274" t="s">
        <v>854</v>
      </c>
      <c r="C4366" s="273" t="s">
        <v>853</v>
      </c>
      <c r="D4366" s="274" t="s">
        <v>51</v>
      </c>
      <c r="E4366" s="274" t="s">
        <v>852</v>
      </c>
      <c r="F4366" s="450" t="s">
        <v>842</v>
      </c>
      <c r="G4366" s="451"/>
      <c r="H4366" s="273" t="s">
        <v>841</v>
      </c>
      <c r="I4366" s="273" t="s">
        <v>840</v>
      </c>
      <c r="J4366" s="273" t="s">
        <v>851</v>
      </c>
      <c r="K4366" s="273" t="s">
        <v>849</v>
      </c>
    </row>
    <row r="4367" spans="1:11" x14ac:dyDescent="0.2">
      <c r="A4367" s="256"/>
      <c r="B4367" s="256"/>
      <c r="C4367" s="256"/>
      <c r="D4367" s="256"/>
      <c r="E4367" s="256"/>
      <c r="F4367" s="256" t="s">
        <v>638</v>
      </c>
      <c r="G4367" s="256" t="s">
        <v>686</v>
      </c>
      <c r="H4367" s="256" t="s">
        <v>636</v>
      </c>
      <c r="I4367" s="256" t="s">
        <v>686</v>
      </c>
      <c r="J4367" s="256" t="s">
        <v>634</v>
      </c>
      <c r="K4367" s="256" t="s">
        <v>686</v>
      </c>
    </row>
    <row r="4368" spans="1:11" x14ac:dyDescent="0.2">
      <c r="A4368" s="256"/>
      <c r="B4368" s="256"/>
      <c r="C4368" s="256"/>
      <c r="D4368" s="256"/>
      <c r="E4368" s="256"/>
      <c r="F4368" s="256" t="s">
        <v>632</v>
      </c>
      <c r="G4368" s="256" t="s">
        <v>850</v>
      </c>
      <c r="H4368" s="438" t="s">
        <v>630</v>
      </c>
      <c r="I4368" s="438"/>
      <c r="J4368" s="438" t="s">
        <v>849</v>
      </c>
      <c r="K4368" s="438"/>
    </row>
    <row r="4369" spans="1:11" ht="30" customHeight="1" thickBot="1" x14ac:dyDescent="0.25">
      <c r="A4369" s="256"/>
      <c r="B4369" s="256"/>
      <c r="C4369" s="256"/>
      <c r="D4369" s="256"/>
      <c r="E4369" s="256"/>
      <c r="F4369" s="256" t="s">
        <v>628</v>
      </c>
      <c r="G4369" s="256" t="s">
        <v>848</v>
      </c>
      <c r="H4369" s="439" t="s">
        <v>626</v>
      </c>
      <c r="I4369" s="439"/>
      <c r="J4369" s="439" t="s">
        <v>847</v>
      </c>
      <c r="K4369" s="439"/>
    </row>
    <row r="4370" spans="1:11" ht="0.95" customHeight="1" thickTop="1" x14ac:dyDescent="0.2">
      <c r="A4370" s="255"/>
      <c r="B4370" s="255"/>
      <c r="C4370" s="255"/>
      <c r="D4370" s="255"/>
      <c r="E4370" s="255"/>
      <c r="F4370" s="255"/>
      <c r="G4370" s="255"/>
      <c r="H4370" s="255"/>
      <c r="I4370" s="255"/>
      <c r="J4370" s="255"/>
      <c r="K4370" s="255"/>
    </row>
    <row r="4371" spans="1:11" ht="18" customHeight="1" x14ac:dyDescent="0.2">
      <c r="A4371" s="260"/>
      <c r="B4371" s="260" t="s">
        <v>719</v>
      </c>
      <c r="C4371" s="259" t="s">
        <v>718</v>
      </c>
      <c r="D4371" s="260" t="s">
        <v>717</v>
      </c>
      <c r="E4371" s="260" t="s">
        <v>716</v>
      </c>
      <c r="F4371" s="434" t="s">
        <v>715</v>
      </c>
      <c r="G4371" s="434"/>
      <c r="H4371" s="264" t="s">
        <v>714</v>
      </c>
      <c r="I4371" s="259" t="s">
        <v>713</v>
      </c>
      <c r="J4371" s="259" t="s">
        <v>712</v>
      </c>
      <c r="K4371" s="259" t="s">
        <v>515</v>
      </c>
    </row>
    <row r="4372" spans="1:11" ht="21.95" customHeight="1" x14ac:dyDescent="0.2">
      <c r="A4372" s="274" t="s">
        <v>846</v>
      </c>
      <c r="B4372" s="274" t="s">
        <v>845</v>
      </c>
      <c r="C4372" s="273" t="s">
        <v>844</v>
      </c>
      <c r="D4372" s="274" t="s">
        <v>51</v>
      </c>
      <c r="E4372" s="274" t="s">
        <v>843</v>
      </c>
      <c r="F4372" s="450" t="s">
        <v>842</v>
      </c>
      <c r="G4372" s="451"/>
      <c r="H4372" s="273" t="s">
        <v>841</v>
      </c>
      <c r="I4372" s="273" t="s">
        <v>840</v>
      </c>
      <c r="J4372" s="273" t="s">
        <v>839</v>
      </c>
      <c r="K4372" s="273" t="s">
        <v>837</v>
      </c>
    </row>
    <row r="4373" spans="1:11" x14ac:dyDescent="0.2">
      <c r="A4373" s="256"/>
      <c r="B4373" s="256"/>
      <c r="C4373" s="256"/>
      <c r="D4373" s="256"/>
      <c r="E4373" s="256"/>
      <c r="F4373" s="256" t="s">
        <v>638</v>
      </c>
      <c r="G4373" s="256" t="s">
        <v>686</v>
      </c>
      <c r="H4373" s="256" t="s">
        <v>636</v>
      </c>
      <c r="I4373" s="256" t="s">
        <v>686</v>
      </c>
      <c r="J4373" s="256" t="s">
        <v>634</v>
      </c>
      <c r="K4373" s="256" t="s">
        <v>686</v>
      </c>
    </row>
    <row r="4374" spans="1:11" x14ac:dyDescent="0.2">
      <c r="A4374" s="256"/>
      <c r="B4374" s="256"/>
      <c r="C4374" s="256"/>
      <c r="D4374" s="256"/>
      <c r="E4374" s="256"/>
      <c r="F4374" s="256" t="s">
        <v>632</v>
      </c>
      <c r="G4374" s="256" t="s">
        <v>838</v>
      </c>
      <c r="H4374" s="438" t="s">
        <v>630</v>
      </c>
      <c r="I4374" s="438"/>
      <c r="J4374" s="438" t="s">
        <v>837</v>
      </c>
      <c r="K4374" s="438"/>
    </row>
    <row r="4375" spans="1:11" ht="30" customHeight="1" thickBot="1" x14ac:dyDescent="0.25">
      <c r="A4375" s="256"/>
      <c r="B4375" s="256"/>
      <c r="C4375" s="256"/>
      <c r="D4375" s="256"/>
      <c r="E4375" s="256"/>
      <c r="F4375" s="256" t="s">
        <v>628</v>
      </c>
      <c r="G4375" s="256" t="s">
        <v>836</v>
      </c>
      <c r="H4375" s="439" t="s">
        <v>626</v>
      </c>
      <c r="I4375" s="439"/>
      <c r="J4375" s="439" t="s">
        <v>835</v>
      </c>
      <c r="K4375" s="439"/>
    </row>
    <row r="4376" spans="1:11" ht="0.95" customHeight="1" thickTop="1" x14ac:dyDescent="0.2">
      <c r="A4376" s="255"/>
      <c r="B4376" s="255"/>
      <c r="C4376" s="255"/>
      <c r="D4376" s="255"/>
      <c r="E4376" s="255"/>
      <c r="F4376" s="255"/>
      <c r="G4376" s="255"/>
      <c r="H4376" s="255"/>
      <c r="I4376" s="255"/>
      <c r="J4376" s="255"/>
      <c r="K4376" s="255"/>
    </row>
    <row r="4377" spans="1:11" ht="21.95" customHeight="1" x14ac:dyDescent="0.2">
      <c r="A4377" s="266" t="s">
        <v>737</v>
      </c>
      <c r="B4377" s="266" t="s">
        <v>834</v>
      </c>
      <c r="C4377" s="265"/>
      <c r="D4377" s="266"/>
      <c r="E4377" s="266" t="s">
        <v>443</v>
      </c>
      <c r="F4377" s="440"/>
      <c r="G4377" s="441"/>
      <c r="H4377" s="265"/>
      <c r="I4377" s="265"/>
      <c r="J4377" s="265"/>
      <c r="K4377" s="265" t="s">
        <v>833</v>
      </c>
    </row>
    <row r="4378" spans="1:11" ht="21.95" customHeight="1" x14ac:dyDescent="0.2">
      <c r="A4378" s="266" t="s">
        <v>737</v>
      </c>
      <c r="B4378" s="266" t="s">
        <v>832</v>
      </c>
      <c r="C4378" s="265"/>
      <c r="D4378" s="266"/>
      <c r="E4378" s="266" t="s">
        <v>445</v>
      </c>
      <c r="F4378" s="440"/>
      <c r="G4378" s="441"/>
      <c r="H4378" s="265"/>
      <c r="I4378" s="265"/>
      <c r="J4378" s="265"/>
      <c r="K4378" s="265" t="s">
        <v>831</v>
      </c>
    </row>
    <row r="4379" spans="1:11" ht="21.95" customHeight="1" x14ac:dyDescent="0.2">
      <c r="A4379" s="266" t="s">
        <v>737</v>
      </c>
      <c r="B4379" s="266" t="s">
        <v>830</v>
      </c>
      <c r="C4379" s="265"/>
      <c r="D4379" s="266"/>
      <c r="E4379" s="266" t="s">
        <v>787</v>
      </c>
      <c r="F4379" s="440"/>
      <c r="G4379" s="441"/>
      <c r="H4379" s="265"/>
      <c r="I4379" s="265"/>
      <c r="J4379" s="265"/>
      <c r="K4379" s="265" t="s">
        <v>826</v>
      </c>
    </row>
    <row r="4380" spans="1:11" ht="21.95" customHeight="1" x14ac:dyDescent="0.2">
      <c r="A4380" s="266" t="s">
        <v>737</v>
      </c>
      <c r="B4380" s="266" t="s">
        <v>829</v>
      </c>
      <c r="C4380" s="265"/>
      <c r="D4380" s="266"/>
      <c r="E4380" s="266" t="s">
        <v>785</v>
      </c>
      <c r="F4380" s="440"/>
      <c r="G4380" s="441"/>
      <c r="H4380" s="265"/>
      <c r="I4380" s="265"/>
      <c r="J4380" s="265"/>
      <c r="K4380" s="265" t="s">
        <v>826</v>
      </c>
    </row>
    <row r="4381" spans="1:11" ht="18" customHeight="1" x14ac:dyDescent="0.2">
      <c r="A4381" s="260"/>
      <c r="B4381" s="260" t="s">
        <v>719</v>
      </c>
      <c r="C4381" s="259" t="s">
        <v>718</v>
      </c>
      <c r="D4381" s="260" t="s">
        <v>717</v>
      </c>
      <c r="E4381" s="260" t="s">
        <v>716</v>
      </c>
      <c r="F4381" s="434" t="s">
        <v>715</v>
      </c>
      <c r="G4381" s="434"/>
      <c r="H4381" s="264" t="s">
        <v>714</v>
      </c>
      <c r="I4381" s="259" t="s">
        <v>713</v>
      </c>
      <c r="J4381" s="259" t="s">
        <v>712</v>
      </c>
      <c r="K4381" s="259" t="s">
        <v>515</v>
      </c>
    </row>
    <row r="4382" spans="1:11" ht="33" customHeight="1" x14ac:dyDescent="0.2">
      <c r="A4382" s="263" t="s">
        <v>711</v>
      </c>
      <c r="B4382" s="263" t="s">
        <v>828</v>
      </c>
      <c r="C4382" s="261" t="s">
        <v>783</v>
      </c>
      <c r="D4382" s="263" t="s">
        <v>17</v>
      </c>
      <c r="E4382" s="263" t="s">
        <v>450</v>
      </c>
      <c r="F4382" s="435" t="s">
        <v>782</v>
      </c>
      <c r="G4382" s="435"/>
      <c r="H4382" s="262" t="s">
        <v>20</v>
      </c>
      <c r="I4382" s="261">
        <v>1</v>
      </c>
      <c r="J4382" s="261" t="s">
        <v>781</v>
      </c>
      <c r="K4382" s="261" t="s">
        <v>781</v>
      </c>
    </row>
    <row r="4383" spans="1:11" ht="54.95" customHeight="1" x14ac:dyDescent="0.2">
      <c r="A4383" s="272" t="s">
        <v>772</v>
      </c>
      <c r="B4383" s="272"/>
      <c r="C4383" s="270" t="s">
        <v>780</v>
      </c>
      <c r="D4383" s="272" t="s">
        <v>17</v>
      </c>
      <c r="E4383" s="272" t="s">
        <v>779</v>
      </c>
      <c r="F4383" s="436" t="s">
        <v>775</v>
      </c>
      <c r="G4383" s="436"/>
      <c r="H4383" s="271" t="s">
        <v>44</v>
      </c>
      <c r="I4383" s="270" t="s">
        <v>774</v>
      </c>
      <c r="J4383" s="270" t="s">
        <v>778</v>
      </c>
      <c r="K4383" s="269">
        <v>0.42</v>
      </c>
    </row>
    <row r="4384" spans="1:11" ht="33" customHeight="1" x14ac:dyDescent="0.2">
      <c r="A4384" s="272" t="s">
        <v>772</v>
      </c>
      <c r="B4384" s="272"/>
      <c r="C4384" s="270" t="s">
        <v>777</v>
      </c>
      <c r="D4384" s="272" t="s">
        <v>17</v>
      </c>
      <c r="E4384" s="272" t="s">
        <v>776</v>
      </c>
      <c r="F4384" s="436" t="s">
        <v>775</v>
      </c>
      <c r="G4384" s="436"/>
      <c r="H4384" s="271" t="s">
        <v>44</v>
      </c>
      <c r="I4384" s="270" t="s">
        <v>774</v>
      </c>
      <c r="J4384" s="270" t="s">
        <v>773</v>
      </c>
      <c r="K4384" s="269">
        <v>0.33</v>
      </c>
    </row>
    <row r="4385" spans="1:11" ht="21.95" customHeight="1" x14ac:dyDescent="0.2">
      <c r="A4385" s="272" t="s">
        <v>772</v>
      </c>
      <c r="B4385" s="272"/>
      <c r="C4385" s="270" t="s">
        <v>771</v>
      </c>
      <c r="D4385" s="272" t="s">
        <v>17</v>
      </c>
      <c r="E4385" s="272" t="s">
        <v>770</v>
      </c>
      <c r="F4385" s="436" t="s">
        <v>769</v>
      </c>
      <c r="G4385" s="436"/>
      <c r="H4385" s="271" t="s">
        <v>768</v>
      </c>
      <c r="I4385" s="270" t="s">
        <v>767</v>
      </c>
      <c r="J4385" s="270" t="s">
        <v>766</v>
      </c>
      <c r="K4385" s="269">
        <v>0.6</v>
      </c>
    </row>
    <row r="4386" spans="1:11" ht="21.95" customHeight="1" x14ac:dyDescent="0.2">
      <c r="A4386" s="258" t="s">
        <v>752</v>
      </c>
      <c r="B4386" s="258"/>
      <c r="C4386" s="257" t="s">
        <v>765</v>
      </c>
      <c r="D4386" s="258" t="s">
        <v>17</v>
      </c>
      <c r="E4386" s="258" t="s">
        <v>764</v>
      </c>
      <c r="F4386" s="437" t="s">
        <v>654</v>
      </c>
      <c r="G4386" s="437"/>
      <c r="H4386" s="268" t="s">
        <v>763</v>
      </c>
      <c r="I4386" s="257" t="s">
        <v>762</v>
      </c>
      <c r="J4386" s="257" t="s">
        <v>761</v>
      </c>
      <c r="K4386" s="267">
        <v>19</v>
      </c>
    </row>
    <row r="4387" spans="1:11" ht="21.95" customHeight="1" x14ac:dyDescent="0.2">
      <c r="A4387" s="258" t="s">
        <v>752</v>
      </c>
      <c r="B4387" s="258"/>
      <c r="C4387" s="257" t="s">
        <v>760</v>
      </c>
      <c r="D4387" s="258" t="s">
        <v>17</v>
      </c>
      <c r="E4387" s="258" t="s">
        <v>759</v>
      </c>
      <c r="F4387" s="437" t="s">
        <v>654</v>
      </c>
      <c r="G4387" s="437"/>
      <c r="H4387" s="268" t="s">
        <v>749</v>
      </c>
      <c r="I4387" s="257" t="s">
        <v>758</v>
      </c>
      <c r="J4387" s="257" t="s">
        <v>757</v>
      </c>
      <c r="K4387" s="267">
        <v>1.75</v>
      </c>
    </row>
    <row r="4388" spans="1:11" ht="21.95" customHeight="1" x14ac:dyDescent="0.2">
      <c r="A4388" s="258" t="s">
        <v>752</v>
      </c>
      <c r="B4388" s="258"/>
      <c r="C4388" s="257" t="s">
        <v>756</v>
      </c>
      <c r="D4388" s="258" t="s">
        <v>17</v>
      </c>
      <c r="E4388" s="258" t="s">
        <v>755</v>
      </c>
      <c r="F4388" s="437" t="s">
        <v>654</v>
      </c>
      <c r="G4388" s="437"/>
      <c r="H4388" s="268" t="s">
        <v>749</v>
      </c>
      <c r="I4388" s="257" t="s">
        <v>754</v>
      </c>
      <c r="J4388" s="257" t="s">
        <v>753</v>
      </c>
      <c r="K4388" s="267">
        <v>5.76</v>
      </c>
    </row>
    <row r="4389" spans="1:11" ht="21.95" customHeight="1" x14ac:dyDescent="0.2">
      <c r="A4389" s="258" t="s">
        <v>752</v>
      </c>
      <c r="B4389" s="258"/>
      <c r="C4389" s="257" t="s">
        <v>751</v>
      </c>
      <c r="D4389" s="258" t="s">
        <v>17</v>
      </c>
      <c r="E4389" s="258" t="s">
        <v>750</v>
      </c>
      <c r="F4389" s="437" t="s">
        <v>654</v>
      </c>
      <c r="G4389" s="437"/>
      <c r="H4389" s="268" t="s">
        <v>749</v>
      </c>
      <c r="I4389" s="257" t="s">
        <v>748</v>
      </c>
      <c r="J4389" s="257" t="s">
        <v>747</v>
      </c>
      <c r="K4389" s="267">
        <v>0.39</v>
      </c>
    </row>
    <row r="4390" spans="1:11" x14ac:dyDescent="0.2">
      <c r="A4390" s="256"/>
      <c r="B4390" s="256"/>
      <c r="C4390" s="256"/>
      <c r="D4390" s="256"/>
      <c r="E4390" s="256"/>
      <c r="F4390" s="256" t="s">
        <v>638</v>
      </c>
      <c r="G4390" s="256" t="s">
        <v>746</v>
      </c>
      <c r="H4390" s="256" t="s">
        <v>636</v>
      </c>
      <c r="I4390" s="256" t="s">
        <v>745</v>
      </c>
      <c r="J4390" s="256" t="s">
        <v>634</v>
      </c>
      <c r="K4390" s="256" t="s">
        <v>744</v>
      </c>
    </row>
    <row r="4391" spans="1:11" x14ac:dyDescent="0.2">
      <c r="A4391" s="256"/>
      <c r="B4391" s="256"/>
      <c r="C4391" s="256"/>
      <c r="D4391" s="256"/>
      <c r="E4391" s="256"/>
      <c r="F4391" s="256" t="s">
        <v>632</v>
      </c>
      <c r="G4391" s="256" t="s">
        <v>743</v>
      </c>
      <c r="H4391" s="438" t="s">
        <v>630</v>
      </c>
      <c r="I4391" s="438"/>
      <c r="J4391" s="438" t="s">
        <v>742</v>
      </c>
      <c r="K4391" s="438"/>
    </row>
    <row r="4392" spans="1:11" ht="30" customHeight="1" thickBot="1" x14ac:dyDescent="0.25">
      <c r="A4392" s="256"/>
      <c r="B4392" s="256"/>
      <c r="C4392" s="256"/>
      <c r="D4392" s="256"/>
      <c r="E4392" s="256"/>
      <c r="F4392" s="256" t="s">
        <v>628</v>
      </c>
      <c r="G4392" s="256" t="s">
        <v>827</v>
      </c>
      <c r="H4392" s="439" t="s">
        <v>626</v>
      </c>
      <c r="I4392" s="439"/>
      <c r="J4392" s="439" t="s">
        <v>826</v>
      </c>
      <c r="K4392" s="439"/>
    </row>
    <row r="4393" spans="1:11" ht="0.95" customHeight="1" thickTop="1" x14ac:dyDescent="0.2">
      <c r="A4393" s="255"/>
      <c r="B4393" s="255"/>
      <c r="C4393" s="255"/>
      <c r="D4393" s="255"/>
      <c r="E4393" s="255"/>
      <c r="F4393" s="255"/>
      <c r="G4393" s="255"/>
      <c r="H4393" s="255"/>
      <c r="I4393" s="255"/>
      <c r="J4393" s="255"/>
      <c r="K4393" s="255"/>
    </row>
    <row r="4394" spans="1:11" ht="21.95" customHeight="1" x14ac:dyDescent="0.2">
      <c r="A4394" s="266" t="s">
        <v>737</v>
      </c>
      <c r="B4394" s="266" t="s">
        <v>825</v>
      </c>
      <c r="C4394" s="265"/>
      <c r="D4394" s="266"/>
      <c r="E4394" s="266" t="s">
        <v>738</v>
      </c>
      <c r="F4394" s="440"/>
      <c r="G4394" s="441"/>
      <c r="H4394" s="265"/>
      <c r="I4394" s="265"/>
      <c r="J4394" s="265"/>
      <c r="K4394" s="265" t="s">
        <v>821</v>
      </c>
    </row>
    <row r="4395" spans="1:11" ht="21.95" customHeight="1" x14ac:dyDescent="0.2">
      <c r="A4395" s="266" t="s">
        <v>737</v>
      </c>
      <c r="B4395" s="266" t="s">
        <v>824</v>
      </c>
      <c r="C4395" s="265"/>
      <c r="D4395" s="266"/>
      <c r="E4395" s="266" t="s">
        <v>735</v>
      </c>
      <c r="F4395" s="440"/>
      <c r="G4395" s="441"/>
      <c r="H4395" s="265"/>
      <c r="I4395" s="265"/>
      <c r="J4395" s="265"/>
      <c r="K4395" s="265" t="s">
        <v>821</v>
      </c>
    </row>
    <row r="4396" spans="1:11" ht="18" customHeight="1" x14ac:dyDescent="0.2">
      <c r="A4396" s="260"/>
      <c r="B4396" s="260" t="s">
        <v>719</v>
      </c>
      <c r="C4396" s="259" t="s">
        <v>718</v>
      </c>
      <c r="D4396" s="260" t="s">
        <v>717</v>
      </c>
      <c r="E4396" s="260" t="s">
        <v>716</v>
      </c>
      <c r="F4396" s="434" t="s">
        <v>715</v>
      </c>
      <c r="G4396" s="434"/>
      <c r="H4396" s="264" t="s">
        <v>714</v>
      </c>
      <c r="I4396" s="259" t="s">
        <v>713</v>
      </c>
      <c r="J4396" s="259" t="s">
        <v>712</v>
      </c>
      <c r="K4396" s="259" t="s">
        <v>515</v>
      </c>
    </row>
    <row r="4397" spans="1:11" ht="21.95" customHeight="1" x14ac:dyDescent="0.2">
      <c r="A4397" s="263" t="s">
        <v>711</v>
      </c>
      <c r="B4397" s="263" t="s">
        <v>823</v>
      </c>
      <c r="C4397" s="261" t="s">
        <v>709</v>
      </c>
      <c r="D4397" s="263" t="s">
        <v>76</v>
      </c>
      <c r="E4397" s="263" t="s">
        <v>455</v>
      </c>
      <c r="F4397" s="435" t="s">
        <v>708</v>
      </c>
      <c r="G4397" s="435"/>
      <c r="H4397" s="262" t="s">
        <v>456</v>
      </c>
      <c r="I4397" s="261">
        <v>1</v>
      </c>
      <c r="J4397" s="261" t="s">
        <v>707</v>
      </c>
      <c r="K4397" s="261" t="s">
        <v>707</v>
      </c>
    </row>
    <row r="4398" spans="1:11" ht="21.95" customHeight="1" x14ac:dyDescent="0.2">
      <c r="A4398" s="434" t="s">
        <v>706</v>
      </c>
      <c r="B4398" s="434" t="s">
        <v>705</v>
      </c>
      <c r="C4398" s="434" t="s">
        <v>541</v>
      </c>
      <c r="D4398" s="434" t="s">
        <v>541</v>
      </c>
      <c r="E4398" s="434" t="s">
        <v>541</v>
      </c>
      <c r="F4398" s="446" t="s">
        <v>653</v>
      </c>
      <c r="G4398" s="447" t="s">
        <v>704</v>
      </c>
      <c r="H4398" s="447" t="s">
        <v>541</v>
      </c>
      <c r="I4398" s="447" t="s">
        <v>703</v>
      </c>
      <c r="J4398" s="447" t="s">
        <v>541</v>
      </c>
      <c r="K4398" s="446" t="s">
        <v>651</v>
      </c>
    </row>
    <row r="4399" spans="1:11" ht="21.95" customHeight="1" x14ac:dyDescent="0.2">
      <c r="A4399" s="434" t="s">
        <v>541</v>
      </c>
      <c r="B4399" s="434" t="s">
        <v>541</v>
      </c>
      <c r="C4399" s="446" t="s">
        <v>541</v>
      </c>
      <c r="D4399" s="446" t="s">
        <v>541</v>
      </c>
      <c r="E4399" s="446" t="s">
        <v>541</v>
      </c>
      <c r="F4399" s="446" t="s">
        <v>541</v>
      </c>
      <c r="G4399" s="259" t="s">
        <v>702</v>
      </c>
      <c r="H4399" s="259" t="s">
        <v>701</v>
      </c>
      <c r="I4399" s="259" t="s">
        <v>702</v>
      </c>
      <c r="J4399" s="259" t="s">
        <v>701</v>
      </c>
      <c r="K4399" s="446" t="s">
        <v>541</v>
      </c>
    </row>
    <row r="4400" spans="1:11" ht="21.95" customHeight="1" x14ac:dyDescent="0.2">
      <c r="A4400" s="258" t="s">
        <v>700</v>
      </c>
      <c r="B4400" s="437" t="s">
        <v>699</v>
      </c>
      <c r="C4400" s="448"/>
      <c r="D4400" s="437"/>
      <c r="E4400" s="437"/>
      <c r="F4400" s="257" t="s">
        <v>643</v>
      </c>
      <c r="G4400" s="257" t="s">
        <v>687</v>
      </c>
      <c r="H4400" s="257" t="s">
        <v>686</v>
      </c>
      <c r="I4400" s="257" t="s">
        <v>697</v>
      </c>
      <c r="J4400" s="257" t="s">
        <v>698</v>
      </c>
      <c r="K4400" s="257" t="s">
        <v>697</v>
      </c>
    </row>
    <row r="4401" spans="1:11" ht="21.95" customHeight="1" x14ac:dyDescent="0.2">
      <c r="A4401" s="258" t="s">
        <v>696</v>
      </c>
      <c r="B4401" s="437" t="s">
        <v>695</v>
      </c>
      <c r="C4401" s="448"/>
      <c r="D4401" s="437"/>
      <c r="E4401" s="437"/>
      <c r="F4401" s="257" t="s">
        <v>643</v>
      </c>
      <c r="G4401" s="257" t="s">
        <v>687</v>
      </c>
      <c r="H4401" s="257" t="s">
        <v>686</v>
      </c>
      <c r="I4401" s="257" t="s">
        <v>694</v>
      </c>
      <c r="J4401" s="257" t="s">
        <v>672</v>
      </c>
      <c r="K4401" s="257" t="s">
        <v>694</v>
      </c>
    </row>
    <row r="4402" spans="1:11" ht="21.95" customHeight="1" x14ac:dyDescent="0.2">
      <c r="A4402" s="258" t="s">
        <v>693</v>
      </c>
      <c r="B4402" s="437" t="s">
        <v>692</v>
      </c>
      <c r="C4402" s="448"/>
      <c r="D4402" s="437"/>
      <c r="E4402" s="437"/>
      <c r="F4402" s="257" t="s">
        <v>643</v>
      </c>
      <c r="G4402" s="257" t="s">
        <v>687</v>
      </c>
      <c r="H4402" s="257" t="s">
        <v>686</v>
      </c>
      <c r="I4402" s="257" t="s">
        <v>690</v>
      </c>
      <c r="J4402" s="257" t="s">
        <v>691</v>
      </c>
      <c r="K4402" s="257" t="s">
        <v>690</v>
      </c>
    </row>
    <row r="4403" spans="1:11" ht="21.95" customHeight="1" x14ac:dyDescent="0.2">
      <c r="A4403" s="258" t="s">
        <v>689</v>
      </c>
      <c r="B4403" s="437" t="s">
        <v>688</v>
      </c>
      <c r="C4403" s="448"/>
      <c r="D4403" s="437"/>
      <c r="E4403" s="437"/>
      <c r="F4403" s="257" t="s">
        <v>673</v>
      </c>
      <c r="G4403" s="257" t="s">
        <v>687</v>
      </c>
      <c r="H4403" s="257" t="s">
        <v>686</v>
      </c>
      <c r="I4403" s="257" t="s">
        <v>685</v>
      </c>
      <c r="J4403" s="257" t="s">
        <v>672</v>
      </c>
      <c r="K4403" s="257" t="s">
        <v>684</v>
      </c>
    </row>
    <row r="4404" spans="1:11" ht="20.100000000000001" customHeight="1" x14ac:dyDescent="0.2">
      <c r="A4404" s="439"/>
      <c r="B4404" s="439"/>
      <c r="C4404" s="439"/>
      <c r="D4404" s="439"/>
      <c r="E4404" s="439"/>
      <c r="F4404" s="439"/>
      <c r="G4404" s="439"/>
      <c r="H4404" s="439" t="s">
        <v>683</v>
      </c>
      <c r="I4404" s="439"/>
      <c r="J4404" s="439"/>
      <c r="K4404" s="252" t="s">
        <v>682</v>
      </c>
    </row>
    <row r="4405" spans="1:11" ht="30" customHeight="1" x14ac:dyDescent="0.2">
      <c r="A4405" s="260" t="s">
        <v>681</v>
      </c>
      <c r="B4405" s="434" t="s">
        <v>680</v>
      </c>
      <c r="C4405" s="434" t="s">
        <v>541</v>
      </c>
      <c r="D4405" s="434" t="s">
        <v>541</v>
      </c>
      <c r="E4405" s="434" t="s">
        <v>541</v>
      </c>
      <c r="F4405" s="259" t="s">
        <v>653</v>
      </c>
      <c r="G4405" s="446" t="s">
        <v>679</v>
      </c>
      <c r="H4405" s="447" t="s">
        <v>541</v>
      </c>
      <c r="I4405" s="447" t="s">
        <v>541</v>
      </c>
      <c r="J4405" s="447" t="s">
        <v>541</v>
      </c>
      <c r="K4405" s="259" t="s">
        <v>651</v>
      </c>
    </row>
    <row r="4406" spans="1:11" ht="21.95" customHeight="1" x14ac:dyDescent="0.2">
      <c r="A4406" s="258" t="s">
        <v>678</v>
      </c>
      <c r="B4406" s="437" t="s">
        <v>677</v>
      </c>
      <c r="C4406" s="448"/>
      <c r="D4406" s="437"/>
      <c r="E4406" s="437"/>
      <c r="F4406" s="257" t="s">
        <v>643</v>
      </c>
      <c r="G4406" s="257"/>
      <c r="H4406" s="257"/>
      <c r="I4406" s="257"/>
      <c r="J4406" s="257" t="s">
        <v>676</v>
      </c>
      <c r="K4406" s="257" t="s">
        <v>676</v>
      </c>
    </row>
    <row r="4407" spans="1:11" ht="21.95" customHeight="1" x14ac:dyDescent="0.2">
      <c r="A4407" s="258" t="s">
        <v>675</v>
      </c>
      <c r="B4407" s="437" t="s">
        <v>674</v>
      </c>
      <c r="C4407" s="448"/>
      <c r="D4407" s="437"/>
      <c r="E4407" s="437"/>
      <c r="F4407" s="257" t="s">
        <v>673</v>
      </c>
      <c r="G4407" s="257"/>
      <c r="H4407" s="257"/>
      <c r="I4407" s="257"/>
      <c r="J4407" s="257" t="s">
        <v>672</v>
      </c>
      <c r="K4407" s="257" t="s">
        <v>671</v>
      </c>
    </row>
    <row r="4408" spans="1:11" ht="21.95" customHeight="1" x14ac:dyDescent="0.2">
      <c r="A4408" s="258" t="s">
        <v>670</v>
      </c>
      <c r="B4408" s="437" t="s">
        <v>669</v>
      </c>
      <c r="C4408" s="448"/>
      <c r="D4408" s="437"/>
      <c r="E4408" s="437"/>
      <c r="F4408" s="257" t="s">
        <v>668</v>
      </c>
      <c r="G4408" s="257"/>
      <c r="H4408" s="257"/>
      <c r="I4408" s="257"/>
      <c r="J4408" s="257" t="s">
        <v>667</v>
      </c>
      <c r="K4408" s="257" t="s">
        <v>666</v>
      </c>
    </row>
    <row r="4409" spans="1:11" ht="20.100000000000001" customHeight="1" x14ac:dyDescent="0.2">
      <c r="A4409" s="439"/>
      <c r="B4409" s="439"/>
      <c r="C4409" s="439"/>
      <c r="D4409" s="439"/>
      <c r="E4409" s="439"/>
      <c r="F4409" s="439"/>
      <c r="G4409" s="439"/>
      <c r="H4409" s="439" t="s">
        <v>665</v>
      </c>
      <c r="I4409" s="439"/>
      <c r="J4409" s="439"/>
      <c r="K4409" s="252" t="s">
        <v>664</v>
      </c>
    </row>
    <row r="4410" spans="1:11" ht="20.100000000000001" customHeight="1" x14ac:dyDescent="0.2">
      <c r="A4410" s="439"/>
      <c r="B4410" s="439"/>
      <c r="C4410" s="439"/>
      <c r="D4410" s="439"/>
      <c r="E4410" s="439"/>
      <c r="F4410" s="439"/>
      <c r="G4410" s="439"/>
      <c r="H4410" s="439" t="s">
        <v>663</v>
      </c>
      <c r="I4410" s="439"/>
      <c r="J4410" s="439"/>
      <c r="K4410" s="252" t="s">
        <v>662</v>
      </c>
    </row>
    <row r="4411" spans="1:11" ht="20.100000000000001" customHeight="1" x14ac:dyDescent="0.2">
      <c r="A4411" s="439"/>
      <c r="B4411" s="439"/>
      <c r="C4411" s="439"/>
      <c r="D4411" s="439"/>
      <c r="E4411" s="439"/>
      <c r="F4411" s="439"/>
      <c r="G4411" s="439"/>
      <c r="H4411" s="439" t="s">
        <v>661</v>
      </c>
      <c r="I4411" s="439"/>
      <c r="J4411" s="439"/>
      <c r="K4411" s="252" t="s">
        <v>660</v>
      </c>
    </row>
    <row r="4412" spans="1:11" ht="20.100000000000001" customHeight="1" x14ac:dyDescent="0.2">
      <c r="A4412" s="439"/>
      <c r="B4412" s="439"/>
      <c r="C4412" s="439"/>
      <c r="D4412" s="439"/>
      <c r="E4412" s="439"/>
      <c r="F4412" s="439"/>
      <c r="G4412" s="439"/>
      <c r="H4412" s="439" t="s">
        <v>659</v>
      </c>
      <c r="I4412" s="439"/>
      <c r="J4412" s="439"/>
      <c r="K4412" s="252"/>
    </row>
    <row r="4413" spans="1:11" ht="20.100000000000001" customHeight="1" x14ac:dyDescent="0.2">
      <c r="A4413" s="439"/>
      <c r="B4413" s="439"/>
      <c r="C4413" s="439"/>
      <c r="D4413" s="439"/>
      <c r="E4413" s="439"/>
      <c r="F4413" s="439"/>
      <c r="G4413" s="439"/>
      <c r="H4413" s="439" t="s">
        <v>658</v>
      </c>
      <c r="I4413" s="439"/>
      <c r="J4413" s="439"/>
      <c r="K4413" s="252">
        <v>35</v>
      </c>
    </row>
    <row r="4414" spans="1:11" ht="20.100000000000001" customHeight="1" x14ac:dyDescent="0.2">
      <c r="A4414" s="439"/>
      <c r="B4414" s="439"/>
      <c r="C4414" s="439"/>
      <c r="D4414" s="439"/>
      <c r="E4414" s="439"/>
      <c r="F4414" s="439"/>
      <c r="G4414" s="439"/>
      <c r="H4414" s="439" t="s">
        <v>657</v>
      </c>
      <c r="I4414" s="439"/>
      <c r="J4414" s="439"/>
      <c r="K4414" s="252" t="s">
        <v>656</v>
      </c>
    </row>
    <row r="4415" spans="1:11" ht="30" customHeight="1" x14ac:dyDescent="0.2">
      <c r="A4415" s="260" t="s">
        <v>655</v>
      </c>
      <c r="B4415" s="434" t="s">
        <v>654</v>
      </c>
      <c r="C4415" s="434" t="s">
        <v>541</v>
      </c>
      <c r="D4415" s="434" t="s">
        <v>541</v>
      </c>
      <c r="E4415" s="434" t="s">
        <v>541</v>
      </c>
      <c r="F4415" s="259" t="s">
        <v>653</v>
      </c>
      <c r="G4415" s="259" t="s">
        <v>652</v>
      </c>
      <c r="H4415" s="446" t="s">
        <v>499</v>
      </c>
      <c r="I4415" s="447" t="s">
        <v>541</v>
      </c>
      <c r="J4415" s="447" t="s">
        <v>541</v>
      </c>
      <c r="K4415" s="259" t="s">
        <v>651</v>
      </c>
    </row>
    <row r="4416" spans="1:11" ht="21.95" customHeight="1" x14ac:dyDescent="0.2">
      <c r="A4416" s="258" t="s">
        <v>650</v>
      </c>
      <c r="B4416" s="437" t="s">
        <v>649</v>
      </c>
      <c r="C4416" s="448"/>
      <c r="D4416" s="437"/>
      <c r="E4416" s="437"/>
      <c r="F4416" s="257" t="s">
        <v>648</v>
      </c>
      <c r="G4416" s="257" t="s">
        <v>647</v>
      </c>
      <c r="H4416" s="448" t="s">
        <v>646</v>
      </c>
      <c r="I4416" s="448"/>
      <c r="J4416" s="448"/>
      <c r="K4416" s="257" t="s">
        <v>646</v>
      </c>
    </row>
    <row r="4417" spans="1:11" ht="21.95" customHeight="1" x14ac:dyDescent="0.2">
      <c r="A4417" s="258" t="s">
        <v>645</v>
      </c>
      <c r="B4417" s="437" t="s">
        <v>644</v>
      </c>
      <c r="C4417" s="448"/>
      <c r="D4417" s="437"/>
      <c r="E4417" s="437"/>
      <c r="F4417" s="257" t="s">
        <v>643</v>
      </c>
      <c r="G4417" s="257" t="s">
        <v>642</v>
      </c>
      <c r="H4417" s="448" t="s">
        <v>641</v>
      </c>
      <c r="I4417" s="448"/>
      <c r="J4417" s="448"/>
      <c r="K4417" s="257" t="s">
        <v>641</v>
      </c>
    </row>
    <row r="4418" spans="1:11" ht="20.100000000000001" customHeight="1" x14ac:dyDescent="0.2">
      <c r="A4418" s="439"/>
      <c r="B4418" s="439"/>
      <c r="C4418" s="439"/>
      <c r="D4418" s="439"/>
      <c r="E4418" s="439"/>
      <c r="F4418" s="439"/>
      <c r="G4418" s="439"/>
      <c r="H4418" s="439" t="s">
        <v>640</v>
      </c>
      <c r="I4418" s="439"/>
      <c r="J4418" s="439"/>
      <c r="K4418" s="252" t="s">
        <v>639</v>
      </c>
    </row>
    <row r="4419" spans="1:11" x14ac:dyDescent="0.2">
      <c r="A4419" s="256"/>
      <c r="B4419" s="256"/>
      <c r="C4419" s="256"/>
      <c r="D4419" s="256"/>
      <c r="E4419" s="256"/>
      <c r="F4419" s="256" t="s">
        <v>638</v>
      </c>
      <c r="G4419" s="256" t="s">
        <v>637</v>
      </c>
      <c r="H4419" s="256" t="s">
        <v>636</v>
      </c>
      <c r="I4419" s="256" t="s">
        <v>635</v>
      </c>
      <c r="J4419" s="256" t="s">
        <v>634</v>
      </c>
      <c r="K4419" s="256" t="s">
        <v>633</v>
      </c>
    </row>
    <row r="4420" spans="1:11" x14ac:dyDescent="0.2">
      <c r="A4420" s="256"/>
      <c r="B4420" s="256"/>
      <c r="C4420" s="256"/>
      <c r="D4420" s="256"/>
      <c r="E4420" s="256"/>
      <c r="F4420" s="256" t="s">
        <v>632</v>
      </c>
      <c r="G4420" s="256" t="s">
        <v>631</v>
      </c>
      <c r="H4420" s="438" t="s">
        <v>630</v>
      </c>
      <c r="I4420" s="438"/>
      <c r="J4420" s="438" t="s">
        <v>629</v>
      </c>
      <c r="K4420" s="438"/>
    </row>
    <row r="4421" spans="1:11" ht="30" customHeight="1" thickBot="1" x14ac:dyDescent="0.25">
      <c r="A4421" s="256"/>
      <c r="B4421" s="256"/>
      <c r="C4421" s="256"/>
      <c r="D4421" s="256"/>
      <c r="E4421" s="256"/>
      <c r="F4421" s="256" t="s">
        <v>628</v>
      </c>
      <c r="G4421" s="256" t="s">
        <v>822</v>
      </c>
      <c r="H4421" s="439" t="s">
        <v>626</v>
      </c>
      <c r="I4421" s="439"/>
      <c r="J4421" s="439" t="s">
        <v>821</v>
      </c>
      <c r="K4421" s="439"/>
    </row>
    <row r="4422" spans="1:11" ht="0.95" customHeight="1" thickTop="1" x14ac:dyDescent="0.2">
      <c r="A4422" s="255"/>
      <c r="B4422" s="255"/>
      <c r="C4422" s="255"/>
      <c r="D4422" s="255"/>
      <c r="E4422" s="255"/>
      <c r="F4422" s="255"/>
      <c r="G4422" s="255"/>
      <c r="H4422" s="255"/>
      <c r="I4422" s="255"/>
      <c r="J4422" s="255"/>
      <c r="K4422" s="255"/>
    </row>
    <row r="4423" spans="1:11" ht="21.95" customHeight="1" x14ac:dyDescent="0.2">
      <c r="A4423" s="266" t="s">
        <v>737</v>
      </c>
      <c r="B4423" s="266" t="s">
        <v>820</v>
      </c>
      <c r="C4423" s="265"/>
      <c r="D4423" s="266"/>
      <c r="E4423" s="266" t="s">
        <v>819</v>
      </c>
      <c r="F4423" s="440"/>
      <c r="G4423" s="441"/>
      <c r="H4423" s="265"/>
      <c r="I4423" s="265"/>
      <c r="J4423" s="265"/>
      <c r="K4423" s="265" t="s">
        <v>818</v>
      </c>
    </row>
    <row r="4424" spans="1:11" ht="21.95" customHeight="1" x14ac:dyDescent="0.2">
      <c r="A4424" s="266" t="s">
        <v>737</v>
      </c>
      <c r="B4424" s="266" t="s">
        <v>817</v>
      </c>
      <c r="C4424" s="265"/>
      <c r="D4424" s="266"/>
      <c r="E4424" s="266" t="s">
        <v>787</v>
      </c>
      <c r="F4424" s="440"/>
      <c r="G4424" s="441"/>
      <c r="H4424" s="265"/>
      <c r="I4424" s="265"/>
      <c r="J4424" s="265"/>
      <c r="K4424" s="265" t="s">
        <v>812</v>
      </c>
    </row>
    <row r="4425" spans="1:11" ht="33" customHeight="1" x14ac:dyDescent="0.2">
      <c r="A4425" s="266" t="s">
        <v>737</v>
      </c>
      <c r="B4425" s="266" t="s">
        <v>816</v>
      </c>
      <c r="C4425" s="265"/>
      <c r="D4425" s="266"/>
      <c r="E4425" s="266" t="s">
        <v>815</v>
      </c>
      <c r="F4425" s="440"/>
      <c r="G4425" s="441"/>
      <c r="H4425" s="265"/>
      <c r="I4425" s="265"/>
      <c r="J4425" s="265"/>
      <c r="K4425" s="265" t="s">
        <v>812</v>
      </c>
    </row>
    <row r="4426" spans="1:11" ht="18" customHeight="1" x14ac:dyDescent="0.2">
      <c r="A4426" s="260"/>
      <c r="B4426" s="260" t="s">
        <v>719</v>
      </c>
      <c r="C4426" s="259" t="s">
        <v>718</v>
      </c>
      <c r="D4426" s="260" t="s">
        <v>717</v>
      </c>
      <c r="E4426" s="260" t="s">
        <v>716</v>
      </c>
      <c r="F4426" s="434" t="s">
        <v>715</v>
      </c>
      <c r="G4426" s="434"/>
      <c r="H4426" s="264" t="s">
        <v>714</v>
      </c>
      <c r="I4426" s="259" t="s">
        <v>713</v>
      </c>
      <c r="J4426" s="259" t="s">
        <v>712</v>
      </c>
      <c r="K4426" s="259" t="s">
        <v>515</v>
      </c>
    </row>
    <row r="4427" spans="1:11" ht="33" customHeight="1" x14ac:dyDescent="0.2">
      <c r="A4427" s="263" t="s">
        <v>711</v>
      </c>
      <c r="B4427" s="263" t="s">
        <v>814</v>
      </c>
      <c r="C4427" s="261" t="s">
        <v>783</v>
      </c>
      <c r="D4427" s="263" t="s">
        <v>17</v>
      </c>
      <c r="E4427" s="263" t="s">
        <v>450</v>
      </c>
      <c r="F4427" s="435" t="s">
        <v>782</v>
      </c>
      <c r="G4427" s="435"/>
      <c r="H4427" s="262" t="s">
        <v>20</v>
      </c>
      <c r="I4427" s="261">
        <v>1</v>
      </c>
      <c r="J4427" s="261" t="s">
        <v>781</v>
      </c>
      <c r="K4427" s="261" t="s">
        <v>781</v>
      </c>
    </row>
    <row r="4428" spans="1:11" ht="54.95" customHeight="1" x14ac:dyDescent="0.2">
      <c r="A4428" s="272" t="s">
        <v>772</v>
      </c>
      <c r="B4428" s="272"/>
      <c r="C4428" s="270" t="s">
        <v>780</v>
      </c>
      <c r="D4428" s="272" t="s">
        <v>17</v>
      </c>
      <c r="E4428" s="272" t="s">
        <v>779</v>
      </c>
      <c r="F4428" s="436" t="s">
        <v>775</v>
      </c>
      <c r="G4428" s="436"/>
      <c r="H4428" s="271" t="s">
        <v>44</v>
      </c>
      <c r="I4428" s="270" t="s">
        <v>774</v>
      </c>
      <c r="J4428" s="270" t="s">
        <v>778</v>
      </c>
      <c r="K4428" s="269">
        <v>0.42</v>
      </c>
    </row>
    <row r="4429" spans="1:11" ht="33" customHeight="1" x14ac:dyDescent="0.2">
      <c r="A4429" s="272" t="s">
        <v>772</v>
      </c>
      <c r="B4429" s="272"/>
      <c r="C4429" s="270" t="s">
        <v>777</v>
      </c>
      <c r="D4429" s="272" t="s">
        <v>17</v>
      </c>
      <c r="E4429" s="272" t="s">
        <v>776</v>
      </c>
      <c r="F4429" s="436" t="s">
        <v>775</v>
      </c>
      <c r="G4429" s="436"/>
      <c r="H4429" s="271" t="s">
        <v>44</v>
      </c>
      <c r="I4429" s="270" t="s">
        <v>774</v>
      </c>
      <c r="J4429" s="270" t="s">
        <v>773</v>
      </c>
      <c r="K4429" s="269">
        <v>0.33</v>
      </c>
    </row>
    <row r="4430" spans="1:11" ht="21.95" customHeight="1" x14ac:dyDescent="0.2">
      <c r="A4430" s="272" t="s">
        <v>772</v>
      </c>
      <c r="B4430" s="272"/>
      <c r="C4430" s="270" t="s">
        <v>771</v>
      </c>
      <c r="D4430" s="272" t="s">
        <v>17</v>
      </c>
      <c r="E4430" s="272" t="s">
        <v>770</v>
      </c>
      <c r="F4430" s="436" t="s">
        <v>769</v>
      </c>
      <c r="G4430" s="436"/>
      <c r="H4430" s="271" t="s">
        <v>768</v>
      </c>
      <c r="I4430" s="270" t="s">
        <v>767</v>
      </c>
      <c r="J4430" s="270" t="s">
        <v>766</v>
      </c>
      <c r="K4430" s="269">
        <v>0.6</v>
      </c>
    </row>
    <row r="4431" spans="1:11" ht="21.95" customHeight="1" x14ac:dyDescent="0.2">
      <c r="A4431" s="258" t="s">
        <v>752</v>
      </c>
      <c r="B4431" s="258"/>
      <c r="C4431" s="257" t="s">
        <v>765</v>
      </c>
      <c r="D4431" s="258" t="s">
        <v>17</v>
      </c>
      <c r="E4431" s="258" t="s">
        <v>764</v>
      </c>
      <c r="F4431" s="437" t="s">
        <v>654</v>
      </c>
      <c r="G4431" s="437"/>
      <c r="H4431" s="268" t="s">
        <v>763</v>
      </c>
      <c r="I4431" s="257" t="s">
        <v>762</v>
      </c>
      <c r="J4431" s="257" t="s">
        <v>761</v>
      </c>
      <c r="K4431" s="267">
        <v>19</v>
      </c>
    </row>
    <row r="4432" spans="1:11" ht="21.95" customHeight="1" x14ac:dyDescent="0.2">
      <c r="A4432" s="258" t="s">
        <v>752</v>
      </c>
      <c r="B4432" s="258"/>
      <c r="C4432" s="257" t="s">
        <v>760</v>
      </c>
      <c r="D4432" s="258" t="s">
        <v>17</v>
      </c>
      <c r="E4432" s="258" t="s">
        <v>759</v>
      </c>
      <c r="F4432" s="437" t="s">
        <v>654</v>
      </c>
      <c r="G4432" s="437"/>
      <c r="H4432" s="268" t="s">
        <v>749</v>
      </c>
      <c r="I4432" s="257" t="s">
        <v>758</v>
      </c>
      <c r="J4432" s="257" t="s">
        <v>757</v>
      </c>
      <c r="K4432" s="267">
        <v>1.75</v>
      </c>
    </row>
    <row r="4433" spans="1:11" ht="21.95" customHeight="1" x14ac:dyDescent="0.2">
      <c r="A4433" s="258" t="s">
        <v>752</v>
      </c>
      <c r="B4433" s="258"/>
      <c r="C4433" s="257" t="s">
        <v>756</v>
      </c>
      <c r="D4433" s="258" t="s">
        <v>17</v>
      </c>
      <c r="E4433" s="258" t="s">
        <v>755</v>
      </c>
      <c r="F4433" s="437" t="s">
        <v>654</v>
      </c>
      <c r="G4433" s="437"/>
      <c r="H4433" s="268" t="s">
        <v>749</v>
      </c>
      <c r="I4433" s="257" t="s">
        <v>754</v>
      </c>
      <c r="J4433" s="257" t="s">
        <v>753</v>
      </c>
      <c r="K4433" s="267">
        <v>5.76</v>
      </c>
    </row>
    <row r="4434" spans="1:11" ht="21.95" customHeight="1" x14ac:dyDescent="0.2">
      <c r="A4434" s="258" t="s">
        <v>752</v>
      </c>
      <c r="B4434" s="258"/>
      <c r="C4434" s="257" t="s">
        <v>751</v>
      </c>
      <c r="D4434" s="258" t="s">
        <v>17</v>
      </c>
      <c r="E4434" s="258" t="s">
        <v>750</v>
      </c>
      <c r="F4434" s="437" t="s">
        <v>654</v>
      </c>
      <c r="G4434" s="437"/>
      <c r="H4434" s="268" t="s">
        <v>749</v>
      </c>
      <c r="I4434" s="257" t="s">
        <v>748</v>
      </c>
      <c r="J4434" s="257" t="s">
        <v>747</v>
      </c>
      <c r="K4434" s="267">
        <v>0.39</v>
      </c>
    </row>
    <row r="4435" spans="1:11" x14ac:dyDescent="0.2">
      <c r="A4435" s="256"/>
      <c r="B4435" s="256"/>
      <c r="C4435" s="256"/>
      <c r="D4435" s="256"/>
      <c r="E4435" s="256"/>
      <c r="F4435" s="256" t="s">
        <v>638</v>
      </c>
      <c r="G4435" s="256" t="s">
        <v>746</v>
      </c>
      <c r="H4435" s="256" t="s">
        <v>636</v>
      </c>
      <c r="I4435" s="256" t="s">
        <v>745</v>
      </c>
      <c r="J4435" s="256" t="s">
        <v>634</v>
      </c>
      <c r="K4435" s="256" t="s">
        <v>744</v>
      </c>
    </row>
    <row r="4436" spans="1:11" x14ac:dyDescent="0.2">
      <c r="A4436" s="256"/>
      <c r="B4436" s="256"/>
      <c r="C4436" s="256"/>
      <c r="D4436" s="256"/>
      <c r="E4436" s="256"/>
      <c r="F4436" s="256" t="s">
        <v>632</v>
      </c>
      <c r="G4436" s="256" t="s">
        <v>743</v>
      </c>
      <c r="H4436" s="438" t="s">
        <v>630</v>
      </c>
      <c r="I4436" s="438"/>
      <c r="J4436" s="438" t="s">
        <v>742</v>
      </c>
      <c r="K4436" s="438"/>
    </row>
    <row r="4437" spans="1:11" ht="30" customHeight="1" thickBot="1" x14ac:dyDescent="0.25">
      <c r="A4437" s="256"/>
      <c r="B4437" s="256"/>
      <c r="C4437" s="256"/>
      <c r="D4437" s="256"/>
      <c r="E4437" s="256"/>
      <c r="F4437" s="256" t="s">
        <v>628</v>
      </c>
      <c r="G4437" s="256" t="s">
        <v>813</v>
      </c>
      <c r="H4437" s="439" t="s">
        <v>626</v>
      </c>
      <c r="I4437" s="439"/>
      <c r="J4437" s="439" t="s">
        <v>812</v>
      </c>
      <c r="K4437" s="439"/>
    </row>
    <row r="4438" spans="1:11" ht="0.95" customHeight="1" thickTop="1" x14ac:dyDescent="0.2">
      <c r="A4438" s="255"/>
      <c r="B4438" s="255"/>
      <c r="C4438" s="255"/>
      <c r="D4438" s="255"/>
      <c r="E4438" s="255"/>
      <c r="F4438" s="255"/>
      <c r="G4438" s="255"/>
      <c r="H4438" s="255"/>
      <c r="I4438" s="255"/>
      <c r="J4438" s="255"/>
      <c r="K4438" s="255"/>
    </row>
    <row r="4439" spans="1:11" ht="21.95" customHeight="1" x14ac:dyDescent="0.2">
      <c r="A4439" s="266" t="s">
        <v>737</v>
      </c>
      <c r="B4439" s="266" t="s">
        <v>811</v>
      </c>
      <c r="C4439" s="265"/>
      <c r="D4439" s="266"/>
      <c r="E4439" s="266" t="s">
        <v>738</v>
      </c>
      <c r="F4439" s="440"/>
      <c r="G4439" s="441"/>
      <c r="H4439" s="265"/>
      <c r="I4439" s="265"/>
      <c r="J4439" s="265"/>
      <c r="K4439" s="265" t="s">
        <v>806</v>
      </c>
    </row>
    <row r="4440" spans="1:11" ht="21.95" customHeight="1" x14ac:dyDescent="0.2">
      <c r="A4440" s="266" t="s">
        <v>737</v>
      </c>
      <c r="B4440" s="266" t="s">
        <v>810</v>
      </c>
      <c r="C4440" s="265"/>
      <c r="D4440" s="266"/>
      <c r="E4440" s="266" t="s">
        <v>735</v>
      </c>
      <c r="F4440" s="440"/>
      <c r="G4440" s="441"/>
      <c r="H4440" s="265"/>
      <c r="I4440" s="265"/>
      <c r="J4440" s="265"/>
      <c r="K4440" s="265" t="s">
        <v>806</v>
      </c>
    </row>
    <row r="4441" spans="1:11" ht="18" customHeight="1" x14ac:dyDescent="0.2">
      <c r="A4441" s="260"/>
      <c r="B4441" s="260" t="s">
        <v>719</v>
      </c>
      <c r="C4441" s="259" t="s">
        <v>718</v>
      </c>
      <c r="D4441" s="260" t="s">
        <v>717</v>
      </c>
      <c r="E4441" s="260" t="s">
        <v>716</v>
      </c>
      <c r="F4441" s="434" t="s">
        <v>715</v>
      </c>
      <c r="G4441" s="434"/>
      <c r="H4441" s="264" t="s">
        <v>714</v>
      </c>
      <c r="I4441" s="259" t="s">
        <v>713</v>
      </c>
      <c r="J4441" s="259" t="s">
        <v>712</v>
      </c>
      <c r="K4441" s="259" t="s">
        <v>515</v>
      </c>
    </row>
    <row r="4442" spans="1:11" ht="21.95" customHeight="1" x14ac:dyDescent="0.2">
      <c r="A4442" s="263" t="s">
        <v>711</v>
      </c>
      <c r="B4442" s="263" t="s">
        <v>809</v>
      </c>
      <c r="C4442" s="261" t="s">
        <v>733</v>
      </c>
      <c r="D4442" s="263" t="s">
        <v>76</v>
      </c>
      <c r="E4442" s="263" t="s">
        <v>465</v>
      </c>
      <c r="F4442" s="435" t="s">
        <v>708</v>
      </c>
      <c r="G4442" s="435"/>
      <c r="H4442" s="262" t="s">
        <v>456</v>
      </c>
      <c r="I4442" s="261">
        <v>1</v>
      </c>
      <c r="J4442" s="261" t="s">
        <v>732</v>
      </c>
      <c r="K4442" s="261" t="s">
        <v>732</v>
      </c>
    </row>
    <row r="4443" spans="1:11" ht="21.95" customHeight="1" x14ac:dyDescent="0.2">
      <c r="A4443" s="434" t="s">
        <v>706</v>
      </c>
      <c r="B4443" s="434" t="s">
        <v>705</v>
      </c>
      <c r="C4443" s="434" t="s">
        <v>541</v>
      </c>
      <c r="D4443" s="434" t="s">
        <v>541</v>
      </c>
      <c r="E4443" s="434" t="s">
        <v>541</v>
      </c>
      <c r="F4443" s="446" t="s">
        <v>653</v>
      </c>
      <c r="G4443" s="447" t="s">
        <v>704</v>
      </c>
      <c r="H4443" s="447" t="s">
        <v>541</v>
      </c>
      <c r="I4443" s="447" t="s">
        <v>703</v>
      </c>
      <c r="J4443" s="447" t="s">
        <v>541</v>
      </c>
      <c r="K4443" s="446" t="s">
        <v>651</v>
      </c>
    </row>
    <row r="4444" spans="1:11" ht="21.95" customHeight="1" x14ac:dyDescent="0.2">
      <c r="A4444" s="434" t="s">
        <v>541</v>
      </c>
      <c r="B4444" s="434" t="s">
        <v>541</v>
      </c>
      <c r="C4444" s="446" t="s">
        <v>541</v>
      </c>
      <c r="D4444" s="446" t="s">
        <v>541</v>
      </c>
      <c r="E4444" s="446" t="s">
        <v>541</v>
      </c>
      <c r="F4444" s="446" t="s">
        <v>541</v>
      </c>
      <c r="G4444" s="259" t="s">
        <v>702</v>
      </c>
      <c r="H4444" s="259" t="s">
        <v>701</v>
      </c>
      <c r="I4444" s="259" t="s">
        <v>702</v>
      </c>
      <c r="J4444" s="259" t="s">
        <v>701</v>
      </c>
      <c r="K4444" s="446" t="s">
        <v>541</v>
      </c>
    </row>
    <row r="4445" spans="1:11" ht="21.95" customHeight="1" x14ac:dyDescent="0.2">
      <c r="A4445" s="258" t="s">
        <v>700</v>
      </c>
      <c r="B4445" s="437" t="s">
        <v>699</v>
      </c>
      <c r="C4445" s="448"/>
      <c r="D4445" s="437"/>
      <c r="E4445" s="437"/>
      <c r="F4445" s="257" t="s">
        <v>643</v>
      </c>
      <c r="G4445" s="257" t="s">
        <v>687</v>
      </c>
      <c r="H4445" s="257" t="s">
        <v>686</v>
      </c>
      <c r="I4445" s="257" t="s">
        <v>697</v>
      </c>
      <c r="J4445" s="257" t="s">
        <v>698</v>
      </c>
      <c r="K4445" s="257" t="s">
        <v>697</v>
      </c>
    </row>
    <row r="4446" spans="1:11" ht="21.95" customHeight="1" x14ac:dyDescent="0.2">
      <c r="A4446" s="258" t="s">
        <v>696</v>
      </c>
      <c r="B4446" s="437" t="s">
        <v>695</v>
      </c>
      <c r="C4446" s="448"/>
      <c r="D4446" s="437"/>
      <c r="E4446" s="437"/>
      <c r="F4446" s="257" t="s">
        <v>643</v>
      </c>
      <c r="G4446" s="257" t="s">
        <v>687</v>
      </c>
      <c r="H4446" s="257" t="s">
        <v>686</v>
      </c>
      <c r="I4446" s="257" t="s">
        <v>694</v>
      </c>
      <c r="J4446" s="257" t="s">
        <v>672</v>
      </c>
      <c r="K4446" s="257" t="s">
        <v>694</v>
      </c>
    </row>
    <row r="4447" spans="1:11" ht="21.95" customHeight="1" x14ac:dyDescent="0.2">
      <c r="A4447" s="258" t="s">
        <v>693</v>
      </c>
      <c r="B4447" s="437" t="s">
        <v>692</v>
      </c>
      <c r="C4447" s="448"/>
      <c r="D4447" s="437"/>
      <c r="E4447" s="437"/>
      <c r="F4447" s="257" t="s">
        <v>643</v>
      </c>
      <c r="G4447" s="257" t="s">
        <v>687</v>
      </c>
      <c r="H4447" s="257" t="s">
        <v>686</v>
      </c>
      <c r="I4447" s="257" t="s">
        <v>690</v>
      </c>
      <c r="J4447" s="257" t="s">
        <v>691</v>
      </c>
      <c r="K4447" s="257" t="s">
        <v>690</v>
      </c>
    </row>
    <row r="4448" spans="1:11" ht="21.95" customHeight="1" x14ac:dyDescent="0.2">
      <c r="A4448" s="258" t="s">
        <v>689</v>
      </c>
      <c r="B4448" s="437" t="s">
        <v>688</v>
      </c>
      <c r="C4448" s="448"/>
      <c r="D4448" s="437"/>
      <c r="E4448" s="437"/>
      <c r="F4448" s="257" t="s">
        <v>673</v>
      </c>
      <c r="G4448" s="257" t="s">
        <v>687</v>
      </c>
      <c r="H4448" s="257" t="s">
        <v>686</v>
      </c>
      <c r="I4448" s="257" t="s">
        <v>685</v>
      </c>
      <c r="J4448" s="257" t="s">
        <v>672</v>
      </c>
      <c r="K4448" s="257" t="s">
        <v>684</v>
      </c>
    </row>
    <row r="4449" spans="1:11" ht="20.100000000000001" customHeight="1" x14ac:dyDescent="0.2">
      <c r="A4449" s="439"/>
      <c r="B4449" s="439"/>
      <c r="C4449" s="439"/>
      <c r="D4449" s="439"/>
      <c r="E4449" s="439"/>
      <c r="F4449" s="439"/>
      <c r="G4449" s="439"/>
      <c r="H4449" s="439" t="s">
        <v>683</v>
      </c>
      <c r="I4449" s="439"/>
      <c r="J4449" s="439"/>
      <c r="K4449" s="252" t="s">
        <v>682</v>
      </c>
    </row>
    <row r="4450" spans="1:11" ht="30" customHeight="1" x14ac:dyDescent="0.2">
      <c r="A4450" s="260" t="s">
        <v>681</v>
      </c>
      <c r="B4450" s="434" t="s">
        <v>680</v>
      </c>
      <c r="C4450" s="434" t="s">
        <v>541</v>
      </c>
      <c r="D4450" s="434" t="s">
        <v>541</v>
      </c>
      <c r="E4450" s="434" t="s">
        <v>541</v>
      </c>
      <c r="F4450" s="259" t="s">
        <v>653</v>
      </c>
      <c r="G4450" s="446" t="s">
        <v>679</v>
      </c>
      <c r="H4450" s="447" t="s">
        <v>541</v>
      </c>
      <c r="I4450" s="447" t="s">
        <v>541</v>
      </c>
      <c r="J4450" s="447" t="s">
        <v>541</v>
      </c>
      <c r="K4450" s="259" t="s">
        <v>651</v>
      </c>
    </row>
    <row r="4451" spans="1:11" ht="21.95" customHeight="1" x14ac:dyDescent="0.2">
      <c r="A4451" s="258" t="s">
        <v>678</v>
      </c>
      <c r="B4451" s="437" t="s">
        <v>677</v>
      </c>
      <c r="C4451" s="448"/>
      <c r="D4451" s="437"/>
      <c r="E4451" s="437"/>
      <c r="F4451" s="257" t="s">
        <v>643</v>
      </c>
      <c r="G4451" s="257"/>
      <c r="H4451" s="257"/>
      <c r="I4451" s="257"/>
      <c r="J4451" s="257" t="s">
        <v>676</v>
      </c>
      <c r="K4451" s="257" t="s">
        <v>676</v>
      </c>
    </row>
    <row r="4452" spans="1:11" ht="21.95" customHeight="1" x14ac:dyDescent="0.2">
      <c r="A4452" s="258" t="s">
        <v>675</v>
      </c>
      <c r="B4452" s="437" t="s">
        <v>674</v>
      </c>
      <c r="C4452" s="448"/>
      <c r="D4452" s="437"/>
      <c r="E4452" s="437"/>
      <c r="F4452" s="257" t="s">
        <v>673</v>
      </c>
      <c r="G4452" s="257"/>
      <c r="H4452" s="257"/>
      <c r="I4452" s="257"/>
      <c r="J4452" s="257" t="s">
        <v>672</v>
      </c>
      <c r="K4452" s="257" t="s">
        <v>671</v>
      </c>
    </row>
    <row r="4453" spans="1:11" ht="21.95" customHeight="1" x14ac:dyDescent="0.2">
      <c r="A4453" s="258" t="s">
        <v>670</v>
      </c>
      <c r="B4453" s="437" t="s">
        <v>669</v>
      </c>
      <c r="C4453" s="448"/>
      <c r="D4453" s="437"/>
      <c r="E4453" s="437"/>
      <c r="F4453" s="257" t="s">
        <v>668</v>
      </c>
      <c r="G4453" s="257"/>
      <c r="H4453" s="257"/>
      <c r="I4453" s="257"/>
      <c r="J4453" s="257" t="s">
        <v>667</v>
      </c>
      <c r="K4453" s="257" t="s">
        <v>666</v>
      </c>
    </row>
    <row r="4454" spans="1:11" ht="20.100000000000001" customHeight="1" x14ac:dyDescent="0.2">
      <c r="A4454" s="439"/>
      <c r="B4454" s="439"/>
      <c r="C4454" s="439"/>
      <c r="D4454" s="439"/>
      <c r="E4454" s="439"/>
      <c r="F4454" s="439"/>
      <c r="G4454" s="439"/>
      <c r="H4454" s="439" t="s">
        <v>665</v>
      </c>
      <c r="I4454" s="439"/>
      <c r="J4454" s="439"/>
      <c r="K4454" s="252" t="s">
        <v>664</v>
      </c>
    </row>
    <row r="4455" spans="1:11" ht="20.100000000000001" customHeight="1" x14ac:dyDescent="0.2">
      <c r="A4455" s="439"/>
      <c r="B4455" s="439"/>
      <c r="C4455" s="439"/>
      <c r="D4455" s="439"/>
      <c r="E4455" s="439"/>
      <c r="F4455" s="439"/>
      <c r="G4455" s="439"/>
      <c r="H4455" s="439" t="s">
        <v>663</v>
      </c>
      <c r="I4455" s="439"/>
      <c r="J4455" s="439"/>
      <c r="K4455" s="252" t="s">
        <v>662</v>
      </c>
    </row>
    <row r="4456" spans="1:11" ht="20.100000000000001" customHeight="1" x14ac:dyDescent="0.2">
      <c r="A4456" s="439"/>
      <c r="B4456" s="439"/>
      <c r="C4456" s="439"/>
      <c r="D4456" s="439"/>
      <c r="E4456" s="439"/>
      <c r="F4456" s="439"/>
      <c r="G4456" s="439"/>
      <c r="H4456" s="439" t="s">
        <v>661</v>
      </c>
      <c r="I4456" s="439"/>
      <c r="J4456" s="439"/>
      <c r="K4456" s="252" t="s">
        <v>660</v>
      </c>
    </row>
    <row r="4457" spans="1:11" ht="20.100000000000001" customHeight="1" x14ac:dyDescent="0.2">
      <c r="A4457" s="439"/>
      <c r="B4457" s="439"/>
      <c r="C4457" s="439"/>
      <c r="D4457" s="439"/>
      <c r="E4457" s="439"/>
      <c r="F4457" s="439"/>
      <c r="G4457" s="439"/>
      <c r="H4457" s="439" t="s">
        <v>659</v>
      </c>
      <c r="I4457" s="439"/>
      <c r="J4457" s="439"/>
      <c r="K4457" s="252"/>
    </row>
    <row r="4458" spans="1:11" ht="20.100000000000001" customHeight="1" x14ac:dyDescent="0.2">
      <c r="A4458" s="439"/>
      <c r="B4458" s="439"/>
      <c r="C4458" s="439"/>
      <c r="D4458" s="439"/>
      <c r="E4458" s="439"/>
      <c r="F4458" s="439"/>
      <c r="G4458" s="439"/>
      <c r="H4458" s="439" t="s">
        <v>658</v>
      </c>
      <c r="I4458" s="439"/>
      <c r="J4458" s="439"/>
      <c r="K4458" s="252">
        <v>80</v>
      </c>
    </row>
    <row r="4459" spans="1:11" ht="20.100000000000001" customHeight="1" x14ac:dyDescent="0.2">
      <c r="A4459" s="439"/>
      <c r="B4459" s="439"/>
      <c r="C4459" s="439"/>
      <c r="D4459" s="439"/>
      <c r="E4459" s="439"/>
      <c r="F4459" s="439"/>
      <c r="G4459" s="439"/>
      <c r="H4459" s="439" t="s">
        <v>657</v>
      </c>
      <c r="I4459" s="439"/>
      <c r="J4459" s="439"/>
      <c r="K4459" s="252" t="s">
        <v>731</v>
      </c>
    </row>
    <row r="4460" spans="1:11" ht="30" customHeight="1" x14ac:dyDescent="0.2">
      <c r="A4460" s="260" t="s">
        <v>655</v>
      </c>
      <c r="B4460" s="434" t="s">
        <v>654</v>
      </c>
      <c r="C4460" s="434" t="s">
        <v>541</v>
      </c>
      <c r="D4460" s="434" t="s">
        <v>541</v>
      </c>
      <c r="E4460" s="434" t="s">
        <v>541</v>
      </c>
      <c r="F4460" s="259" t="s">
        <v>653</v>
      </c>
      <c r="G4460" s="259" t="s">
        <v>652</v>
      </c>
      <c r="H4460" s="446" t="s">
        <v>499</v>
      </c>
      <c r="I4460" s="447" t="s">
        <v>541</v>
      </c>
      <c r="J4460" s="447" t="s">
        <v>541</v>
      </c>
      <c r="K4460" s="259" t="s">
        <v>651</v>
      </c>
    </row>
    <row r="4461" spans="1:11" ht="21.95" customHeight="1" x14ac:dyDescent="0.2">
      <c r="A4461" s="258" t="s">
        <v>650</v>
      </c>
      <c r="B4461" s="437" t="s">
        <v>649</v>
      </c>
      <c r="C4461" s="448"/>
      <c r="D4461" s="437"/>
      <c r="E4461" s="437"/>
      <c r="F4461" s="257" t="s">
        <v>730</v>
      </c>
      <c r="G4461" s="257" t="s">
        <v>647</v>
      </c>
      <c r="H4461" s="448" t="s">
        <v>646</v>
      </c>
      <c r="I4461" s="448"/>
      <c r="J4461" s="448"/>
      <c r="K4461" s="257" t="s">
        <v>646</v>
      </c>
    </row>
    <row r="4462" spans="1:11" ht="21.95" customHeight="1" x14ac:dyDescent="0.2">
      <c r="A4462" s="258" t="s">
        <v>729</v>
      </c>
      <c r="B4462" s="437" t="s">
        <v>728</v>
      </c>
      <c r="C4462" s="448"/>
      <c r="D4462" s="437"/>
      <c r="E4462" s="437"/>
      <c r="F4462" s="257" t="s">
        <v>643</v>
      </c>
      <c r="G4462" s="257" t="s">
        <v>642</v>
      </c>
      <c r="H4462" s="448" t="s">
        <v>727</v>
      </c>
      <c r="I4462" s="448"/>
      <c r="J4462" s="448"/>
      <c r="K4462" s="257" t="s">
        <v>727</v>
      </c>
    </row>
    <row r="4463" spans="1:11" ht="20.100000000000001" customHeight="1" x14ac:dyDescent="0.2">
      <c r="A4463" s="439"/>
      <c r="B4463" s="439"/>
      <c r="C4463" s="439"/>
      <c r="D4463" s="439"/>
      <c r="E4463" s="439"/>
      <c r="F4463" s="439"/>
      <c r="G4463" s="439"/>
      <c r="H4463" s="439" t="s">
        <v>640</v>
      </c>
      <c r="I4463" s="439"/>
      <c r="J4463" s="439"/>
      <c r="K4463" s="252" t="s">
        <v>726</v>
      </c>
    </row>
    <row r="4464" spans="1:11" x14ac:dyDescent="0.2">
      <c r="A4464" s="256"/>
      <c r="B4464" s="256"/>
      <c r="C4464" s="256"/>
      <c r="D4464" s="256"/>
      <c r="E4464" s="256"/>
      <c r="F4464" s="256" t="s">
        <v>638</v>
      </c>
      <c r="G4464" s="256" t="s">
        <v>725</v>
      </c>
      <c r="H4464" s="256" t="s">
        <v>636</v>
      </c>
      <c r="I4464" s="256" t="s">
        <v>724</v>
      </c>
      <c r="J4464" s="256" t="s">
        <v>634</v>
      </c>
      <c r="K4464" s="256" t="s">
        <v>723</v>
      </c>
    </row>
    <row r="4465" spans="1:11" x14ac:dyDescent="0.2">
      <c r="A4465" s="256"/>
      <c r="B4465" s="256"/>
      <c r="C4465" s="256"/>
      <c r="D4465" s="256"/>
      <c r="E4465" s="256"/>
      <c r="F4465" s="256" t="s">
        <v>632</v>
      </c>
      <c r="G4465" s="256" t="s">
        <v>722</v>
      </c>
      <c r="H4465" s="438" t="s">
        <v>630</v>
      </c>
      <c r="I4465" s="438"/>
      <c r="J4465" s="438" t="s">
        <v>721</v>
      </c>
      <c r="K4465" s="438"/>
    </row>
    <row r="4466" spans="1:11" ht="30" customHeight="1" thickBot="1" x14ac:dyDescent="0.25">
      <c r="A4466" s="256"/>
      <c r="B4466" s="256"/>
      <c r="C4466" s="256"/>
      <c r="D4466" s="256"/>
      <c r="E4466" s="256"/>
      <c r="F4466" s="256" t="s">
        <v>628</v>
      </c>
      <c r="G4466" s="256" t="s">
        <v>720</v>
      </c>
      <c r="H4466" s="439" t="s">
        <v>626</v>
      </c>
      <c r="I4466" s="439"/>
      <c r="J4466" s="439" t="s">
        <v>686</v>
      </c>
      <c r="K4466" s="439"/>
    </row>
    <row r="4467" spans="1:11" ht="0.95" customHeight="1" thickTop="1" x14ac:dyDescent="0.2">
      <c r="A4467" s="255"/>
      <c r="B4467" s="255"/>
      <c r="C4467" s="255"/>
      <c r="D4467" s="255"/>
      <c r="E4467" s="255"/>
      <c r="F4467" s="255"/>
      <c r="G4467" s="255"/>
      <c r="H4467" s="255"/>
      <c r="I4467" s="255"/>
      <c r="J4467" s="255"/>
      <c r="K4467" s="255"/>
    </row>
    <row r="4468" spans="1:11" ht="18" customHeight="1" x14ac:dyDescent="0.2">
      <c r="A4468" s="260"/>
      <c r="B4468" s="260" t="s">
        <v>719</v>
      </c>
      <c r="C4468" s="259" t="s">
        <v>718</v>
      </c>
      <c r="D4468" s="260" t="s">
        <v>717</v>
      </c>
      <c r="E4468" s="260" t="s">
        <v>716</v>
      </c>
      <c r="F4468" s="434" t="s">
        <v>715</v>
      </c>
      <c r="G4468" s="434"/>
      <c r="H4468" s="264" t="s">
        <v>714</v>
      </c>
      <c r="I4468" s="259" t="s">
        <v>713</v>
      </c>
      <c r="J4468" s="259" t="s">
        <v>712</v>
      </c>
      <c r="K4468" s="259" t="s">
        <v>515</v>
      </c>
    </row>
    <row r="4469" spans="1:11" ht="21.95" customHeight="1" x14ac:dyDescent="0.2">
      <c r="A4469" s="263" t="s">
        <v>711</v>
      </c>
      <c r="B4469" s="263" t="s">
        <v>808</v>
      </c>
      <c r="C4469" s="261" t="s">
        <v>709</v>
      </c>
      <c r="D4469" s="263" t="s">
        <v>76</v>
      </c>
      <c r="E4469" s="263" t="s">
        <v>455</v>
      </c>
      <c r="F4469" s="435" t="s">
        <v>708</v>
      </c>
      <c r="G4469" s="435"/>
      <c r="H4469" s="262" t="s">
        <v>456</v>
      </c>
      <c r="I4469" s="261">
        <v>1</v>
      </c>
      <c r="J4469" s="261" t="s">
        <v>707</v>
      </c>
      <c r="K4469" s="261" t="s">
        <v>707</v>
      </c>
    </row>
    <row r="4470" spans="1:11" ht="21.95" customHeight="1" x14ac:dyDescent="0.2">
      <c r="A4470" s="434" t="s">
        <v>706</v>
      </c>
      <c r="B4470" s="434" t="s">
        <v>705</v>
      </c>
      <c r="C4470" s="434" t="s">
        <v>541</v>
      </c>
      <c r="D4470" s="434" t="s">
        <v>541</v>
      </c>
      <c r="E4470" s="434" t="s">
        <v>541</v>
      </c>
      <c r="F4470" s="446" t="s">
        <v>653</v>
      </c>
      <c r="G4470" s="447" t="s">
        <v>704</v>
      </c>
      <c r="H4470" s="447" t="s">
        <v>541</v>
      </c>
      <c r="I4470" s="447" t="s">
        <v>703</v>
      </c>
      <c r="J4470" s="447" t="s">
        <v>541</v>
      </c>
      <c r="K4470" s="446" t="s">
        <v>651</v>
      </c>
    </row>
    <row r="4471" spans="1:11" ht="21.95" customHeight="1" x14ac:dyDescent="0.2">
      <c r="A4471" s="434" t="s">
        <v>541</v>
      </c>
      <c r="B4471" s="434" t="s">
        <v>541</v>
      </c>
      <c r="C4471" s="446" t="s">
        <v>541</v>
      </c>
      <c r="D4471" s="446" t="s">
        <v>541</v>
      </c>
      <c r="E4471" s="446" t="s">
        <v>541</v>
      </c>
      <c r="F4471" s="446" t="s">
        <v>541</v>
      </c>
      <c r="G4471" s="259" t="s">
        <v>702</v>
      </c>
      <c r="H4471" s="259" t="s">
        <v>701</v>
      </c>
      <c r="I4471" s="259" t="s">
        <v>702</v>
      </c>
      <c r="J4471" s="259" t="s">
        <v>701</v>
      </c>
      <c r="K4471" s="446" t="s">
        <v>541</v>
      </c>
    </row>
    <row r="4472" spans="1:11" ht="21.95" customHeight="1" x14ac:dyDescent="0.2">
      <c r="A4472" s="258" t="s">
        <v>700</v>
      </c>
      <c r="B4472" s="437" t="s">
        <v>699</v>
      </c>
      <c r="C4472" s="448"/>
      <c r="D4472" s="437"/>
      <c r="E4472" s="437"/>
      <c r="F4472" s="257" t="s">
        <v>643</v>
      </c>
      <c r="G4472" s="257" t="s">
        <v>687</v>
      </c>
      <c r="H4472" s="257" t="s">
        <v>686</v>
      </c>
      <c r="I4472" s="257" t="s">
        <v>697</v>
      </c>
      <c r="J4472" s="257" t="s">
        <v>698</v>
      </c>
      <c r="K4472" s="257" t="s">
        <v>697</v>
      </c>
    </row>
    <row r="4473" spans="1:11" ht="21.95" customHeight="1" x14ac:dyDescent="0.2">
      <c r="A4473" s="258" t="s">
        <v>696</v>
      </c>
      <c r="B4473" s="437" t="s">
        <v>695</v>
      </c>
      <c r="C4473" s="448"/>
      <c r="D4473" s="437"/>
      <c r="E4473" s="437"/>
      <c r="F4473" s="257" t="s">
        <v>643</v>
      </c>
      <c r="G4473" s="257" t="s">
        <v>687</v>
      </c>
      <c r="H4473" s="257" t="s">
        <v>686</v>
      </c>
      <c r="I4473" s="257" t="s">
        <v>694</v>
      </c>
      <c r="J4473" s="257" t="s">
        <v>672</v>
      </c>
      <c r="K4473" s="257" t="s">
        <v>694</v>
      </c>
    </row>
    <row r="4474" spans="1:11" ht="21.95" customHeight="1" x14ac:dyDescent="0.2">
      <c r="A4474" s="258" t="s">
        <v>693</v>
      </c>
      <c r="B4474" s="437" t="s">
        <v>692</v>
      </c>
      <c r="C4474" s="448"/>
      <c r="D4474" s="437"/>
      <c r="E4474" s="437"/>
      <c r="F4474" s="257" t="s">
        <v>643</v>
      </c>
      <c r="G4474" s="257" t="s">
        <v>687</v>
      </c>
      <c r="H4474" s="257" t="s">
        <v>686</v>
      </c>
      <c r="I4474" s="257" t="s">
        <v>690</v>
      </c>
      <c r="J4474" s="257" t="s">
        <v>691</v>
      </c>
      <c r="K4474" s="257" t="s">
        <v>690</v>
      </c>
    </row>
    <row r="4475" spans="1:11" ht="21.95" customHeight="1" x14ac:dyDescent="0.2">
      <c r="A4475" s="258" t="s">
        <v>689</v>
      </c>
      <c r="B4475" s="437" t="s">
        <v>688</v>
      </c>
      <c r="C4475" s="448"/>
      <c r="D4475" s="437"/>
      <c r="E4475" s="437"/>
      <c r="F4475" s="257" t="s">
        <v>673</v>
      </c>
      <c r="G4475" s="257" t="s">
        <v>687</v>
      </c>
      <c r="H4475" s="257" t="s">
        <v>686</v>
      </c>
      <c r="I4475" s="257" t="s">
        <v>685</v>
      </c>
      <c r="J4475" s="257" t="s">
        <v>672</v>
      </c>
      <c r="K4475" s="257" t="s">
        <v>684</v>
      </c>
    </row>
    <row r="4476" spans="1:11" ht="20.100000000000001" customHeight="1" x14ac:dyDescent="0.2">
      <c r="A4476" s="439"/>
      <c r="B4476" s="439"/>
      <c r="C4476" s="439"/>
      <c r="D4476" s="439"/>
      <c r="E4476" s="439"/>
      <c r="F4476" s="439"/>
      <c r="G4476" s="439"/>
      <c r="H4476" s="439" t="s">
        <v>683</v>
      </c>
      <c r="I4476" s="439"/>
      <c r="J4476" s="439"/>
      <c r="K4476" s="252" t="s">
        <v>682</v>
      </c>
    </row>
    <row r="4477" spans="1:11" ht="30" customHeight="1" x14ac:dyDescent="0.2">
      <c r="A4477" s="260" t="s">
        <v>681</v>
      </c>
      <c r="B4477" s="434" t="s">
        <v>680</v>
      </c>
      <c r="C4477" s="434" t="s">
        <v>541</v>
      </c>
      <c r="D4477" s="434" t="s">
        <v>541</v>
      </c>
      <c r="E4477" s="434" t="s">
        <v>541</v>
      </c>
      <c r="F4477" s="259" t="s">
        <v>653</v>
      </c>
      <c r="G4477" s="446" t="s">
        <v>679</v>
      </c>
      <c r="H4477" s="447" t="s">
        <v>541</v>
      </c>
      <c r="I4477" s="447" t="s">
        <v>541</v>
      </c>
      <c r="J4477" s="447" t="s">
        <v>541</v>
      </c>
      <c r="K4477" s="259" t="s">
        <v>651</v>
      </c>
    </row>
    <row r="4478" spans="1:11" ht="21.95" customHeight="1" x14ac:dyDescent="0.2">
      <c r="A4478" s="258" t="s">
        <v>678</v>
      </c>
      <c r="B4478" s="437" t="s">
        <v>677</v>
      </c>
      <c r="C4478" s="448"/>
      <c r="D4478" s="437"/>
      <c r="E4478" s="437"/>
      <c r="F4478" s="257" t="s">
        <v>643</v>
      </c>
      <c r="G4478" s="257"/>
      <c r="H4478" s="257"/>
      <c r="I4478" s="257"/>
      <c r="J4478" s="257" t="s">
        <v>676</v>
      </c>
      <c r="K4478" s="257" t="s">
        <v>676</v>
      </c>
    </row>
    <row r="4479" spans="1:11" ht="21.95" customHeight="1" x14ac:dyDescent="0.2">
      <c r="A4479" s="258" t="s">
        <v>675</v>
      </c>
      <c r="B4479" s="437" t="s">
        <v>674</v>
      </c>
      <c r="C4479" s="448"/>
      <c r="D4479" s="437"/>
      <c r="E4479" s="437"/>
      <c r="F4479" s="257" t="s">
        <v>673</v>
      </c>
      <c r="G4479" s="257"/>
      <c r="H4479" s="257"/>
      <c r="I4479" s="257"/>
      <c r="J4479" s="257" t="s">
        <v>672</v>
      </c>
      <c r="K4479" s="257" t="s">
        <v>671</v>
      </c>
    </row>
    <row r="4480" spans="1:11" ht="21.95" customHeight="1" x14ac:dyDescent="0.2">
      <c r="A4480" s="258" t="s">
        <v>670</v>
      </c>
      <c r="B4480" s="437" t="s">
        <v>669</v>
      </c>
      <c r="C4480" s="448"/>
      <c r="D4480" s="437"/>
      <c r="E4480" s="437"/>
      <c r="F4480" s="257" t="s">
        <v>668</v>
      </c>
      <c r="G4480" s="257"/>
      <c r="H4480" s="257"/>
      <c r="I4480" s="257"/>
      <c r="J4480" s="257" t="s">
        <v>667</v>
      </c>
      <c r="K4480" s="257" t="s">
        <v>666</v>
      </c>
    </row>
    <row r="4481" spans="1:11" ht="20.100000000000001" customHeight="1" x14ac:dyDescent="0.2">
      <c r="A4481" s="439"/>
      <c r="B4481" s="439"/>
      <c r="C4481" s="439"/>
      <c r="D4481" s="439"/>
      <c r="E4481" s="439"/>
      <c r="F4481" s="439"/>
      <c r="G4481" s="439"/>
      <c r="H4481" s="439" t="s">
        <v>665</v>
      </c>
      <c r="I4481" s="439"/>
      <c r="J4481" s="439"/>
      <c r="K4481" s="252" t="s">
        <v>664</v>
      </c>
    </row>
    <row r="4482" spans="1:11" ht="20.100000000000001" customHeight="1" x14ac:dyDescent="0.2">
      <c r="A4482" s="439"/>
      <c r="B4482" s="439"/>
      <c r="C4482" s="439"/>
      <c r="D4482" s="439"/>
      <c r="E4482" s="439"/>
      <c r="F4482" s="439"/>
      <c r="G4482" s="439"/>
      <c r="H4482" s="439" t="s">
        <v>663</v>
      </c>
      <c r="I4482" s="439"/>
      <c r="J4482" s="439"/>
      <c r="K4482" s="252" t="s">
        <v>662</v>
      </c>
    </row>
    <row r="4483" spans="1:11" ht="20.100000000000001" customHeight="1" x14ac:dyDescent="0.2">
      <c r="A4483" s="439"/>
      <c r="B4483" s="439"/>
      <c r="C4483" s="439"/>
      <c r="D4483" s="439"/>
      <c r="E4483" s="439"/>
      <c r="F4483" s="439"/>
      <c r="G4483" s="439"/>
      <c r="H4483" s="439" t="s">
        <v>661</v>
      </c>
      <c r="I4483" s="439"/>
      <c r="J4483" s="439"/>
      <c r="K4483" s="252" t="s">
        <v>660</v>
      </c>
    </row>
    <row r="4484" spans="1:11" ht="20.100000000000001" customHeight="1" x14ac:dyDescent="0.2">
      <c r="A4484" s="439"/>
      <c r="B4484" s="439"/>
      <c r="C4484" s="439"/>
      <c r="D4484" s="439"/>
      <c r="E4484" s="439"/>
      <c r="F4484" s="439"/>
      <c r="G4484" s="439"/>
      <c r="H4484" s="439" t="s">
        <v>659</v>
      </c>
      <c r="I4484" s="439"/>
      <c r="J4484" s="439"/>
      <c r="K4484" s="252"/>
    </row>
    <row r="4485" spans="1:11" ht="20.100000000000001" customHeight="1" x14ac:dyDescent="0.2">
      <c r="A4485" s="439"/>
      <c r="B4485" s="439"/>
      <c r="C4485" s="439"/>
      <c r="D4485" s="439"/>
      <c r="E4485" s="439"/>
      <c r="F4485" s="439"/>
      <c r="G4485" s="439"/>
      <c r="H4485" s="439" t="s">
        <v>658</v>
      </c>
      <c r="I4485" s="439"/>
      <c r="J4485" s="439"/>
      <c r="K4485" s="252">
        <v>35</v>
      </c>
    </row>
    <row r="4486" spans="1:11" ht="20.100000000000001" customHeight="1" x14ac:dyDescent="0.2">
      <c r="A4486" s="439"/>
      <c r="B4486" s="439"/>
      <c r="C4486" s="439"/>
      <c r="D4486" s="439"/>
      <c r="E4486" s="439"/>
      <c r="F4486" s="439"/>
      <c r="G4486" s="439"/>
      <c r="H4486" s="439" t="s">
        <v>657</v>
      </c>
      <c r="I4486" s="439"/>
      <c r="J4486" s="439"/>
      <c r="K4486" s="252" t="s">
        <v>656</v>
      </c>
    </row>
    <row r="4487" spans="1:11" ht="30" customHeight="1" x14ac:dyDescent="0.2">
      <c r="A4487" s="260" t="s">
        <v>655</v>
      </c>
      <c r="B4487" s="434" t="s">
        <v>654</v>
      </c>
      <c r="C4487" s="434" t="s">
        <v>541</v>
      </c>
      <c r="D4487" s="434" t="s">
        <v>541</v>
      </c>
      <c r="E4487" s="434" t="s">
        <v>541</v>
      </c>
      <c r="F4487" s="259" t="s">
        <v>653</v>
      </c>
      <c r="G4487" s="259" t="s">
        <v>652</v>
      </c>
      <c r="H4487" s="446" t="s">
        <v>499</v>
      </c>
      <c r="I4487" s="447" t="s">
        <v>541</v>
      </c>
      <c r="J4487" s="447" t="s">
        <v>541</v>
      </c>
      <c r="K4487" s="259" t="s">
        <v>651</v>
      </c>
    </row>
    <row r="4488" spans="1:11" ht="21.95" customHeight="1" x14ac:dyDescent="0.2">
      <c r="A4488" s="258" t="s">
        <v>650</v>
      </c>
      <c r="B4488" s="437" t="s">
        <v>649</v>
      </c>
      <c r="C4488" s="448"/>
      <c r="D4488" s="437"/>
      <c r="E4488" s="437"/>
      <c r="F4488" s="257" t="s">
        <v>648</v>
      </c>
      <c r="G4488" s="257" t="s">
        <v>647</v>
      </c>
      <c r="H4488" s="448" t="s">
        <v>646</v>
      </c>
      <c r="I4488" s="448"/>
      <c r="J4488" s="448"/>
      <c r="K4488" s="257" t="s">
        <v>646</v>
      </c>
    </row>
    <row r="4489" spans="1:11" ht="21.95" customHeight="1" x14ac:dyDescent="0.2">
      <c r="A4489" s="258" t="s">
        <v>645</v>
      </c>
      <c r="B4489" s="437" t="s">
        <v>644</v>
      </c>
      <c r="C4489" s="448"/>
      <c r="D4489" s="437"/>
      <c r="E4489" s="437"/>
      <c r="F4489" s="257" t="s">
        <v>643</v>
      </c>
      <c r="G4489" s="257" t="s">
        <v>642</v>
      </c>
      <c r="H4489" s="448" t="s">
        <v>641</v>
      </c>
      <c r="I4489" s="448"/>
      <c r="J4489" s="448"/>
      <c r="K4489" s="257" t="s">
        <v>641</v>
      </c>
    </row>
    <row r="4490" spans="1:11" ht="20.100000000000001" customHeight="1" x14ac:dyDescent="0.2">
      <c r="A4490" s="439"/>
      <c r="B4490" s="439"/>
      <c r="C4490" s="439"/>
      <c r="D4490" s="439"/>
      <c r="E4490" s="439"/>
      <c r="F4490" s="439"/>
      <c r="G4490" s="439"/>
      <c r="H4490" s="439" t="s">
        <v>640</v>
      </c>
      <c r="I4490" s="439"/>
      <c r="J4490" s="439"/>
      <c r="K4490" s="252" t="s">
        <v>639</v>
      </c>
    </row>
    <row r="4491" spans="1:11" x14ac:dyDescent="0.2">
      <c r="A4491" s="256"/>
      <c r="B4491" s="256"/>
      <c r="C4491" s="256"/>
      <c r="D4491" s="256"/>
      <c r="E4491" s="256"/>
      <c r="F4491" s="256" t="s">
        <v>638</v>
      </c>
      <c r="G4491" s="256" t="s">
        <v>637</v>
      </c>
      <c r="H4491" s="256" t="s">
        <v>636</v>
      </c>
      <c r="I4491" s="256" t="s">
        <v>635</v>
      </c>
      <c r="J4491" s="256" t="s">
        <v>634</v>
      </c>
      <c r="K4491" s="256" t="s">
        <v>633</v>
      </c>
    </row>
    <row r="4492" spans="1:11" x14ac:dyDescent="0.2">
      <c r="A4492" s="256"/>
      <c r="B4492" s="256"/>
      <c r="C4492" s="256"/>
      <c r="D4492" s="256"/>
      <c r="E4492" s="256"/>
      <c r="F4492" s="256" t="s">
        <v>632</v>
      </c>
      <c r="G4492" s="256" t="s">
        <v>631</v>
      </c>
      <c r="H4492" s="438" t="s">
        <v>630</v>
      </c>
      <c r="I4492" s="438"/>
      <c r="J4492" s="438" t="s">
        <v>629</v>
      </c>
      <c r="K4492" s="438"/>
    </row>
    <row r="4493" spans="1:11" ht="30" customHeight="1" thickBot="1" x14ac:dyDescent="0.25">
      <c r="A4493" s="256"/>
      <c r="B4493" s="256"/>
      <c r="C4493" s="256"/>
      <c r="D4493" s="256"/>
      <c r="E4493" s="256"/>
      <c r="F4493" s="256" t="s">
        <v>628</v>
      </c>
      <c r="G4493" s="256" t="s">
        <v>807</v>
      </c>
      <c r="H4493" s="439" t="s">
        <v>626</v>
      </c>
      <c r="I4493" s="439"/>
      <c r="J4493" s="439" t="s">
        <v>806</v>
      </c>
      <c r="K4493" s="439"/>
    </row>
    <row r="4494" spans="1:11" ht="0.95" customHeight="1" thickTop="1" x14ac:dyDescent="0.2">
      <c r="A4494" s="255"/>
      <c r="B4494" s="255"/>
      <c r="C4494" s="255"/>
      <c r="D4494" s="255"/>
      <c r="E4494" s="255"/>
      <c r="F4494" s="255"/>
      <c r="G4494" s="255"/>
      <c r="H4494" s="255"/>
      <c r="I4494" s="255"/>
      <c r="J4494" s="255"/>
      <c r="K4494" s="255"/>
    </row>
    <row r="4495" spans="1:11" ht="21.95" customHeight="1" x14ac:dyDescent="0.2">
      <c r="A4495" s="266" t="s">
        <v>737</v>
      </c>
      <c r="B4495" s="266" t="s">
        <v>805</v>
      </c>
      <c r="C4495" s="265"/>
      <c r="D4495" s="266"/>
      <c r="E4495" s="266" t="s">
        <v>804</v>
      </c>
      <c r="F4495" s="440"/>
      <c r="G4495" s="441"/>
      <c r="H4495" s="265"/>
      <c r="I4495" s="265"/>
      <c r="J4495" s="265"/>
      <c r="K4495" s="265" t="s">
        <v>803</v>
      </c>
    </row>
    <row r="4496" spans="1:11" ht="21.95" customHeight="1" x14ac:dyDescent="0.2">
      <c r="A4496" s="266" t="s">
        <v>737</v>
      </c>
      <c r="B4496" s="266" t="s">
        <v>802</v>
      </c>
      <c r="C4496" s="265"/>
      <c r="D4496" s="266"/>
      <c r="E4496" s="266" t="s">
        <v>787</v>
      </c>
      <c r="F4496" s="440"/>
      <c r="G4496" s="441"/>
      <c r="H4496" s="265"/>
      <c r="I4496" s="265"/>
      <c r="J4496" s="265"/>
      <c r="K4496" s="265" t="s">
        <v>798</v>
      </c>
    </row>
    <row r="4497" spans="1:11" ht="21.95" customHeight="1" x14ac:dyDescent="0.2">
      <c r="A4497" s="266" t="s">
        <v>737</v>
      </c>
      <c r="B4497" s="266" t="s">
        <v>801</v>
      </c>
      <c r="C4497" s="265"/>
      <c r="D4497" s="266"/>
      <c r="E4497" s="266" t="s">
        <v>785</v>
      </c>
      <c r="F4497" s="440"/>
      <c r="G4497" s="441"/>
      <c r="H4497" s="265"/>
      <c r="I4497" s="265"/>
      <c r="J4497" s="265"/>
      <c r="K4497" s="265" t="s">
        <v>798</v>
      </c>
    </row>
    <row r="4498" spans="1:11" ht="18" customHeight="1" x14ac:dyDescent="0.2">
      <c r="A4498" s="260"/>
      <c r="B4498" s="260" t="s">
        <v>719</v>
      </c>
      <c r="C4498" s="259" t="s">
        <v>718</v>
      </c>
      <c r="D4498" s="260" t="s">
        <v>717</v>
      </c>
      <c r="E4498" s="260" t="s">
        <v>716</v>
      </c>
      <c r="F4498" s="434" t="s">
        <v>715</v>
      </c>
      <c r="G4498" s="434"/>
      <c r="H4498" s="264" t="s">
        <v>714</v>
      </c>
      <c r="I4498" s="259" t="s">
        <v>713</v>
      </c>
      <c r="J4498" s="259" t="s">
        <v>712</v>
      </c>
      <c r="K4498" s="259" t="s">
        <v>515</v>
      </c>
    </row>
    <row r="4499" spans="1:11" ht="33" customHeight="1" x14ac:dyDescent="0.2">
      <c r="A4499" s="263" t="s">
        <v>711</v>
      </c>
      <c r="B4499" s="263" t="s">
        <v>800</v>
      </c>
      <c r="C4499" s="261" t="s">
        <v>783</v>
      </c>
      <c r="D4499" s="263" t="s">
        <v>17</v>
      </c>
      <c r="E4499" s="263" t="s">
        <v>450</v>
      </c>
      <c r="F4499" s="435" t="s">
        <v>782</v>
      </c>
      <c r="G4499" s="435"/>
      <c r="H4499" s="262" t="s">
        <v>20</v>
      </c>
      <c r="I4499" s="261">
        <v>1</v>
      </c>
      <c r="J4499" s="261" t="s">
        <v>781</v>
      </c>
      <c r="K4499" s="261" t="s">
        <v>781</v>
      </c>
    </row>
    <row r="4500" spans="1:11" ht="54.95" customHeight="1" x14ac:dyDescent="0.2">
      <c r="A4500" s="272" t="s">
        <v>772</v>
      </c>
      <c r="B4500" s="272"/>
      <c r="C4500" s="270" t="s">
        <v>780</v>
      </c>
      <c r="D4500" s="272" t="s">
        <v>17</v>
      </c>
      <c r="E4500" s="272" t="s">
        <v>779</v>
      </c>
      <c r="F4500" s="436" t="s">
        <v>775</v>
      </c>
      <c r="G4500" s="436"/>
      <c r="H4500" s="271" t="s">
        <v>44</v>
      </c>
      <c r="I4500" s="270" t="s">
        <v>774</v>
      </c>
      <c r="J4500" s="270" t="s">
        <v>778</v>
      </c>
      <c r="K4500" s="269">
        <v>0.42</v>
      </c>
    </row>
    <row r="4501" spans="1:11" ht="33" customHeight="1" x14ac:dyDescent="0.2">
      <c r="A4501" s="272" t="s">
        <v>772</v>
      </c>
      <c r="B4501" s="272"/>
      <c r="C4501" s="270" t="s">
        <v>777</v>
      </c>
      <c r="D4501" s="272" t="s">
        <v>17</v>
      </c>
      <c r="E4501" s="272" t="s">
        <v>776</v>
      </c>
      <c r="F4501" s="436" t="s">
        <v>775</v>
      </c>
      <c r="G4501" s="436"/>
      <c r="H4501" s="271" t="s">
        <v>44</v>
      </c>
      <c r="I4501" s="270" t="s">
        <v>774</v>
      </c>
      <c r="J4501" s="270" t="s">
        <v>773</v>
      </c>
      <c r="K4501" s="269">
        <v>0.33</v>
      </c>
    </row>
    <row r="4502" spans="1:11" ht="21.95" customHeight="1" x14ac:dyDescent="0.2">
      <c r="A4502" s="272" t="s">
        <v>772</v>
      </c>
      <c r="B4502" s="272"/>
      <c r="C4502" s="270" t="s">
        <v>771</v>
      </c>
      <c r="D4502" s="272" t="s">
        <v>17</v>
      </c>
      <c r="E4502" s="272" t="s">
        <v>770</v>
      </c>
      <c r="F4502" s="436" t="s">
        <v>769</v>
      </c>
      <c r="G4502" s="436"/>
      <c r="H4502" s="271" t="s">
        <v>768</v>
      </c>
      <c r="I4502" s="270" t="s">
        <v>767</v>
      </c>
      <c r="J4502" s="270" t="s">
        <v>766</v>
      </c>
      <c r="K4502" s="269">
        <v>0.6</v>
      </c>
    </row>
    <row r="4503" spans="1:11" ht="21.95" customHeight="1" x14ac:dyDescent="0.2">
      <c r="A4503" s="258" t="s">
        <v>752</v>
      </c>
      <c r="B4503" s="258"/>
      <c r="C4503" s="257" t="s">
        <v>765</v>
      </c>
      <c r="D4503" s="258" t="s">
        <v>17</v>
      </c>
      <c r="E4503" s="258" t="s">
        <v>764</v>
      </c>
      <c r="F4503" s="437" t="s">
        <v>654</v>
      </c>
      <c r="G4503" s="437"/>
      <c r="H4503" s="268" t="s">
        <v>763</v>
      </c>
      <c r="I4503" s="257" t="s">
        <v>762</v>
      </c>
      <c r="J4503" s="257" t="s">
        <v>761</v>
      </c>
      <c r="K4503" s="267">
        <v>19</v>
      </c>
    </row>
    <row r="4504" spans="1:11" ht="21.95" customHeight="1" x14ac:dyDescent="0.2">
      <c r="A4504" s="258" t="s">
        <v>752</v>
      </c>
      <c r="B4504" s="258"/>
      <c r="C4504" s="257" t="s">
        <v>760</v>
      </c>
      <c r="D4504" s="258" t="s">
        <v>17</v>
      </c>
      <c r="E4504" s="258" t="s">
        <v>759</v>
      </c>
      <c r="F4504" s="437" t="s">
        <v>654</v>
      </c>
      <c r="G4504" s="437"/>
      <c r="H4504" s="268" t="s">
        <v>749</v>
      </c>
      <c r="I4504" s="257" t="s">
        <v>758</v>
      </c>
      <c r="J4504" s="257" t="s">
        <v>757</v>
      </c>
      <c r="K4504" s="267">
        <v>1.75</v>
      </c>
    </row>
    <row r="4505" spans="1:11" ht="21.95" customHeight="1" x14ac:dyDescent="0.2">
      <c r="A4505" s="258" t="s">
        <v>752</v>
      </c>
      <c r="B4505" s="258"/>
      <c r="C4505" s="257" t="s">
        <v>756</v>
      </c>
      <c r="D4505" s="258" t="s">
        <v>17</v>
      </c>
      <c r="E4505" s="258" t="s">
        <v>755</v>
      </c>
      <c r="F4505" s="437" t="s">
        <v>654</v>
      </c>
      <c r="G4505" s="437"/>
      <c r="H4505" s="268" t="s">
        <v>749</v>
      </c>
      <c r="I4505" s="257" t="s">
        <v>754</v>
      </c>
      <c r="J4505" s="257" t="s">
        <v>753</v>
      </c>
      <c r="K4505" s="267">
        <v>5.76</v>
      </c>
    </row>
    <row r="4506" spans="1:11" ht="21.95" customHeight="1" x14ac:dyDescent="0.2">
      <c r="A4506" s="258" t="s">
        <v>752</v>
      </c>
      <c r="B4506" s="258"/>
      <c r="C4506" s="257" t="s">
        <v>751</v>
      </c>
      <c r="D4506" s="258" t="s">
        <v>17</v>
      </c>
      <c r="E4506" s="258" t="s">
        <v>750</v>
      </c>
      <c r="F4506" s="437" t="s">
        <v>654</v>
      </c>
      <c r="G4506" s="437"/>
      <c r="H4506" s="268" t="s">
        <v>749</v>
      </c>
      <c r="I4506" s="257" t="s">
        <v>748</v>
      </c>
      <c r="J4506" s="257" t="s">
        <v>747</v>
      </c>
      <c r="K4506" s="267">
        <v>0.39</v>
      </c>
    </row>
    <row r="4507" spans="1:11" x14ac:dyDescent="0.2">
      <c r="A4507" s="256"/>
      <c r="B4507" s="256"/>
      <c r="C4507" s="256"/>
      <c r="D4507" s="256"/>
      <c r="E4507" s="256"/>
      <c r="F4507" s="256" t="s">
        <v>638</v>
      </c>
      <c r="G4507" s="256" t="s">
        <v>746</v>
      </c>
      <c r="H4507" s="256" t="s">
        <v>636</v>
      </c>
      <c r="I4507" s="256" t="s">
        <v>745</v>
      </c>
      <c r="J4507" s="256" t="s">
        <v>634</v>
      </c>
      <c r="K4507" s="256" t="s">
        <v>744</v>
      </c>
    </row>
    <row r="4508" spans="1:11" x14ac:dyDescent="0.2">
      <c r="A4508" s="256"/>
      <c r="B4508" s="256"/>
      <c r="C4508" s="256"/>
      <c r="D4508" s="256"/>
      <c r="E4508" s="256"/>
      <c r="F4508" s="256" t="s">
        <v>632</v>
      </c>
      <c r="G4508" s="256" t="s">
        <v>743</v>
      </c>
      <c r="H4508" s="438" t="s">
        <v>630</v>
      </c>
      <c r="I4508" s="438"/>
      <c r="J4508" s="438" t="s">
        <v>742</v>
      </c>
      <c r="K4508" s="438"/>
    </row>
    <row r="4509" spans="1:11" ht="30" customHeight="1" thickBot="1" x14ac:dyDescent="0.25">
      <c r="A4509" s="256"/>
      <c r="B4509" s="256"/>
      <c r="C4509" s="256"/>
      <c r="D4509" s="256"/>
      <c r="E4509" s="256"/>
      <c r="F4509" s="256" t="s">
        <v>628</v>
      </c>
      <c r="G4509" s="256" t="s">
        <v>799</v>
      </c>
      <c r="H4509" s="439" t="s">
        <v>626</v>
      </c>
      <c r="I4509" s="439"/>
      <c r="J4509" s="439" t="s">
        <v>798</v>
      </c>
      <c r="K4509" s="439"/>
    </row>
    <row r="4510" spans="1:11" ht="0.95" customHeight="1" thickTop="1" x14ac:dyDescent="0.2">
      <c r="A4510" s="255"/>
      <c r="B4510" s="255"/>
      <c r="C4510" s="255"/>
      <c r="D4510" s="255"/>
      <c r="E4510" s="255"/>
      <c r="F4510" s="255"/>
      <c r="G4510" s="255"/>
      <c r="H4510" s="255"/>
      <c r="I4510" s="255"/>
      <c r="J4510" s="255"/>
      <c r="K4510" s="255"/>
    </row>
    <row r="4511" spans="1:11" ht="21.95" customHeight="1" x14ac:dyDescent="0.2">
      <c r="A4511" s="266" t="s">
        <v>737</v>
      </c>
      <c r="B4511" s="266" t="s">
        <v>797</v>
      </c>
      <c r="C4511" s="265"/>
      <c r="D4511" s="266"/>
      <c r="E4511" s="266" t="s">
        <v>738</v>
      </c>
      <c r="F4511" s="440"/>
      <c r="G4511" s="441"/>
      <c r="H4511" s="265"/>
      <c r="I4511" s="265"/>
      <c r="J4511" s="265"/>
      <c r="K4511" s="265" t="s">
        <v>792</v>
      </c>
    </row>
    <row r="4512" spans="1:11" ht="21.95" customHeight="1" x14ac:dyDescent="0.2">
      <c r="A4512" s="266" t="s">
        <v>737</v>
      </c>
      <c r="B4512" s="266" t="s">
        <v>796</v>
      </c>
      <c r="C4512" s="265"/>
      <c r="D4512" s="266"/>
      <c r="E4512" s="266" t="s">
        <v>735</v>
      </c>
      <c r="F4512" s="440"/>
      <c r="G4512" s="441"/>
      <c r="H4512" s="265"/>
      <c r="I4512" s="265"/>
      <c r="J4512" s="265"/>
      <c r="K4512" s="265" t="s">
        <v>792</v>
      </c>
    </row>
    <row r="4513" spans="1:11" ht="18" customHeight="1" x14ac:dyDescent="0.2">
      <c r="A4513" s="260"/>
      <c r="B4513" s="260" t="s">
        <v>719</v>
      </c>
      <c r="C4513" s="259" t="s">
        <v>718</v>
      </c>
      <c r="D4513" s="260" t="s">
        <v>717</v>
      </c>
      <c r="E4513" s="260" t="s">
        <v>716</v>
      </c>
      <c r="F4513" s="434" t="s">
        <v>715</v>
      </c>
      <c r="G4513" s="434"/>
      <c r="H4513" s="264" t="s">
        <v>714</v>
      </c>
      <c r="I4513" s="259" t="s">
        <v>713</v>
      </c>
      <c r="J4513" s="259" t="s">
        <v>712</v>
      </c>
      <c r="K4513" s="259" t="s">
        <v>515</v>
      </c>
    </row>
    <row r="4514" spans="1:11" ht="21.95" customHeight="1" x14ac:dyDescent="0.2">
      <c r="A4514" s="263" t="s">
        <v>711</v>
      </c>
      <c r="B4514" s="263" t="s">
        <v>795</v>
      </c>
      <c r="C4514" s="261" t="s">
        <v>733</v>
      </c>
      <c r="D4514" s="263" t="s">
        <v>76</v>
      </c>
      <c r="E4514" s="263" t="s">
        <v>465</v>
      </c>
      <c r="F4514" s="435" t="s">
        <v>708</v>
      </c>
      <c r="G4514" s="435"/>
      <c r="H4514" s="262" t="s">
        <v>456</v>
      </c>
      <c r="I4514" s="261">
        <v>1</v>
      </c>
      <c r="J4514" s="261" t="s">
        <v>732</v>
      </c>
      <c r="K4514" s="261" t="s">
        <v>732</v>
      </c>
    </row>
    <row r="4515" spans="1:11" ht="21.95" customHeight="1" x14ac:dyDescent="0.2">
      <c r="A4515" s="434" t="s">
        <v>706</v>
      </c>
      <c r="B4515" s="434" t="s">
        <v>705</v>
      </c>
      <c r="C4515" s="434" t="s">
        <v>541</v>
      </c>
      <c r="D4515" s="434" t="s">
        <v>541</v>
      </c>
      <c r="E4515" s="434" t="s">
        <v>541</v>
      </c>
      <c r="F4515" s="446" t="s">
        <v>653</v>
      </c>
      <c r="G4515" s="447" t="s">
        <v>704</v>
      </c>
      <c r="H4515" s="447" t="s">
        <v>541</v>
      </c>
      <c r="I4515" s="447" t="s">
        <v>703</v>
      </c>
      <c r="J4515" s="447" t="s">
        <v>541</v>
      </c>
      <c r="K4515" s="446" t="s">
        <v>651</v>
      </c>
    </row>
    <row r="4516" spans="1:11" ht="21.95" customHeight="1" x14ac:dyDescent="0.2">
      <c r="A4516" s="434" t="s">
        <v>541</v>
      </c>
      <c r="B4516" s="434" t="s">
        <v>541</v>
      </c>
      <c r="C4516" s="446" t="s">
        <v>541</v>
      </c>
      <c r="D4516" s="446" t="s">
        <v>541</v>
      </c>
      <c r="E4516" s="446" t="s">
        <v>541</v>
      </c>
      <c r="F4516" s="446" t="s">
        <v>541</v>
      </c>
      <c r="G4516" s="259" t="s">
        <v>702</v>
      </c>
      <c r="H4516" s="259" t="s">
        <v>701</v>
      </c>
      <c r="I4516" s="259" t="s">
        <v>702</v>
      </c>
      <c r="J4516" s="259" t="s">
        <v>701</v>
      </c>
      <c r="K4516" s="446" t="s">
        <v>541</v>
      </c>
    </row>
    <row r="4517" spans="1:11" ht="21.95" customHeight="1" x14ac:dyDescent="0.2">
      <c r="A4517" s="258" t="s">
        <v>700</v>
      </c>
      <c r="B4517" s="437" t="s">
        <v>699</v>
      </c>
      <c r="C4517" s="448"/>
      <c r="D4517" s="437"/>
      <c r="E4517" s="437"/>
      <c r="F4517" s="257" t="s">
        <v>643</v>
      </c>
      <c r="G4517" s="257" t="s">
        <v>687</v>
      </c>
      <c r="H4517" s="257" t="s">
        <v>686</v>
      </c>
      <c r="I4517" s="257" t="s">
        <v>697</v>
      </c>
      <c r="J4517" s="257" t="s">
        <v>698</v>
      </c>
      <c r="K4517" s="257" t="s">
        <v>697</v>
      </c>
    </row>
    <row r="4518" spans="1:11" ht="21.95" customHeight="1" x14ac:dyDescent="0.2">
      <c r="A4518" s="258" t="s">
        <v>696</v>
      </c>
      <c r="B4518" s="437" t="s">
        <v>695</v>
      </c>
      <c r="C4518" s="448"/>
      <c r="D4518" s="437"/>
      <c r="E4518" s="437"/>
      <c r="F4518" s="257" t="s">
        <v>643</v>
      </c>
      <c r="G4518" s="257" t="s">
        <v>687</v>
      </c>
      <c r="H4518" s="257" t="s">
        <v>686</v>
      </c>
      <c r="I4518" s="257" t="s">
        <v>694</v>
      </c>
      <c r="J4518" s="257" t="s">
        <v>672</v>
      </c>
      <c r="K4518" s="257" t="s">
        <v>694</v>
      </c>
    </row>
    <row r="4519" spans="1:11" ht="21.95" customHeight="1" x14ac:dyDescent="0.2">
      <c r="A4519" s="258" t="s">
        <v>693</v>
      </c>
      <c r="B4519" s="437" t="s">
        <v>692</v>
      </c>
      <c r="C4519" s="448"/>
      <c r="D4519" s="437"/>
      <c r="E4519" s="437"/>
      <c r="F4519" s="257" t="s">
        <v>643</v>
      </c>
      <c r="G4519" s="257" t="s">
        <v>687</v>
      </c>
      <c r="H4519" s="257" t="s">
        <v>686</v>
      </c>
      <c r="I4519" s="257" t="s">
        <v>690</v>
      </c>
      <c r="J4519" s="257" t="s">
        <v>691</v>
      </c>
      <c r="K4519" s="257" t="s">
        <v>690</v>
      </c>
    </row>
    <row r="4520" spans="1:11" ht="21.95" customHeight="1" x14ac:dyDescent="0.2">
      <c r="A4520" s="258" t="s">
        <v>689</v>
      </c>
      <c r="B4520" s="437" t="s">
        <v>688</v>
      </c>
      <c r="C4520" s="448"/>
      <c r="D4520" s="437"/>
      <c r="E4520" s="437"/>
      <c r="F4520" s="257" t="s">
        <v>673</v>
      </c>
      <c r="G4520" s="257" t="s">
        <v>687</v>
      </c>
      <c r="H4520" s="257" t="s">
        <v>686</v>
      </c>
      <c r="I4520" s="257" t="s">
        <v>685</v>
      </c>
      <c r="J4520" s="257" t="s">
        <v>672</v>
      </c>
      <c r="K4520" s="257" t="s">
        <v>684</v>
      </c>
    </row>
    <row r="4521" spans="1:11" ht="20.100000000000001" customHeight="1" x14ac:dyDescent="0.2">
      <c r="A4521" s="439"/>
      <c r="B4521" s="439"/>
      <c r="C4521" s="439"/>
      <c r="D4521" s="439"/>
      <c r="E4521" s="439"/>
      <c r="F4521" s="439"/>
      <c r="G4521" s="439"/>
      <c r="H4521" s="439" t="s">
        <v>683</v>
      </c>
      <c r="I4521" s="439"/>
      <c r="J4521" s="439"/>
      <c r="K4521" s="252" t="s">
        <v>682</v>
      </c>
    </row>
    <row r="4522" spans="1:11" ht="30" customHeight="1" x14ac:dyDescent="0.2">
      <c r="A4522" s="260" t="s">
        <v>681</v>
      </c>
      <c r="B4522" s="434" t="s">
        <v>680</v>
      </c>
      <c r="C4522" s="434" t="s">
        <v>541</v>
      </c>
      <c r="D4522" s="434" t="s">
        <v>541</v>
      </c>
      <c r="E4522" s="434" t="s">
        <v>541</v>
      </c>
      <c r="F4522" s="259" t="s">
        <v>653</v>
      </c>
      <c r="G4522" s="446" t="s">
        <v>679</v>
      </c>
      <c r="H4522" s="447" t="s">
        <v>541</v>
      </c>
      <c r="I4522" s="447" t="s">
        <v>541</v>
      </c>
      <c r="J4522" s="447" t="s">
        <v>541</v>
      </c>
      <c r="K4522" s="259" t="s">
        <v>651</v>
      </c>
    </row>
    <row r="4523" spans="1:11" ht="21.95" customHeight="1" x14ac:dyDescent="0.2">
      <c r="A4523" s="258" t="s">
        <v>678</v>
      </c>
      <c r="B4523" s="437" t="s">
        <v>677</v>
      </c>
      <c r="C4523" s="448"/>
      <c r="D4523" s="437"/>
      <c r="E4523" s="437"/>
      <c r="F4523" s="257" t="s">
        <v>643</v>
      </c>
      <c r="G4523" s="257"/>
      <c r="H4523" s="257"/>
      <c r="I4523" s="257"/>
      <c r="J4523" s="257" t="s">
        <v>676</v>
      </c>
      <c r="K4523" s="257" t="s">
        <v>676</v>
      </c>
    </row>
    <row r="4524" spans="1:11" ht="21.95" customHeight="1" x14ac:dyDescent="0.2">
      <c r="A4524" s="258" t="s">
        <v>675</v>
      </c>
      <c r="B4524" s="437" t="s">
        <v>674</v>
      </c>
      <c r="C4524" s="448"/>
      <c r="D4524" s="437"/>
      <c r="E4524" s="437"/>
      <c r="F4524" s="257" t="s">
        <v>673</v>
      </c>
      <c r="G4524" s="257"/>
      <c r="H4524" s="257"/>
      <c r="I4524" s="257"/>
      <c r="J4524" s="257" t="s">
        <v>672</v>
      </c>
      <c r="K4524" s="257" t="s">
        <v>671</v>
      </c>
    </row>
    <row r="4525" spans="1:11" ht="21.95" customHeight="1" x14ac:dyDescent="0.2">
      <c r="A4525" s="258" t="s">
        <v>670</v>
      </c>
      <c r="B4525" s="437" t="s">
        <v>669</v>
      </c>
      <c r="C4525" s="448"/>
      <c r="D4525" s="437"/>
      <c r="E4525" s="437"/>
      <c r="F4525" s="257" t="s">
        <v>668</v>
      </c>
      <c r="G4525" s="257"/>
      <c r="H4525" s="257"/>
      <c r="I4525" s="257"/>
      <c r="J4525" s="257" t="s">
        <v>667</v>
      </c>
      <c r="K4525" s="257" t="s">
        <v>666</v>
      </c>
    </row>
    <row r="4526" spans="1:11" ht="20.100000000000001" customHeight="1" x14ac:dyDescent="0.2">
      <c r="A4526" s="439"/>
      <c r="B4526" s="439"/>
      <c r="C4526" s="439"/>
      <c r="D4526" s="439"/>
      <c r="E4526" s="439"/>
      <c r="F4526" s="439"/>
      <c r="G4526" s="439"/>
      <c r="H4526" s="439" t="s">
        <v>665</v>
      </c>
      <c r="I4526" s="439"/>
      <c r="J4526" s="439"/>
      <c r="K4526" s="252" t="s">
        <v>664</v>
      </c>
    </row>
    <row r="4527" spans="1:11" ht="20.100000000000001" customHeight="1" x14ac:dyDescent="0.2">
      <c r="A4527" s="439"/>
      <c r="B4527" s="439"/>
      <c r="C4527" s="439"/>
      <c r="D4527" s="439"/>
      <c r="E4527" s="439"/>
      <c r="F4527" s="439"/>
      <c r="G4527" s="439"/>
      <c r="H4527" s="439" t="s">
        <v>663</v>
      </c>
      <c r="I4527" s="439"/>
      <c r="J4527" s="439"/>
      <c r="K4527" s="252" t="s">
        <v>662</v>
      </c>
    </row>
    <row r="4528" spans="1:11" ht="20.100000000000001" customHeight="1" x14ac:dyDescent="0.2">
      <c r="A4528" s="439"/>
      <c r="B4528" s="439"/>
      <c r="C4528" s="439"/>
      <c r="D4528" s="439"/>
      <c r="E4528" s="439"/>
      <c r="F4528" s="439"/>
      <c r="G4528" s="439"/>
      <c r="H4528" s="439" t="s">
        <v>661</v>
      </c>
      <c r="I4528" s="439"/>
      <c r="J4528" s="439"/>
      <c r="K4528" s="252" t="s">
        <v>660</v>
      </c>
    </row>
    <row r="4529" spans="1:11" ht="20.100000000000001" customHeight="1" x14ac:dyDescent="0.2">
      <c r="A4529" s="439"/>
      <c r="B4529" s="439"/>
      <c r="C4529" s="439"/>
      <c r="D4529" s="439"/>
      <c r="E4529" s="439"/>
      <c r="F4529" s="439"/>
      <c r="G4529" s="439"/>
      <c r="H4529" s="439" t="s">
        <v>659</v>
      </c>
      <c r="I4529" s="439"/>
      <c r="J4529" s="439"/>
      <c r="K4529" s="252"/>
    </row>
    <row r="4530" spans="1:11" ht="20.100000000000001" customHeight="1" x14ac:dyDescent="0.2">
      <c r="A4530" s="439"/>
      <c r="B4530" s="439"/>
      <c r="C4530" s="439"/>
      <c r="D4530" s="439"/>
      <c r="E4530" s="439"/>
      <c r="F4530" s="439"/>
      <c r="G4530" s="439"/>
      <c r="H4530" s="439" t="s">
        <v>658</v>
      </c>
      <c r="I4530" s="439"/>
      <c r="J4530" s="439"/>
      <c r="K4530" s="252">
        <v>80</v>
      </c>
    </row>
    <row r="4531" spans="1:11" ht="20.100000000000001" customHeight="1" x14ac:dyDescent="0.2">
      <c r="A4531" s="439"/>
      <c r="B4531" s="439"/>
      <c r="C4531" s="439"/>
      <c r="D4531" s="439"/>
      <c r="E4531" s="439"/>
      <c r="F4531" s="439"/>
      <c r="G4531" s="439"/>
      <c r="H4531" s="439" t="s">
        <v>657</v>
      </c>
      <c r="I4531" s="439"/>
      <c r="J4531" s="439"/>
      <c r="K4531" s="252" t="s">
        <v>731</v>
      </c>
    </row>
    <row r="4532" spans="1:11" ht="30" customHeight="1" x14ac:dyDescent="0.2">
      <c r="A4532" s="260" t="s">
        <v>655</v>
      </c>
      <c r="B4532" s="434" t="s">
        <v>654</v>
      </c>
      <c r="C4532" s="434" t="s">
        <v>541</v>
      </c>
      <c r="D4532" s="434" t="s">
        <v>541</v>
      </c>
      <c r="E4532" s="434" t="s">
        <v>541</v>
      </c>
      <c r="F4532" s="259" t="s">
        <v>653</v>
      </c>
      <c r="G4532" s="259" t="s">
        <v>652</v>
      </c>
      <c r="H4532" s="446" t="s">
        <v>499</v>
      </c>
      <c r="I4532" s="447" t="s">
        <v>541</v>
      </c>
      <c r="J4532" s="447" t="s">
        <v>541</v>
      </c>
      <c r="K4532" s="259" t="s">
        <v>651</v>
      </c>
    </row>
    <row r="4533" spans="1:11" ht="21.95" customHeight="1" x14ac:dyDescent="0.2">
      <c r="A4533" s="258" t="s">
        <v>650</v>
      </c>
      <c r="B4533" s="437" t="s">
        <v>649</v>
      </c>
      <c r="C4533" s="448"/>
      <c r="D4533" s="437"/>
      <c r="E4533" s="437"/>
      <c r="F4533" s="257" t="s">
        <v>730</v>
      </c>
      <c r="G4533" s="257" t="s">
        <v>647</v>
      </c>
      <c r="H4533" s="448" t="s">
        <v>646</v>
      </c>
      <c r="I4533" s="448"/>
      <c r="J4533" s="448"/>
      <c r="K4533" s="257" t="s">
        <v>646</v>
      </c>
    </row>
    <row r="4534" spans="1:11" ht="21.95" customHeight="1" x14ac:dyDescent="0.2">
      <c r="A4534" s="258" t="s">
        <v>729</v>
      </c>
      <c r="B4534" s="437" t="s">
        <v>728</v>
      </c>
      <c r="C4534" s="448"/>
      <c r="D4534" s="437"/>
      <c r="E4534" s="437"/>
      <c r="F4534" s="257" t="s">
        <v>643</v>
      </c>
      <c r="G4534" s="257" t="s">
        <v>642</v>
      </c>
      <c r="H4534" s="448" t="s">
        <v>727</v>
      </c>
      <c r="I4534" s="448"/>
      <c r="J4534" s="448"/>
      <c r="K4534" s="257" t="s">
        <v>727</v>
      </c>
    </row>
    <row r="4535" spans="1:11" ht="20.100000000000001" customHeight="1" x14ac:dyDescent="0.2">
      <c r="A4535" s="439"/>
      <c r="B4535" s="439"/>
      <c r="C4535" s="439"/>
      <c r="D4535" s="439"/>
      <c r="E4535" s="439"/>
      <c r="F4535" s="439"/>
      <c r="G4535" s="439"/>
      <c r="H4535" s="439" t="s">
        <v>640</v>
      </c>
      <c r="I4535" s="439"/>
      <c r="J4535" s="439"/>
      <c r="K4535" s="252" t="s">
        <v>726</v>
      </c>
    </row>
    <row r="4536" spans="1:11" x14ac:dyDescent="0.2">
      <c r="A4536" s="256"/>
      <c r="B4536" s="256"/>
      <c r="C4536" s="256"/>
      <c r="D4536" s="256"/>
      <c r="E4536" s="256"/>
      <c r="F4536" s="256" t="s">
        <v>638</v>
      </c>
      <c r="G4536" s="256" t="s">
        <v>725</v>
      </c>
      <c r="H4536" s="256" t="s">
        <v>636</v>
      </c>
      <c r="I4536" s="256" t="s">
        <v>724</v>
      </c>
      <c r="J4536" s="256" t="s">
        <v>634</v>
      </c>
      <c r="K4536" s="256" t="s">
        <v>723</v>
      </c>
    </row>
    <row r="4537" spans="1:11" x14ac:dyDescent="0.2">
      <c r="A4537" s="256"/>
      <c r="B4537" s="256"/>
      <c r="C4537" s="256"/>
      <c r="D4537" s="256"/>
      <c r="E4537" s="256"/>
      <c r="F4537" s="256" t="s">
        <v>632</v>
      </c>
      <c r="G4537" s="256" t="s">
        <v>722</v>
      </c>
      <c r="H4537" s="438" t="s">
        <v>630</v>
      </c>
      <c r="I4537" s="438"/>
      <c r="J4537" s="438" t="s">
        <v>721</v>
      </c>
      <c r="K4537" s="438"/>
    </row>
    <row r="4538" spans="1:11" ht="30" customHeight="1" thickBot="1" x14ac:dyDescent="0.25">
      <c r="A4538" s="256"/>
      <c r="B4538" s="256"/>
      <c r="C4538" s="256"/>
      <c r="D4538" s="256"/>
      <c r="E4538" s="256"/>
      <c r="F4538" s="256" t="s">
        <v>628</v>
      </c>
      <c r="G4538" s="256" t="s">
        <v>720</v>
      </c>
      <c r="H4538" s="439" t="s">
        <v>626</v>
      </c>
      <c r="I4538" s="439"/>
      <c r="J4538" s="439" t="s">
        <v>686</v>
      </c>
      <c r="K4538" s="439"/>
    </row>
    <row r="4539" spans="1:11" ht="0.95" customHeight="1" thickTop="1" x14ac:dyDescent="0.2">
      <c r="A4539" s="255"/>
      <c r="B4539" s="255"/>
      <c r="C4539" s="255"/>
      <c r="D4539" s="255"/>
      <c r="E4539" s="255"/>
      <c r="F4539" s="255"/>
      <c r="G4539" s="255"/>
      <c r="H4539" s="255"/>
      <c r="I4539" s="255"/>
      <c r="J4539" s="255"/>
      <c r="K4539" s="255"/>
    </row>
    <row r="4540" spans="1:11" ht="18" customHeight="1" x14ac:dyDescent="0.2">
      <c r="A4540" s="260"/>
      <c r="B4540" s="260" t="s">
        <v>719</v>
      </c>
      <c r="C4540" s="259" t="s">
        <v>718</v>
      </c>
      <c r="D4540" s="260" t="s">
        <v>717</v>
      </c>
      <c r="E4540" s="260" t="s">
        <v>716</v>
      </c>
      <c r="F4540" s="434" t="s">
        <v>715</v>
      </c>
      <c r="G4540" s="434"/>
      <c r="H4540" s="264" t="s">
        <v>714</v>
      </c>
      <c r="I4540" s="259" t="s">
        <v>713</v>
      </c>
      <c r="J4540" s="259" t="s">
        <v>712</v>
      </c>
      <c r="K4540" s="259" t="s">
        <v>515</v>
      </c>
    </row>
    <row r="4541" spans="1:11" ht="21.95" customHeight="1" x14ac:dyDescent="0.2">
      <c r="A4541" s="263" t="s">
        <v>711</v>
      </c>
      <c r="B4541" s="263" t="s">
        <v>794</v>
      </c>
      <c r="C4541" s="261" t="s">
        <v>709</v>
      </c>
      <c r="D4541" s="263" t="s">
        <v>76</v>
      </c>
      <c r="E4541" s="263" t="s">
        <v>455</v>
      </c>
      <c r="F4541" s="435" t="s">
        <v>708</v>
      </c>
      <c r="G4541" s="435"/>
      <c r="H4541" s="262" t="s">
        <v>456</v>
      </c>
      <c r="I4541" s="261">
        <v>1</v>
      </c>
      <c r="J4541" s="261" t="s">
        <v>707</v>
      </c>
      <c r="K4541" s="261" t="s">
        <v>707</v>
      </c>
    </row>
    <row r="4542" spans="1:11" ht="21.95" customHeight="1" x14ac:dyDescent="0.2">
      <c r="A4542" s="434" t="s">
        <v>706</v>
      </c>
      <c r="B4542" s="434" t="s">
        <v>705</v>
      </c>
      <c r="C4542" s="434" t="s">
        <v>541</v>
      </c>
      <c r="D4542" s="434" t="s">
        <v>541</v>
      </c>
      <c r="E4542" s="434" t="s">
        <v>541</v>
      </c>
      <c r="F4542" s="446" t="s">
        <v>653</v>
      </c>
      <c r="G4542" s="447" t="s">
        <v>704</v>
      </c>
      <c r="H4542" s="447" t="s">
        <v>541</v>
      </c>
      <c r="I4542" s="447" t="s">
        <v>703</v>
      </c>
      <c r="J4542" s="447" t="s">
        <v>541</v>
      </c>
      <c r="K4542" s="446" t="s">
        <v>651</v>
      </c>
    </row>
    <row r="4543" spans="1:11" ht="21.95" customHeight="1" x14ac:dyDescent="0.2">
      <c r="A4543" s="434" t="s">
        <v>541</v>
      </c>
      <c r="B4543" s="434" t="s">
        <v>541</v>
      </c>
      <c r="C4543" s="446" t="s">
        <v>541</v>
      </c>
      <c r="D4543" s="446" t="s">
        <v>541</v>
      </c>
      <c r="E4543" s="446" t="s">
        <v>541</v>
      </c>
      <c r="F4543" s="446" t="s">
        <v>541</v>
      </c>
      <c r="G4543" s="259" t="s">
        <v>702</v>
      </c>
      <c r="H4543" s="259" t="s">
        <v>701</v>
      </c>
      <c r="I4543" s="259" t="s">
        <v>702</v>
      </c>
      <c r="J4543" s="259" t="s">
        <v>701</v>
      </c>
      <c r="K4543" s="446" t="s">
        <v>541</v>
      </c>
    </row>
    <row r="4544" spans="1:11" ht="21.95" customHeight="1" x14ac:dyDescent="0.2">
      <c r="A4544" s="258" t="s">
        <v>700</v>
      </c>
      <c r="B4544" s="437" t="s">
        <v>699</v>
      </c>
      <c r="C4544" s="448"/>
      <c r="D4544" s="437"/>
      <c r="E4544" s="437"/>
      <c r="F4544" s="257" t="s">
        <v>643</v>
      </c>
      <c r="G4544" s="257" t="s">
        <v>687</v>
      </c>
      <c r="H4544" s="257" t="s">
        <v>686</v>
      </c>
      <c r="I4544" s="257" t="s">
        <v>697</v>
      </c>
      <c r="J4544" s="257" t="s">
        <v>698</v>
      </c>
      <c r="K4544" s="257" t="s">
        <v>697</v>
      </c>
    </row>
    <row r="4545" spans="1:11" ht="21.95" customHeight="1" x14ac:dyDescent="0.2">
      <c r="A4545" s="258" t="s">
        <v>696</v>
      </c>
      <c r="B4545" s="437" t="s">
        <v>695</v>
      </c>
      <c r="C4545" s="448"/>
      <c r="D4545" s="437"/>
      <c r="E4545" s="437"/>
      <c r="F4545" s="257" t="s">
        <v>643</v>
      </c>
      <c r="G4545" s="257" t="s">
        <v>687</v>
      </c>
      <c r="H4545" s="257" t="s">
        <v>686</v>
      </c>
      <c r="I4545" s="257" t="s">
        <v>694</v>
      </c>
      <c r="J4545" s="257" t="s">
        <v>672</v>
      </c>
      <c r="K4545" s="257" t="s">
        <v>694</v>
      </c>
    </row>
    <row r="4546" spans="1:11" ht="21.95" customHeight="1" x14ac:dyDescent="0.2">
      <c r="A4546" s="258" t="s">
        <v>693</v>
      </c>
      <c r="B4546" s="437" t="s">
        <v>692</v>
      </c>
      <c r="C4546" s="448"/>
      <c r="D4546" s="437"/>
      <c r="E4546" s="437"/>
      <c r="F4546" s="257" t="s">
        <v>643</v>
      </c>
      <c r="G4546" s="257" t="s">
        <v>687</v>
      </c>
      <c r="H4546" s="257" t="s">
        <v>686</v>
      </c>
      <c r="I4546" s="257" t="s">
        <v>690</v>
      </c>
      <c r="J4546" s="257" t="s">
        <v>691</v>
      </c>
      <c r="K4546" s="257" t="s">
        <v>690</v>
      </c>
    </row>
    <row r="4547" spans="1:11" ht="21.95" customHeight="1" x14ac:dyDescent="0.2">
      <c r="A4547" s="258" t="s">
        <v>689</v>
      </c>
      <c r="B4547" s="437" t="s">
        <v>688</v>
      </c>
      <c r="C4547" s="448"/>
      <c r="D4547" s="437"/>
      <c r="E4547" s="437"/>
      <c r="F4547" s="257" t="s">
        <v>673</v>
      </c>
      <c r="G4547" s="257" t="s">
        <v>687</v>
      </c>
      <c r="H4547" s="257" t="s">
        <v>686</v>
      </c>
      <c r="I4547" s="257" t="s">
        <v>685</v>
      </c>
      <c r="J4547" s="257" t="s">
        <v>672</v>
      </c>
      <c r="K4547" s="257" t="s">
        <v>684</v>
      </c>
    </row>
    <row r="4548" spans="1:11" ht="20.100000000000001" customHeight="1" x14ac:dyDescent="0.2">
      <c r="A4548" s="439"/>
      <c r="B4548" s="439"/>
      <c r="C4548" s="439"/>
      <c r="D4548" s="439"/>
      <c r="E4548" s="439"/>
      <c r="F4548" s="439"/>
      <c r="G4548" s="439"/>
      <c r="H4548" s="439" t="s">
        <v>683</v>
      </c>
      <c r="I4548" s="439"/>
      <c r="J4548" s="439"/>
      <c r="K4548" s="252" t="s">
        <v>682</v>
      </c>
    </row>
    <row r="4549" spans="1:11" ht="30" customHeight="1" x14ac:dyDescent="0.2">
      <c r="A4549" s="260" t="s">
        <v>681</v>
      </c>
      <c r="B4549" s="434" t="s">
        <v>680</v>
      </c>
      <c r="C4549" s="434" t="s">
        <v>541</v>
      </c>
      <c r="D4549" s="434" t="s">
        <v>541</v>
      </c>
      <c r="E4549" s="434" t="s">
        <v>541</v>
      </c>
      <c r="F4549" s="259" t="s">
        <v>653</v>
      </c>
      <c r="G4549" s="446" t="s">
        <v>679</v>
      </c>
      <c r="H4549" s="447" t="s">
        <v>541</v>
      </c>
      <c r="I4549" s="447" t="s">
        <v>541</v>
      </c>
      <c r="J4549" s="447" t="s">
        <v>541</v>
      </c>
      <c r="K4549" s="259" t="s">
        <v>651</v>
      </c>
    </row>
    <row r="4550" spans="1:11" ht="21.95" customHeight="1" x14ac:dyDescent="0.2">
      <c r="A4550" s="258" t="s">
        <v>678</v>
      </c>
      <c r="B4550" s="437" t="s">
        <v>677</v>
      </c>
      <c r="C4550" s="448"/>
      <c r="D4550" s="437"/>
      <c r="E4550" s="437"/>
      <c r="F4550" s="257" t="s">
        <v>643</v>
      </c>
      <c r="G4550" s="257"/>
      <c r="H4550" s="257"/>
      <c r="I4550" s="257"/>
      <c r="J4550" s="257" t="s">
        <v>676</v>
      </c>
      <c r="K4550" s="257" t="s">
        <v>676</v>
      </c>
    </row>
    <row r="4551" spans="1:11" ht="21.95" customHeight="1" x14ac:dyDescent="0.2">
      <c r="A4551" s="258" t="s">
        <v>675</v>
      </c>
      <c r="B4551" s="437" t="s">
        <v>674</v>
      </c>
      <c r="C4551" s="448"/>
      <c r="D4551" s="437"/>
      <c r="E4551" s="437"/>
      <c r="F4551" s="257" t="s">
        <v>673</v>
      </c>
      <c r="G4551" s="257"/>
      <c r="H4551" s="257"/>
      <c r="I4551" s="257"/>
      <c r="J4551" s="257" t="s">
        <v>672</v>
      </c>
      <c r="K4551" s="257" t="s">
        <v>671</v>
      </c>
    </row>
    <row r="4552" spans="1:11" ht="21.95" customHeight="1" x14ac:dyDescent="0.2">
      <c r="A4552" s="258" t="s">
        <v>670</v>
      </c>
      <c r="B4552" s="437" t="s">
        <v>669</v>
      </c>
      <c r="C4552" s="448"/>
      <c r="D4552" s="437"/>
      <c r="E4552" s="437"/>
      <c r="F4552" s="257" t="s">
        <v>668</v>
      </c>
      <c r="G4552" s="257"/>
      <c r="H4552" s="257"/>
      <c r="I4552" s="257"/>
      <c r="J4552" s="257" t="s">
        <v>667</v>
      </c>
      <c r="K4552" s="257" t="s">
        <v>666</v>
      </c>
    </row>
    <row r="4553" spans="1:11" ht="20.100000000000001" customHeight="1" x14ac:dyDescent="0.2">
      <c r="A4553" s="439"/>
      <c r="B4553" s="439"/>
      <c r="C4553" s="439"/>
      <c r="D4553" s="439"/>
      <c r="E4553" s="439"/>
      <c r="F4553" s="439"/>
      <c r="G4553" s="439"/>
      <c r="H4553" s="439" t="s">
        <v>665</v>
      </c>
      <c r="I4553" s="439"/>
      <c r="J4553" s="439"/>
      <c r="K4553" s="252" t="s">
        <v>664</v>
      </c>
    </row>
    <row r="4554" spans="1:11" ht="20.100000000000001" customHeight="1" x14ac:dyDescent="0.2">
      <c r="A4554" s="439"/>
      <c r="B4554" s="439"/>
      <c r="C4554" s="439"/>
      <c r="D4554" s="439"/>
      <c r="E4554" s="439"/>
      <c r="F4554" s="439"/>
      <c r="G4554" s="439"/>
      <c r="H4554" s="439" t="s">
        <v>663</v>
      </c>
      <c r="I4554" s="439"/>
      <c r="J4554" s="439"/>
      <c r="K4554" s="252" t="s">
        <v>662</v>
      </c>
    </row>
    <row r="4555" spans="1:11" ht="20.100000000000001" customHeight="1" x14ac:dyDescent="0.2">
      <c r="A4555" s="439"/>
      <c r="B4555" s="439"/>
      <c r="C4555" s="439"/>
      <c r="D4555" s="439"/>
      <c r="E4555" s="439"/>
      <c r="F4555" s="439"/>
      <c r="G4555" s="439"/>
      <c r="H4555" s="439" t="s">
        <v>661</v>
      </c>
      <c r="I4555" s="439"/>
      <c r="J4555" s="439"/>
      <c r="K4555" s="252" t="s">
        <v>660</v>
      </c>
    </row>
    <row r="4556" spans="1:11" ht="20.100000000000001" customHeight="1" x14ac:dyDescent="0.2">
      <c r="A4556" s="439"/>
      <c r="B4556" s="439"/>
      <c r="C4556" s="439"/>
      <c r="D4556" s="439"/>
      <c r="E4556" s="439"/>
      <c r="F4556" s="439"/>
      <c r="G4556" s="439"/>
      <c r="H4556" s="439" t="s">
        <v>659</v>
      </c>
      <c r="I4556" s="439"/>
      <c r="J4556" s="439"/>
      <c r="K4556" s="252"/>
    </row>
    <row r="4557" spans="1:11" ht="20.100000000000001" customHeight="1" x14ac:dyDescent="0.2">
      <c r="A4557" s="439"/>
      <c r="B4557" s="439"/>
      <c r="C4557" s="439"/>
      <c r="D4557" s="439"/>
      <c r="E4557" s="439"/>
      <c r="F4557" s="439"/>
      <c r="G4557" s="439"/>
      <c r="H4557" s="439" t="s">
        <v>658</v>
      </c>
      <c r="I4557" s="439"/>
      <c r="J4557" s="439"/>
      <c r="K4557" s="252">
        <v>35</v>
      </c>
    </row>
    <row r="4558" spans="1:11" ht="20.100000000000001" customHeight="1" x14ac:dyDescent="0.2">
      <c r="A4558" s="439"/>
      <c r="B4558" s="439"/>
      <c r="C4558" s="439"/>
      <c r="D4558" s="439"/>
      <c r="E4558" s="439"/>
      <c r="F4558" s="439"/>
      <c r="G4558" s="439"/>
      <c r="H4558" s="439" t="s">
        <v>657</v>
      </c>
      <c r="I4558" s="439"/>
      <c r="J4558" s="439"/>
      <c r="K4558" s="252" t="s">
        <v>656</v>
      </c>
    </row>
    <row r="4559" spans="1:11" ht="30" customHeight="1" x14ac:dyDescent="0.2">
      <c r="A4559" s="260" t="s">
        <v>655</v>
      </c>
      <c r="B4559" s="434" t="s">
        <v>654</v>
      </c>
      <c r="C4559" s="434" t="s">
        <v>541</v>
      </c>
      <c r="D4559" s="434" t="s">
        <v>541</v>
      </c>
      <c r="E4559" s="434" t="s">
        <v>541</v>
      </c>
      <c r="F4559" s="259" t="s">
        <v>653</v>
      </c>
      <c r="G4559" s="259" t="s">
        <v>652</v>
      </c>
      <c r="H4559" s="446" t="s">
        <v>499</v>
      </c>
      <c r="I4559" s="447" t="s">
        <v>541</v>
      </c>
      <c r="J4559" s="447" t="s">
        <v>541</v>
      </c>
      <c r="K4559" s="259" t="s">
        <v>651</v>
      </c>
    </row>
    <row r="4560" spans="1:11" ht="21.95" customHeight="1" x14ac:dyDescent="0.2">
      <c r="A4560" s="258" t="s">
        <v>650</v>
      </c>
      <c r="B4560" s="437" t="s">
        <v>649</v>
      </c>
      <c r="C4560" s="448"/>
      <c r="D4560" s="437"/>
      <c r="E4560" s="437"/>
      <c r="F4560" s="257" t="s">
        <v>648</v>
      </c>
      <c r="G4560" s="257" t="s">
        <v>647</v>
      </c>
      <c r="H4560" s="448" t="s">
        <v>646</v>
      </c>
      <c r="I4560" s="448"/>
      <c r="J4560" s="448"/>
      <c r="K4560" s="257" t="s">
        <v>646</v>
      </c>
    </row>
    <row r="4561" spans="1:11" ht="21.95" customHeight="1" x14ac:dyDescent="0.2">
      <c r="A4561" s="258" t="s">
        <v>645</v>
      </c>
      <c r="B4561" s="437" t="s">
        <v>644</v>
      </c>
      <c r="C4561" s="448"/>
      <c r="D4561" s="437"/>
      <c r="E4561" s="437"/>
      <c r="F4561" s="257" t="s">
        <v>643</v>
      </c>
      <c r="G4561" s="257" t="s">
        <v>642</v>
      </c>
      <c r="H4561" s="448" t="s">
        <v>641</v>
      </c>
      <c r="I4561" s="448"/>
      <c r="J4561" s="448"/>
      <c r="K4561" s="257" t="s">
        <v>641</v>
      </c>
    </row>
    <row r="4562" spans="1:11" ht="20.100000000000001" customHeight="1" x14ac:dyDescent="0.2">
      <c r="A4562" s="439"/>
      <c r="B4562" s="439"/>
      <c r="C4562" s="439"/>
      <c r="D4562" s="439"/>
      <c r="E4562" s="439"/>
      <c r="F4562" s="439"/>
      <c r="G4562" s="439"/>
      <c r="H4562" s="439" t="s">
        <v>640</v>
      </c>
      <c r="I4562" s="439"/>
      <c r="J4562" s="439"/>
      <c r="K4562" s="252" t="s">
        <v>639</v>
      </c>
    </row>
    <row r="4563" spans="1:11" x14ac:dyDescent="0.2">
      <c r="A4563" s="256"/>
      <c r="B4563" s="256"/>
      <c r="C4563" s="256"/>
      <c r="D4563" s="256"/>
      <c r="E4563" s="256"/>
      <c r="F4563" s="256" t="s">
        <v>638</v>
      </c>
      <c r="G4563" s="256" t="s">
        <v>637</v>
      </c>
      <c r="H4563" s="256" t="s">
        <v>636</v>
      </c>
      <c r="I4563" s="256" t="s">
        <v>635</v>
      </c>
      <c r="J4563" s="256" t="s">
        <v>634</v>
      </c>
      <c r="K4563" s="256" t="s">
        <v>633</v>
      </c>
    </row>
    <row r="4564" spans="1:11" x14ac:dyDescent="0.2">
      <c r="A4564" s="256"/>
      <c r="B4564" s="256"/>
      <c r="C4564" s="256"/>
      <c r="D4564" s="256"/>
      <c r="E4564" s="256"/>
      <c r="F4564" s="256" t="s">
        <v>632</v>
      </c>
      <c r="G4564" s="256" t="s">
        <v>631</v>
      </c>
      <c r="H4564" s="438" t="s">
        <v>630</v>
      </c>
      <c r="I4564" s="438"/>
      <c r="J4564" s="438" t="s">
        <v>629</v>
      </c>
      <c r="K4564" s="438"/>
    </row>
    <row r="4565" spans="1:11" ht="30" customHeight="1" thickBot="1" x14ac:dyDescent="0.25">
      <c r="A4565" s="256"/>
      <c r="B4565" s="256"/>
      <c r="C4565" s="256"/>
      <c r="D4565" s="256"/>
      <c r="E4565" s="256"/>
      <c r="F4565" s="256" t="s">
        <v>628</v>
      </c>
      <c r="G4565" s="256" t="s">
        <v>793</v>
      </c>
      <c r="H4565" s="439" t="s">
        <v>626</v>
      </c>
      <c r="I4565" s="439"/>
      <c r="J4565" s="439" t="s">
        <v>792</v>
      </c>
      <c r="K4565" s="439"/>
    </row>
    <row r="4566" spans="1:11" ht="0.95" customHeight="1" thickTop="1" x14ac:dyDescent="0.2">
      <c r="A4566" s="255"/>
      <c r="B4566" s="255"/>
      <c r="C4566" s="255"/>
      <c r="D4566" s="255"/>
      <c r="E4566" s="255"/>
      <c r="F4566" s="255"/>
      <c r="G4566" s="255"/>
      <c r="H4566" s="255"/>
      <c r="I4566" s="255"/>
      <c r="J4566" s="255"/>
      <c r="K4566" s="255"/>
    </row>
    <row r="4567" spans="1:11" ht="21.95" customHeight="1" x14ac:dyDescent="0.2">
      <c r="A4567" s="266" t="s">
        <v>737</v>
      </c>
      <c r="B4567" s="266" t="s">
        <v>791</v>
      </c>
      <c r="C4567" s="265"/>
      <c r="D4567" s="266"/>
      <c r="E4567" s="266" t="s">
        <v>790</v>
      </c>
      <c r="F4567" s="440"/>
      <c r="G4567" s="441"/>
      <c r="H4567" s="265"/>
      <c r="I4567" s="265"/>
      <c r="J4567" s="265"/>
      <c r="K4567" s="265" t="s">
        <v>789</v>
      </c>
    </row>
    <row r="4568" spans="1:11" ht="21.95" customHeight="1" x14ac:dyDescent="0.2">
      <c r="A4568" s="266" t="s">
        <v>737</v>
      </c>
      <c r="B4568" s="266" t="s">
        <v>788</v>
      </c>
      <c r="C4568" s="265"/>
      <c r="D4568" s="266"/>
      <c r="E4568" s="266" t="s">
        <v>787</v>
      </c>
      <c r="F4568" s="440"/>
      <c r="G4568" s="441"/>
      <c r="H4568" s="265"/>
      <c r="I4568" s="265"/>
      <c r="J4568" s="265"/>
      <c r="K4568" s="265" t="s">
        <v>740</v>
      </c>
    </row>
    <row r="4569" spans="1:11" ht="21.95" customHeight="1" x14ac:dyDescent="0.2">
      <c r="A4569" s="266" t="s">
        <v>737</v>
      </c>
      <c r="B4569" s="266" t="s">
        <v>786</v>
      </c>
      <c r="C4569" s="265"/>
      <c r="D4569" s="266"/>
      <c r="E4569" s="266" t="s">
        <v>785</v>
      </c>
      <c r="F4569" s="440"/>
      <c r="G4569" s="441"/>
      <c r="H4569" s="265"/>
      <c r="I4569" s="265"/>
      <c r="J4569" s="265"/>
      <c r="K4569" s="265" t="s">
        <v>740</v>
      </c>
    </row>
    <row r="4570" spans="1:11" ht="18" customHeight="1" x14ac:dyDescent="0.2">
      <c r="A4570" s="260"/>
      <c r="B4570" s="260" t="s">
        <v>719</v>
      </c>
      <c r="C4570" s="259" t="s">
        <v>718</v>
      </c>
      <c r="D4570" s="260" t="s">
        <v>717</v>
      </c>
      <c r="E4570" s="260" t="s">
        <v>716</v>
      </c>
      <c r="F4570" s="434" t="s">
        <v>715</v>
      </c>
      <c r="G4570" s="434"/>
      <c r="H4570" s="264" t="s">
        <v>714</v>
      </c>
      <c r="I4570" s="259" t="s">
        <v>713</v>
      </c>
      <c r="J4570" s="259" t="s">
        <v>712</v>
      </c>
      <c r="K4570" s="259" t="s">
        <v>515</v>
      </c>
    </row>
    <row r="4571" spans="1:11" ht="33" customHeight="1" x14ac:dyDescent="0.2">
      <c r="A4571" s="263" t="s">
        <v>711</v>
      </c>
      <c r="B4571" s="263" t="s">
        <v>784</v>
      </c>
      <c r="C4571" s="261" t="s">
        <v>783</v>
      </c>
      <c r="D4571" s="263" t="s">
        <v>17</v>
      </c>
      <c r="E4571" s="263" t="s">
        <v>450</v>
      </c>
      <c r="F4571" s="435" t="s">
        <v>782</v>
      </c>
      <c r="G4571" s="435"/>
      <c r="H4571" s="262" t="s">
        <v>20</v>
      </c>
      <c r="I4571" s="261">
        <v>1</v>
      </c>
      <c r="J4571" s="261" t="s">
        <v>781</v>
      </c>
      <c r="K4571" s="261" t="s">
        <v>781</v>
      </c>
    </row>
    <row r="4572" spans="1:11" ht="54.95" customHeight="1" x14ac:dyDescent="0.2">
      <c r="A4572" s="272" t="s">
        <v>772</v>
      </c>
      <c r="B4572" s="272"/>
      <c r="C4572" s="270" t="s">
        <v>780</v>
      </c>
      <c r="D4572" s="272" t="s">
        <v>17</v>
      </c>
      <c r="E4572" s="272" t="s">
        <v>779</v>
      </c>
      <c r="F4572" s="436" t="s">
        <v>775</v>
      </c>
      <c r="G4572" s="436"/>
      <c r="H4572" s="271" t="s">
        <v>44</v>
      </c>
      <c r="I4572" s="270" t="s">
        <v>774</v>
      </c>
      <c r="J4572" s="270" t="s">
        <v>778</v>
      </c>
      <c r="K4572" s="269">
        <v>0.42</v>
      </c>
    </row>
    <row r="4573" spans="1:11" ht="33" customHeight="1" x14ac:dyDescent="0.2">
      <c r="A4573" s="272" t="s">
        <v>772</v>
      </c>
      <c r="B4573" s="272"/>
      <c r="C4573" s="270" t="s">
        <v>777</v>
      </c>
      <c r="D4573" s="272" t="s">
        <v>17</v>
      </c>
      <c r="E4573" s="272" t="s">
        <v>776</v>
      </c>
      <c r="F4573" s="436" t="s">
        <v>775</v>
      </c>
      <c r="G4573" s="436"/>
      <c r="H4573" s="271" t="s">
        <v>44</v>
      </c>
      <c r="I4573" s="270" t="s">
        <v>774</v>
      </c>
      <c r="J4573" s="270" t="s">
        <v>773</v>
      </c>
      <c r="K4573" s="269">
        <v>0.33</v>
      </c>
    </row>
    <row r="4574" spans="1:11" ht="21.95" customHeight="1" x14ac:dyDescent="0.2">
      <c r="A4574" s="272" t="s">
        <v>772</v>
      </c>
      <c r="B4574" s="272"/>
      <c r="C4574" s="270" t="s">
        <v>771</v>
      </c>
      <c r="D4574" s="272" t="s">
        <v>17</v>
      </c>
      <c r="E4574" s="272" t="s">
        <v>770</v>
      </c>
      <c r="F4574" s="436" t="s">
        <v>769</v>
      </c>
      <c r="G4574" s="436"/>
      <c r="H4574" s="271" t="s">
        <v>768</v>
      </c>
      <c r="I4574" s="270" t="s">
        <v>767</v>
      </c>
      <c r="J4574" s="270" t="s">
        <v>766</v>
      </c>
      <c r="K4574" s="269">
        <v>0.6</v>
      </c>
    </row>
    <row r="4575" spans="1:11" ht="21.95" customHeight="1" x14ac:dyDescent="0.2">
      <c r="A4575" s="258" t="s">
        <v>752</v>
      </c>
      <c r="B4575" s="258"/>
      <c r="C4575" s="257" t="s">
        <v>765</v>
      </c>
      <c r="D4575" s="258" t="s">
        <v>17</v>
      </c>
      <c r="E4575" s="258" t="s">
        <v>764</v>
      </c>
      <c r="F4575" s="437" t="s">
        <v>654</v>
      </c>
      <c r="G4575" s="437"/>
      <c r="H4575" s="268" t="s">
        <v>763</v>
      </c>
      <c r="I4575" s="257" t="s">
        <v>762</v>
      </c>
      <c r="J4575" s="257" t="s">
        <v>761</v>
      </c>
      <c r="K4575" s="267">
        <v>19</v>
      </c>
    </row>
    <row r="4576" spans="1:11" ht="21.95" customHeight="1" x14ac:dyDescent="0.2">
      <c r="A4576" s="258" t="s">
        <v>752</v>
      </c>
      <c r="B4576" s="258"/>
      <c r="C4576" s="257" t="s">
        <v>760</v>
      </c>
      <c r="D4576" s="258" t="s">
        <v>17</v>
      </c>
      <c r="E4576" s="258" t="s">
        <v>759</v>
      </c>
      <c r="F4576" s="437" t="s">
        <v>654</v>
      </c>
      <c r="G4576" s="437"/>
      <c r="H4576" s="268" t="s">
        <v>749</v>
      </c>
      <c r="I4576" s="257" t="s">
        <v>758</v>
      </c>
      <c r="J4576" s="257" t="s">
        <v>757</v>
      </c>
      <c r="K4576" s="267">
        <v>1.75</v>
      </c>
    </row>
    <row r="4577" spans="1:11" ht="21.95" customHeight="1" x14ac:dyDescent="0.2">
      <c r="A4577" s="258" t="s">
        <v>752</v>
      </c>
      <c r="B4577" s="258"/>
      <c r="C4577" s="257" t="s">
        <v>756</v>
      </c>
      <c r="D4577" s="258" t="s">
        <v>17</v>
      </c>
      <c r="E4577" s="258" t="s">
        <v>755</v>
      </c>
      <c r="F4577" s="437" t="s">
        <v>654</v>
      </c>
      <c r="G4577" s="437"/>
      <c r="H4577" s="268" t="s">
        <v>749</v>
      </c>
      <c r="I4577" s="257" t="s">
        <v>754</v>
      </c>
      <c r="J4577" s="257" t="s">
        <v>753</v>
      </c>
      <c r="K4577" s="267">
        <v>5.76</v>
      </c>
    </row>
    <row r="4578" spans="1:11" ht="21.95" customHeight="1" x14ac:dyDescent="0.2">
      <c r="A4578" s="258" t="s">
        <v>752</v>
      </c>
      <c r="B4578" s="258"/>
      <c r="C4578" s="257" t="s">
        <v>751</v>
      </c>
      <c r="D4578" s="258" t="s">
        <v>17</v>
      </c>
      <c r="E4578" s="258" t="s">
        <v>750</v>
      </c>
      <c r="F4578" s="437" t="s">
        <v>654</v>
      </c>
      <c r="G4578" s="437"/>
      <c r="H4578" s="268" t="s">
        <v>749</v>
      </c>
      <c r="I4578" s="257" t="s">
        <v>748</v>
      </c>
      <c r="J4578" s="257" t="s">
        <v>747</v>
      </c>
      <c r="K4578" s="267">
        <v>0.39</v>
      </c>
    </row>
    <row r="4579" spans="1:11" x14ac:dyDescent="0.2">
      <c r="A4579" s="256"/>
      <c r="B4579" s="256"/>
      <c r="C4579" s="256"/>
      <c r="D4579" s="256"/>
      <c r="E4579" s="256"/>
      <c r="F4579" s="256" t="s">
        <v>638</v>
      </c>
      <c r="G4579" s="256" t="s">
        <v>746</v>
      </c>
      <c r="H4579" s="256" t="s">
        <v>636</v>
      </c>
      <c r="I4579" s="256" t="s">
        <v>745</v>
      </c>
      <c r="J4579" s="256" t="s">
        <v>634</v>
      </c>
      <c r="K4579" s="256" t="s">
        <v>744</v>
      </c>
    </row>
    <row r="4580" spans="1:11" x14ac:dyDescent="0.2">
      <c r="A4580" s="256"/>
      <c r="B4580" s="256"/>
      <c r="C4580" s="256"/>
      <c r="D4580" s="256"/>
      <c r="E4580" s="256"/>
      <c r="F4580" s="256" t="s">
        <v>632</v>
      </c>
      <c r="G4580" s="256" t="s">
        <v>743</v>
      </c>
      <c r="H4580" s="438" t="s">
        <v>630</v>
      </c>
      <c r="I4580" s="438"/>
      <c r="J4580" s="438" t="s">
        <v>742</v>
      </c>
      <c r="K4580" s="438"/>
    </row>
    <row r="4581" spans="1:11" ht="30" customHeight="1" thickBot="1" x14ac:dyDescent="0.25">
      <c r="A4581" s="256"/>
      <c r="B4581" s="256"/>
      <c r="C4581" s="256"/>
      <c r="D4581" s="256"/>
      <c r="E4581" s="256"/>
      <c r="F4581" s="256" t="s">
        <v>628</v>
      </c>
      <c r="G4581" s="256" t="s">
        <v>741</v>
      </c>
      <c r="H4581" s="439" t="s">
        <v>626</v>
      </c>
      <c r="I4581" s="439"/>
      <c r="J4581" s="439" t="s">
        <v>740</v>
      </c>
      <c r="K4581" s="439"/>
    </row>
    <row r="4582" spans="1:11" ht="0.95" customHeight="1" thickTop="1" x14ac:dyDescent="0.2">
      <c r="A4582" s="255"/>
      <c r="B4582" s="255"/>
      <c r="C4582" s="255"/>
      <c r="D4582" s="255"/>
      <c r="E4582" s="255"/>
      <c r="F4582" s="255"/>
      <c r="G4582" s="255"/>
      <c r="H4582" s="255"/>
      <c r="I4582" s="255"/>
      <c r="J4582" s="255"/>
      <c r="K4582" s="255"/>
    </row>
    <row r="4583" spans="1:11" ht="21.95" customHeight="1" x14ac:dyDescent="0.2">
      <c r="A4583" s="266" t="s">
        <v>737</v>
      </c>
      <c r="B4583" s="266" t="s">
        <v>739</v>
      </c>
      <c r="C4583" s="265"/>
      <c r="D4583" s="266"/>
      <c r="E4583" s="266" t="s">
        <v>738</v>
      </c>
      <c r="F4583" s="440"/>
      <c r="G4583" s="441"/>
      <c r="H4583" s="265"/>
      <c r="I4583" s="265"/>
      <c r="J4583" s="265"/>
      <c r="K4583" s="265" t="s">
        <v>625</v>
      </c>
    </row>
    <row r="4584" spans="1:11" ht="21.95" customHeight="1" x14ac:dyDescent="0.2">
      <c r="A4584" s="266" t="s">
        <v>737</v>
      </c>
      <c r="B4584" s="266" t="s">
        <v>736</v>
      </c>
      <c r="C4584" s="265"/>
      <c r="D4584" s="266"/>
      <c r="E4584" s="266" t="s">
        <v>735</v>
      </c>
      <c r="F4584" s="440"/>
      <c r="G4584" s="441"/>
      <c r="H4584" s="265"/>
      <c r="I4584" s="265"/>
      <c r="J4584" s="265"/>
      <c r="K4584" s="265" t="s">
        <v>625</v>
      </c>
    </row>
    <row r="4585" spans="1:11" ht="18" customHeight="1" x14ac:dyDescent="0.2">
      <c r="A4585" s="260"/>
      <c r="B4585" s="260" t="s">
        <v>719</v>
      </c>
      <c r="C4585" s="259" t="s">
        <v>718</v>
      </c>
      <c r="D4585" s="260" t="s">
        <v>717</v>
      </c>
      <c r="E4585" s="260" t="s">
        <v>716</v>
      </c>
      <c r="F4585" s="434" t="s">
        <v>715</v>
      </c>
      <c r="G4585" s="434"/>
      <c r="H4585" s="264" t="s">
        <v>714</v>
      </c>
      <c r="I4585" s="259" t="s">
        <v>713</v>
      </c>
      <c r="J4585" s="259" t="s">
        <v>712</v>
      </c>
      <c r="K4585" s="259" t="s">
        <v>515</v>
      </c>
    </row>
    <row r="4586" spans="1:11" ht="21.95" customHeight="1" x14ac:dyDescent="0.2">
      <c r="A4586" s="263" t="s">
        <v>711</v>
      </c>
      <c r="B4586" s="263" t="s">
        <v>734</v>
      </c>
      <c r="C4586" s="261" t="s">
        <v>733</v>
      </c>
      <c r="D4586" s="263" t="s">
        <v>76</v>
      </c>
      <c r="E4586" s="263" t="s">
        <v>465</v>
      </c>
      <c r="F4586" s="435" t="s">
        <v>708</v>
      </c>
      <c r="G4586" s="435"/>
      <c r="H4586" s="262" t="s">
        <v>456</v>
      </c>
      <c r="I4586" s="261">
        <v>1</v>
      </c>
      <c r="J4586" s="261" t="s">
        <v>732</v>
      </c>
      <c r="K4586" s="261" t="s">
        <v>732</v>
      </c>
    </row>
    <row r="4587" spans="1:11" ht="21.95" customHeight="1" x14ac:dyDescent="0.2">
      <c r="A4587" s="434" t="s">
        <v>706</v>
      </c>
      <c r="B4587" s="434" t="s">
        <v>705</v>
      </c>
      <c r="C4587" s="434" t="s">
        <v>541</v>
      </c>
      <c r="D4587" s="434" t="s">
        <v>541</v>
      </c>
      <c r="E4587" s="434" t="s">
        <v>541</v>
      </c>
      <c r="F4587" s="446" t="s">
        <v>653</v>
      </c>
      <c r="G4587" s="447" t="s">
        <v>704</v>
      </c>
      <c r="H4587" s="447" t="s">
        <v>541</v>
      </c>
      <c r="I4587" s="447" t="s">
        <v>703</v>
      </c>
      <c r="J4587" s="447" t="s">
        <v>541</v>
      </c>
      <c r="K4587" s="446" t="s">
        <v>651</v>
      </c>
    </row>
    <row r="4588" spans="1:11" ht="21.95" customHeight="1" x14ac:dyDescent="0.2">
      <c r="A4588" s="434" t="s">
        <v>541</v>
      </c>
      <c r="B4588" s="434" t="s">
        <v>541</v>
      </c>
      <c r="C4588" s="446" t="s">
        <v>541</v>
      </c>
      <c r="D4588" s="446" t="s">
        <v>541</v>
      </c>
      <c r="E4588" s="446" t="s">
        <v>541</v>
      </c>
      <c r="F4588" s="446" t="s">
        <v>541</v>
      </c>
      <c r="G4588" s="259" t="s">
        <v>702</v>
      </c>
      <c r="H4588" s="259" t="s">
        <v>701</v>
      </c>
      <c r="I4588" s="259" t="s">
        <v>702</v>
      </c>
      <c r="J4588" s="259" t="s">
        <v>701</v>
      </c>
      <c r="K4588" s="446" t="s">
        <v>541</v>
      </c>
    </row>
    <row r="4589" spans="1:11" ht="21.95" customHeight="1" x14ac:dyDescent="0.2">
      <c r="A4589" s="258" t="s">
        <v>700</v>
      </c>
      <c r="B4589" s="437" t="s">
        <v>699</v>
      </c>
      <c r="C4589" s="448"/>
      <c r="D4589" s="437"/>
      <c r="E4589" s="437"/>
      <c r="F4589" s="257" t="s">
        <v>643</v>
      </c>
      <c r="G4589" s="257" t="s">
        <v>687</v>
      </c>
      <c r="H4589" s="257" t="s">
        <v>686</v>
      </c>
      <c r="I4589" s="257" t="s">
        <v>697</v>
      </c>
      <c r="J4589" s="257" t="s">
        <v>698</v>
      </c>
      <c r="K4589" s="257" t="s">
        <v>697</v>
      </c>
    </row>
    <row r="4590" spans="1:11" ht="21.95" customHeight="1" x14ac:dyDescent="0.2">
      <c r="A4590" s="258" t="s">
        <v>696</v>
      </c>
      <c r="B4590" s="437" t="s">
        <v>695</v>
      </c>
      <c r="C4590" s="448"/>
      <c r="D4590" s="437"/>
      <c r="E4590" s="437"/>
      <c r="F4590" s="257" t="s">
        <v>643</v>
      </c>
      <c r="G4590" s="257" t="s">
        <v>687</v>
      </c>
      <c r="H4590" s="257" t="s">
        <v>686</v>
      </c>
      <c r="I4590" s="257" t="s">
        <v>694</v>
      </c>
      <c r="J4590" s="257" t="s">
        <v>672</v>
      </c>
      <c r="K4590" s="257" t="s">
        <v>694</v>
      </c>
    </row>
    <row r="4591" spans="1:11" ht="21.95" customHeight="1" x14ac:dyDescent="0.2">
      <c r="A4591" s="258" t="s">
        <v>693</v>
      </c>
      <c r="B4591" s="437" t="s">
        <v>692</v>
      </c>
      <c r="C4591" s="448"/>
      <c r="D4591" s="437"/>
      <c r="E4591" s="437"/>
      <c r="F4591" s="257" t="s">
        <v>643</v>
      </c>
      <c r="G4591" s="257" t="s">
        <v>687</v>
      </c>
      <c r="H4591" s="257" t="s">
        <v>686</v>
      </c>
      <c r="I4591" s="257" t="s">
        <v>690</v>
      </c>
      <c r="J4591" s="257" t="s">
        <v>691</v>
      </c>
      <c r="K4591" s="257" t="s">
        <v>690</v>
      </c>
    </row>
    <row r="4592" spans="1:11" ht="21.95" customHeight="1" x14ac:dyDescent="0.2">
      <c r="A4592" s="258" t="s">
        <v>689</v>
      </c>
      <c r="B4592" s="437" t="s">
        <v>688</v>
      </c>
      <c r="C4592" s="448"/>
      <c r="D4592" s="437"/>
      <c r="E4592" s="437"/>
      <c r="F4592" s="257" t="s">
        <v>673</v>
      </c>
      <c r="G4592" s="257" t="s">
        <v>687</v>
      </c>
      <c r="H4592" s="257" t="s">
        <v>686</v>
      </c>
      <c r="I4592" s="257" t="s">
        <v>685</v>
      </c>
      <c r="J4592" s="257" t="s">
        <v>672</v>
      </c>
      <c r="K4592" s="257" t="s">
        <v>684</v>
      </c>
    </row>
    <row r="4593" spans="1:11" ht="20.100000000000001" customHeight="1" x14ac:dyDescent="0.2">
      <c r="A4593" s="439"/>
      <c r="B4593" s="439"/>
      <c r="C4593" s="439"/>
      <c r="D4593" s="439"/>
      <c r="E4593" s="439"/>
      <c r="F4593" s="439"/>
      <c r="G4593" s="439"/>
      <c r="H4593" s="439" t="s">
        <v>683</v>
      </c>
      <c r="I4593" s="439"/>
      <c r="J4593" s="439"/>
      <c r="K4593" s="252" t="s">
        <v>682</v>
      </c>
    </row>
    <row r="4594" spans="1:11" ht="30" customHeight="1" x14ac:dyDescent="0.2">
      <c r="A4594" s="260" t="s">
        <v>681</v>
      </c>
      <c r="B4594" s="434" t="s">
        <v>680</v>
      </c>
      <c r="C4594" s="434" t="s">
        <v>541</v>
      </c>
      <c r="D4594" s="434" t="s">
        <v>541</v>
      </c>
      <c r="E4594" s="434" t="s">
        <v>541</v>
      </c>
      <c r="F4594" s="259" t="s">
        <v>653</v>
      </c>
      <c r="G4594" s="446" t="s">
        <v>679</v>
      </c>
      <c r="H4594" s="447" t="s">
        <v>541</v>
      </c>
      <c r="I4594" s="447" t="s">
        <v>541</v>
      </c>
      <c r="J4594" s="447" t="s">
        <v>541</v>
      </c>
      <c r="K4594" s="259" t="s">
        <v>651</v>
      </c>
    </row>
    <row r="4595" spans="1:11" ht="21.95" customHeight="1" x14ac:dyDescent="0.2">
      <c r="A4595" s="258" t="s">
        <v>678</v>
      </c>
      <c r="B4595" s="437" t="s">
        <v>677</v>
      </c>
      <c r="C4595" s="448"/>
      <c r="D4595" s="437"/>
      <c r="E4595" s="437"/>
      <c r="F4595" s="257" t="s">
        <v>643</v>
      </c>
      <c r="G4595" s="257"/>
      <c r="H4595" s="257"/>
      <c r="I4595" s="257"/>
      <c r="J4595" s="257" t="s">
        <v>676</v>
      </c>
      <c r="K4595" s="257" t="s">
        <v>676</v>
      </c>
    </row>
    <row r="4596" spans="1:11" ht="21.95" customHeight="1" x14ac:dyDescent="0.2">
      <c r="A4596" s="258" t="s">
        <v>675</v>
      </c>
      <c r="B4596" s="437" t="s">
        <v>674</v>
      </c>
      <c r="C4596" s="448"/>
      <c r="D4596" s="437"/>
      <c r="E4596" s="437"/>
      <c r="F4596" s="257" t="s">
        <v>673</v>
      </c>
      <c r="G4596" s="257"/>
      <c r="H4596" s="257"/>
      <c r="I4596" s="257"/>
      <c r="J4596" s="257" t="s">
        <v>672</v>
      </c>
      <c r="K4596" s="257" t="s">
        <v>671</v>
      </c>
    </row>
    <row r="4597" spans="1:11" ht="21.95" customHeight="1" x14ac:dyDescent="0.2">
      <c r="A4597" s="258" t="s">
        <v>670</v>
      </c>
      <c r="B4597" s="437" t="s">
        <v>669</v>
      </c>
      <c r="C4597" s="448"/>
      <c r="D4597" s="437"/>
      <c r="E4597" s="437"/>
      <c r="F4597" s="257" t="s">
        <v>668</v>
      </c>
      <c r="G4597" s="257"/>
      <c r="H4597" s="257"/>
      <c r="I4597" s="257"/>
      <c r="J4597" s="257" t="s">
        <v>667</v>
      </c>
      <c r="K4597" s="257" t="s">
        <v>666</v>
      </c>
    </row>
    <row r="4598" spans="1:11" ht="20.100000000000001" customHeight="1" x14ac:dyDescent="0.2">
      <c r="A4598" s="439"/>
      <c r="B4598" s="439"/>
      <c r="C4598" s="439"/>
      <c r="D4598" s="439"/>
      <c r="E4598" s="439"/>
      <c r="F4598" s="439"/>
      <c r="G4598" s="439"/>
      <c r="H4598" s="439" t="s">
        <v>665</v>
      </c>
      <c r="I4598" s="439"/>
      <c r="J4598" s="439"/>
      <c r="K4598" s="252" t="s">
        <v>664</v>
      </c>
    </row>
    <row r="4599" spans="1:11" ht="20.100000000000001" customHeight="1" x14ac:dyDescent="0.2">
      <c r="A4599" s="439"/>
      <c r="B4599" s="439"/>
      <c r="C4599" s="439"/>
      <c r="D4599" s="439"/>
      <c r="E4599" s="439"/>
      <c r="F4599" s="439"/>
      <c r="G4599" s="439"/>
      <c r="H4599" s="439" t="s">
        <v>663</v>
      </c>
      <c r="I4599" s="439"/>
      <c r="J4599" s="439"/>
      <c r="K4599" s="252" t="s">
        <v>662</v>
      </c>
    </row>
    <row r="4600" spans="1:11" ht="20.100000000000001" customHeight="1" x14ac:dyDescent="0.2">
      <c r="A4600" s="439"/>
      <c r="B4600" s="439"/>
      <c r="C4600" s="439"/>
      <c r="D4600" s="439"/>
      <c r="E4600" s="439"/>
      <c r="F4600" s="439"/>
      <c r="G4600" s="439"/>
      <c r="H4600" s="439" t="s">
        <v>661</v>
      </c>
      <c r="I4600" s="439"/>
      <c r="J4600" s="439"/>
      <c r="K4600" s="252" t="s">
        <v>660</v>
      </c>
    </row>
    <row r="4601" spans="1:11" ht="20.100000000000001" customHeight="1" x14ac:dyDescent="0.2">
      <c r="A4601" s="439"/>
      <c r="B4601" s="439"/>
      <c r="C4601" s="439"/>
      <c r="D4601" s="439"/>
      <c r="E4601" s="439"/>
      <c r="F4601" s="439"/>
      <c r="G4601" s="439"/>
      <c r="H4601" s="439" t="s">
        <v>659</v>
      </c>
      <c r="I4601" s="439"/>
      <c r="J4601" s="439"/>
      <c r="K4601" s="252"/>
    </row>
    <row r="4602" spans="1:11" ht="20.100000000000001" customHeight="1" x14ac:dyDescent="0.2">
      <c r="A4602" s="439"/>
      <c r="B4602" s="439"/>
      <c r="C4602" s="439"/>
      <c r="D4602" s="439"/>
      <c r="E4602" s="439"/>
      <c r="F4602" s="439"/>
      <c r="G4602" s="439"/>
      <c r="H4602" s="439" t="s">
        <v>658</v>
      </c>
      <c r="I4602" s="439"/>
      <c r="J4602" s="439"/>
      <c r="K4602" s="252">
        <v>80</v>
      </c>
    </row>
    <row r="4603" spans="1:11" ht="20.100000000000001" customHeight="1" x14ac:dyDescent="0.2">
      <c r="A4603" s="439"/>
      <c r="B4603" s="439"/>
      <c r="C4603" s="439"/>
      <c r="D4603" s="439"/>
      <c r="E4603" s="439"/>
      <c r="F4603" s="439"/>
      <c r="G4603" s="439"/>
      <c r="H4603" s="439" t="s">
        <v>657</v>
      </c>
      <c r="I4603" s="439"/>
      <c r="J4603" s="439"/>
      <c r="K4603" s="252" t="s">
        <v>731</v>
      </c>
    </row>
    <row r="4604" spans="1:11" ht="30" customHeight="1" x14ac:dyDescent="0.2">
      <c r="A4604" s="260" t="s">
        <v>655</v>
      </c>
      <c r="B4604" s="434" t="s">
        <v>654</v>
      </c>
      <c r="C4604" s="434" t="s">
        <v>541</v>
      </c>
      <c r="D4604" s="434" t="s">
        <v>541</v>
      </c>
      <c r="E4604" s="434" t="s">
        <v>541</v>
      </c>
      <c r="F4604" s="259" t="s">
        <v>653</v>
      </c>
      <c r="G4604" s="259" t="s">
        <v>652</v>
      </c>
      <c r="H4604" s="446" t="s">
        <v>499</v>
      </c>
      <c r="I4604" s="447" t="s">
        <v>541</v>
      </c>
      <c r="J4604" s="447" t="s">
        <v>541</v>
      </c>
      <c r="K4604" s="259" t="s">
        <v>651</v>
      </c>
    </row>
    <row r="4605" spans="1:11" ht="21.95" customHeight="1" x14ac:dyDescent="0.2">
      <c r="A4605" s="258" t="s">
        <v>650</v>
      </c>
      <c r="B4605" s="437" t="s">
        <v>649</v>
      </c>
      <c r="C4605" s="448"/>
      <c r="D4605" s="437"/>
      <c r="E4605" s="437"/>
      <c r="F4605" s="257" t="s">
        <v>730</v>
      </c>
      <c r="G4605" s="257" t="s">
        <v>647</v>
      </c>
      <c r="H4605" s="448" t="s">
        <v>646</v>
      </c>
      <c r="I4605" s="448"/>
      <c r="J4605" s="448"/>
      <c r="K4605" s="257" t="s">
        <v>646</v>
      </c>
    </row>
    <row r="4606" spans="1:11" ht="21.95" customHeight="1" x14ac:dyDescent="0.2">
      <c r="A4606" s="258" t="s">
        <v>729</v>
      </c>
      <c r="B4606" s="437" t="s">
        <v>728</v>
      </c>
      <c r="C4606" s="448"/>
      <c r="D4606" s="437"/>
      <c r="E4606" s="437"/>
      <c r="F4606" s="257" t="s">
        <v>643</v>
      </c>
      <c r="G4606" s="257" t="s">
        <v>642</v>
      </c>
      <c r="H4606" s="448" t="s">
        <v>727</v>
      </c>
      <c r="I4606" s="448"/>
      <c r="J4606" s="448"/>
      <c r="K4606" s="257" t="s">
        <v>727</v>
      </c>
    </row>
    <row r="4607" spans="1:11" ht="20.100000000000001" customHeight="1" x14ac:dyDescent="0.2">
      <c r="A4607" s="439"/>
      <c r="B4607" s="439"/>
      <c r="C4607" s="439"/>
      <c r="D4607" s="439"/>
      <c r="E4607" s="439"/>
      <c r="F4607" s="439"/>
      <c r="G4607" s="439"/>
      <c r="H4607" s="439" t="s">
        <v>640</v>
      </c>
      <c r="I4607" s="439"/>
      <c r="J4607" s="439"/>
      <c r="K4607" s="252" t="s">
        <v>726</v>
      </c>
    </row>
    <row r="4608" spans="1:11" x14ac:dyDescent="0.2">
      <c r="A4608" s="256"/>
      <c r="B4608" s="256"/>
      <c r="C4608" s="256"/>
      <c r="D4608" s="256"/>
      <c r="E4608" s="256"/>
      <c r="F4608" s="256" t="s">
        <v>638</v>
      </c>
      <c r="G4608" s="256" t="s">
        <v>725</v>
      </c>
      <c r="H4608" s="256" t="s">
        <v>636</v>
      </c>
      <c r="I4608" s="256" t="s">
        <v>724</v>
      </c>
      <c r="J4608" s="256" t="s">
        <v>634</v>
      </c>
      <c r="K4608" s="256" t="s">
        <v>723</v>
      </c>
    </row>
    <row r="4609" spans="1:11" x14ac:dyDescent="0.2">
      <c r="A4609" s="256"/>
      <c r="B4609" s="256"/>
      <c r="C4609" s="256"/>
      <c r="D4609" s="256"/>
      <c r="E4609" s="256"/>
      <c r="F4609" s="256" t="s">
        <v>632</v>
      </c>
      <c r="G4609" s="256" t="s">
        <v>722</v>
      </c>
      <c r="H4609" s="438" t="s">
        <v>630</v>
      </c>
      <c r="I4609" s="438"/>
      <c r="J4609" s="438" t="s">
        <v>721</v>
      </c>
      <c r="K4609" s="438"/>
    </row>
    <row r="4610" spans="1:11" ht="30" customHeight="1" thickBot="1" x14ac:dyDescent="0.25">
      <c r="A4610" s="256"/>
      <c r="B4610" s="256"/>
      <c r="C4610" s="256"/>
      <c r="D4610" s="256"/>
      <c r="E4610" s="256"/>
      <c r="F4610" s="256" t="s">
        <v>628</v>
      </c>
      <c r="G4610" s="256" t="s">
        <v>720</v>
      </c>
      <c r="H4610" s="439" t="s">
        <v>626</v>
      </c>
      <c r="I4610" s="439"/>
      <c r="J4610" s="439" t="s">
        <v>686</v>
      </c>
      <c r="K4610" s="439"/>
    </row>
    <row r="4611" spans="1:11" ht="0.95" customHeight="1" thickTop="1" x14ac:dyDescent="0.2">
      <c r="A4611" s="255"/>
      <c r="B4611" s="255"/>
      <c r="C4611" s="255"/>
      <c r="D4611" s="255"/>
      <c r="E4611" s="255"/>
      <c r="F4611" s="255"/>
      <c r="G4611" s="255"/>
      <c r="H4611" s="255"/>
      <c r="I4611" s="255"/>
      <c r="J4611" s="255"/>
      <c r="K4611" s="255"/>
    </row>
    <row r="4612" spans="1:11" ht="18" customHeight="1" x14ac:dyDescent="0.2">
      <c r="A4612" s="260"/>
      <c r="B4612" s="260" t="s">
        <v>719</v>
      </c>
      <c r="C4612" s="259" t="s">
        <v>718</v>
      </c>
      <c r="D4612" s="260" t="s">
        <v>717</v>
      </c>
      <c r="E4612" s="260" t="s">
        <v>716</v>
      </c>
      <c r="F4612" s="434" t="s">
        <v>715</v>
      </c>
      <c r="G4612" s="434"/>
      <c r="H4612" s="264" t="s">
        <v>714</v>
      </c>
      <c r="I4612" s="259" t="s">
        <v>713</v>
      </c>
      <c r="J4612" s="259" t="s">
        <v>712</v>
      </c>
      <c r="K4612" s="259" t="s">
        <v>515</v>
      </c>
    </row>
    <row r="4613" spans="1:11" ht="21.95" customHeight="1" x14ac:dyDescent="0.2">
      <c r="A4613" s="263" t="s">
        <v>711</v>
      </c>
      <c r="B4613" s="263" t="s">
        <v>710</v>
      </c>
      <c r="C4613" s="261" t="s">
        <v>709</v>
      </c>
      <c r="D4613" s="263" t="s">
        <v>76</v>
      </c>
      <c r="E4613" s="263" t="s">
        <v>455</v>
      </c>
      <c r="F4613" s="435" t="s">
        <v>708</v>
      </c>
      <c r="G4613" s="435"/>
      <c r="H4613" s="262" t="s">
        <v>456</v>
      </c>
      <c r="I4613" s="261">
        <v>1</v>
      </c>
      <c r="J4613" s="261" t="s">
        <v>707</v>
      </c>
      <c r="K4613" s="261" t="s">
        <v>707</v>
      </c>
    </row>
    <row r="4614" spans="1:11" ht="21.95" customHeight="1" x14ac:dyDescent="0.2">
      <c r="A4614" s="434" t="s">
        <v>706</v>
      </c>
      <c r="B4614" s="434" t="s">
        <v>705</v>
      </c>
      <c r="C4614" s="434" t="s">
        <v>541</v>
      </c>
      <c r="D4614" s="434" t="s">
        <v>541</v>
      </c>
      <c r="E4614" s="434" t="s">
        <v>541</v>
      </c>
      <c r="F4614" s="446" t="s">
        <v>653</v>
      </c>
      <c r="G4614" s="447" t="s">
        <v>704</v>
      </c>
      <c r="H4614" s="447" t="s">
        <v>541</v>
      </c>
      <c r="I4614" s="447" t="s">
        <v>703</v>
      </c>
      <c r="J4614" s="447" t="s">
        <v>541</v>
      </c>
      <c r="K4614" s="446" t="s">
        <v>651</v>
      </c>
    </row>
    <row r="4615" spans="1:11" ht="21.95" customHeight="1" x14ac:dyDescent="0.2">
      <c r="A4615" s="434" t="s">
        <v>541</v>
      </c>
      <c r="B4615" s="434" t="s">
        <v>541</v>
      </c>
      <c r="C4615" s="446" t="s">
        <v>541</v>
      </c>
      <c r="D4615" s="446" t="s">
        <v>541</v>
      </c>
      <c r="E4615" s="446" t="s">
        <v>541</v>
      </c>
      <c r="F4615" s="446" t="s">
        <v>541</v>
      </c>
      <c r="G4615" s="259" t="s">
        <v>702</v>
      </c>
      <c r="H4615" s="259" t="s">
        <v>701</v>
      </c>
      <c r="I4615" s="259" t="s">
        <v>702</v>
      </c>
      <c r="J4615" s="259" t="s">
        <v>701</v>
      </c>
      <c r="K4615" s="446" t="s">
        <v>541</v>
      </c>
    </row>
    <row r="4616" spans="1:11" ht="21.95" customHeight="1" x14ac:dyDescent="0.2">
      <c r="A4616" s="258" t="s">
        <v>700</v>
      </c>
      <c r="B4616" s="437" t="s">
        <v>699</v>
      </c>
      <c r="C4616" s="448"/>
      <c r="D4616" s="437"/>
      <c r="E4616" s="437"/>
      <c r="F4616" s="257" t="s">
        <v>643</v>
      </c>
      <c r="G4616" s="257" t="s">
        <v>687</v>
      </c>
      <c r="H4616" s="257" t="s">
        <v>686</v>
      </c>
      <c r="I4616" s="257" t="s">
        <v>697</v>
      </c>
      <c r="J4616" s="257" t="s">
        <v>698</v>
      </c>
      <c r="K4616" s="257" t="s">
        <v>697</v>
      </c>
    </row>
    <row r="4617" spans="1:11" ht="21.95" customHeight="1" x14ac:dyDescent="0.2">
      <c r="A4617" s="258" t="s">
        <v>696</v>
      </c>
      <c r="B4617" s="437" t="s">
        <v>695</v>
      </c>
      <c r="C4617" s="448"/>
      <c r="D4617" s="437"/>
      <c r="E4617" s="437"/>
      <c r="F4617" s="257" t="s">
        <v>643</v>
      </c>
      <c r="G4617" s="257" t="s">
        <v>687</v>
      </c>
      <c r="H4617" s="257" t="s">
        <v>686</v>
      </c>
      <c r="I4617" s="257" t="s">
        <v>694</v>
      </c>
      <c r="J4617" s="257" t="s">
        <v>672</v>
      </c>
      <c r="K4617" s="257" t="s">
        <v>694</v>
      </c>
    </row>
    <row r="4618" spans="1:11" ht="21.95" customHeight="1" x14ac:dyDescent="0.2">
      <c r="A4618" s="258" t="s">
        <v>693</v>
      </c>
      <c r="B4618" s="437" t="s">
        <v>692</v>
      </c>
      <c r="C4618" s="448"/>
      <c r="D4618" s="437"/>
      <c r="E4618" s="437"/>
      <c r="F4618" s="257" t="s">
        <v>643</v>
      </c>
      <c r="G4618" s="257" t="s">
        <v>687</v>
      </c>
      <c r="H4618" s="257" t="s">
        <v>686</v>
      </c>
      <c r="I4618" s="257" t="s">
        <v>690</v>
      </c>
      <c r="J4618" s="257" t="s">
        <v>691</v>
      </c>
      <c r="K4618" s="257" t="s">
        <v>690</v>
      </c>
    </row>
    <row r="4619" spans="1:11" ht="21.95" customHeight="1" x14ac:dyDescent="0.2">
      <c r="A4619" s="258" t="s">
        <v>689</v>
      </c>
      <c r="B4619" s="437" t="s">
        <v>688</v>
      </c>
      <c r="C4619" s="448"/>
      <c r="D4619" s="437"/>
      <c r="E4619" s="437"/>
      <c r="F4619" s="257" t="s">
        <v>673</v>
      </c>
      <c r="G4619" s="257" t="s">
        <v>687</v>
      </c>
      <c r="H4619" s="257" t="s">
        <v>686</v>
      </c>
      <c r="I4619" s="257" t="s">
        <v>685</v>
      </c>
      <c r="J4619" s="257" t="s">
        <v>672</v>
      </c>
      <c r="K4619" s="257" t="s">
        <v>684</v>
      </c>
    </row>
    <row r="4620" spans="1:11" ht="20.100000000000001" customHeight="1" x14ac:dyDescent="0.2">
      <c r="A4620" s="439"/>
      <c r="B4620" s="439"/>
      <c r="C4620" s="439"/>
      <c r="D4620" s="439"/>
      <c r="E4620" s="439"/>
      <c r="F4620" s="439"/>
      <c r="G4620" s="439"/>
      <c r="H4620" s="439" t="s">
        <v>683</v>
      </c>
      <c r="I4620" s="439"/>
      <c r="J4620" s="439"/>
      <c r="K4620" s="252" t="s">
        <v>682</v>
      </c>
    </row>
    <row r="4621" spans="1:11" ht="30" customHeight="1" x14ac:dyDescent="0.2">
      <c r="A4621" s="260" t="s">
        <v>681</v>
      </c>
      <c r="B4621" s="434" t="s">
        <v>680</v>
      </c>
      <c r="C4621" s="434" t="s">
        <v>541</v>
      </c>
      <c r="D4621" s="434" t="s">
        <v>541</v>
      </c>
      <c r="E4621" s="434" t="s">
        <v>541</v>
      </c>
      <c r="F4621" s="259" t="s">
        <v>653</v>
      </c>
      <c r="G4621" s="446" t="s">
        <v>679</v>
      </c>
      <c r="H4621" s="447" t="s">
        <v>541</v>
      </c>
      <c r="I4621" s="447" t="s">
        <v>541</v>
      </c>
      <c r="J4621" s="447" t="s">
        <v>541</v>
      </c>
      <c r="K4621" s="259" t="s">
        <v>651</v>
      </c>
    </row>
    <row r="4622" spans="1:11" ht="21.95" customHeight="1" x14ac:dyDescent="0.2">
      <c r="A4622" s="258" t="s">
        <v>678</v>
      </c>
      <c r="B4622" s="437" t="s">
        <v>677</v>
      </c>
      <c r="C4622" s="448"/>
      <c r="D4622" s="437"/>
      <c r="E4622" s="437"/>
      <c r="F4622" s="257" t="s">
        <v>643</v>
      </c>
      <c r="G4622" s="257"/>
      <c r="H4622" s="257"/>
      <c r="I4622" s="257"/>
      <c r="J4622" s="257" t="s">
        <v>676</v>
      </c>
      <c r="K4622" s="257" t="s">
        <v>676</v>
      </c>
    </row>
    <row r="4623" spans="1:11" ht="21.95" customHeight="1" x14ac:dyDescent="0.2">
      <c r="A4623" s="258" t="s">
        <v>675</v>
      </c>
      <c r="B4623" s="437" t="s">
        <v>674</v>
      </c>
      <c r="C4623" s="448"/>
      <c r="D4623" s="437"/>
      <c r="E4623" s="437"/>
      <c r="F4623" s="257" t="s">
        <v>673</v>
      </c>
      <c r="G4623" s="257"/>
      <c r="H4623" s="257"/>
      <c r="I4623" s="257"/>
      <c r="J4623" s="257" t="s">
        <v>672</v>
      </c>
      <c r="K4623" s="257" t="s">
        <v>671</v>
      </c>
    </row>
    <row r="4624" spans="1:11" ht="21.95" customHeight="1" x14ac:dyDescent="0.2">
      <c r="A4624" s="258" t="s">
        <v>670</v>
      </c>
      <c r="B4624" s="437" t="s">
        <v>669</v>
      </c>
      <c r="C4624" s="448"/>
      <c r="D4624" s="437"/>
      <c r="E4624" s="437"/>
      <c r="F4624" s="257" t="s">
        <v>668</v>
      </c>
      <c r="G4624" s="257"/>
      <c r="H4624" s="257"/>
      <c r="I4624" s="257"/>
      <c r="J4624" s="257" t="s">
        <v>667</v>
      </c>
      <c r="K4624" s="257" t="s">
        <v>666</v>
      </c>
    </row>
    <row r="4625" spans="1:11" ht="20.100000000000001" customHeight="1" x14ac:dyDescent="0.2">
      <c r="A4625" s="439"/>
      <c r="B4625" s="439"/>
      <c r="C4625" s="439"/>
      <c r="D4625" s="439"/>
      <c r="E4625" s="439"/>
      <c r="F4625" s="439"/>
      <c r="G4625" s="439"/>
      <c r="H4625" s="439" t="s">
        <v>665</v>
      </c>
      <c r="I4625" s="439"/>
      <c r="J4625" s="439"/>
      <c r="K4625" s="252" t="s">
        <v>664</v>
      </c>
    </row>
    <row r="4626" spans="1:11" ht="20.100000000000001" customHeight="1" x14ac:dyDescent="0.2">
      <c r="A4626" s="439"/>
      <c r="B4626" s="439"/>
      <c r="C4626" s="439"/>
      <c r="D4626" s="439"/>
      <c r="E4626" s="439"/>
      <c r="F4626" s="439"/>
      <c r="G4626" s="439"/>
      <c r="H4626" s="439" t="s">
        <v>663</v>
      </c>
      <c r="I4626" s="439"/>
      <c r="J4626" s="439"/>
      <c r="K4626" s="252" t="s">
        <v>662</v>
      </c>
    </row>
    <row r="4627" spans="1:11" ht="20.100000000000001" customHeight="1" x14ac:dyDescent="0.2">
      <c r="A4627" s="439"/>
      <c r="B4627" s="439"/>
      <c r="C4627" s="439"/>
      <c r="D4627" s="439"/>
      <c r="E4627" s="439"/>
      <c r="F4627" s="439"/>
      <c r="G4627" s="439"/>
      <c r="H4627" s="439" t="s">
        <v>661</v>
      </c>
      <c r="I4627" s="439"/>
      <c r="J4627" s="439"/>
      <c r="K4627" s="252" t="s">
        <v>660</v>
      </c>
    </row>
    <row r="4628" spans="1:11" ht="20.100000000000001" customHeight="1" x14ac:dyDescent="0.2">
      <c r="A4628" s="439"/>
      <c r="B4628" s="439"/>
      <c r="C4628" s="439"/>
      <c r="D4628" s="439"/>
      <c r="E4628" s="439"/>
      <c r="F4628" s="439"/>
      <c r="G4628" s="439"/>
      <c r="H4628" s="439" t="s">
        <v>659</v>
      </c>
      <c r="I4628" s="439"/>
      <c r="J4628" s="439"/>
      <c r="K4628" s="252"/>
    </row>
    <row r="4629" spans="1:11" ht="20.100000000000001" customHeight="1" x14ac:dyDescent="0.2">
      <c r="A4629" s="439"/>
      <c r="B4629" s="439"/>
      <c r="C4629" s="439"/>
      <c r="D4629" s="439"/>
      <c r="E4629" s="439"/>
      <c r="F4629" s="439"/>
      <c r="G4629" s="439"/>
      <c r="H4629" s="439" t="s">
        <v>658</v>
      </c>
      <c r="I4629" s="439"/>
      <c r="J4629" s="439"/>
      <c r="K4629" s="252">
        <v>35</v>
      </c>
    </row>
    <row r="4630" spans="1:11" ht="20.100000000000001" customHeight="1" x14ac:dyDescent="0.2">
      <c r="A4630" s="439"/>
      <c r="B4630" s="439"/>
      <c r="C4630" s="439"/>
      <c r="D4630" s="439"/>
      <c r="E4630" s="439"/>
      <c r="F4630" s="439"/>
      <c r="G4630" s="439"/>
      <c r="H4630" s="439" t="s">
        <v>657</v>
      </c>
      <c r="I4630" s="439"/>
      <c r="J4630" s="439"/>
      <c r="K4630" s="252" t="s">
        <v>656</v>
      </c>
    </row>
    <row r="4631" spans="1:11" ht="30" customHeight="1" x14ac:dyDescent="0.2">
      <c r="A4631" s="260" t="s">
        <v>655</v>
      </c>
      <c r="B4631" s="434" t="s">
        <v>654</v>
      </c>
      <c r="C4631" s="434" t="s">
        <v>541</v>
      </c>
      <c r="D4631" s="434" t="s">
        <v>541</v>
      </c>
      <c r="E4631" s="434" t="s">
        <v>541</v>
      </c>
      <c r="F4631" s="259" t="s">
        <v>653</v>
      </c>
      <c r="G4631" s="259" t="s">
        <v>652</v>
      </c>
      <c r="H4631" s="446" t="s">
        <v>499</v>
      </c>
      <c r="I4631" s="447" t="s">
        <v>541</v>
      </c>
      <c r="J4631" s="447" t="s">
        <v>541</v>
      </c>
      <c r="K4631" s="259" t="s">
        <v>651</v>
      </c>
    </row>
    <row r="4632" spans="1:11" ht="21.95" customHeight="1" x14ac:dyDescent="0.2">
      <c r="A4632" s="258" t="s">
        <v>650</v>
      </c>
      <c r="B4632" s="437" t="s">
        <v>649</v>
      </c>
      <c r="C4632" s="448"/>
      <c r="D4632" s="437"/>
      <c r="E4632" s="437"/>
      <c r="F4632" s="257" t="s">
        <v>648</v>
      </c>
      <c r="G4632" s="257" t="s">
        <v>647</v>
      </c>
      <c r="H4632" s="448" t="s">
        <v>646</v>
      </c>
      <c r="I4632" s="448"/>
      <c r="J4632" s="448"/>
      <c r="K4632" s="257" t="s">
        <v>646</v>
      </c>
    </row>
    <row r="4633" spans="1:11" ht="21.95" customHeight="1" x14ac:dyDescent="0.2">
      <c r="A4633" s="258" t="s">
        <v>645</v>
      </c>
      <c r="B4633" s="437" t="s">
        <v>644</v>
      </c>
      <c r="C4633" s="448"/>
      <c r="D4633" s="437"/>
      <c r="E4633" s="437"/>
      <c r="F4633" s="257" t="s">
        <v>643</v>
      </c>
      <c r="G4633" s="257" t="s">
        <v>642</v>
      </c>
      <c r="H4633" s="448" t="s">
        <v>641</v>
      </c>
      <c r="I4633" s="448"/>
      <c r="J4633" s="448"/>
      <c r="K4633" s="257" t="s">
        <v>641</v>
      </c>
    </row>
    <row r="4634" spans="1:11" ht="20.100000000000001" customHeight="1" x14ac:dyDescent="0.2">
      <c r="A4634" s="439"/>
      <c r="B4634" s="439"/>
      <c r="C4634" s="439"/>
      <c r="D4634" s="439"/>
      <c r="E4634" s="439"/>
      <c r="F4634" s="439"/>
      <c r="G4634" s="439"/>
      <c r="H4634" s="439" t="s">
        <v>640</v>
      </c>
      <c r="I4634" s="439"/>
      <c r="J4634" s="439"/>
      <c r="K4634" s="252" t="s">
        <v>639</v>
      </c>
    </row>
    <row r="4635" spans="1:11" x14ac:dyDescent="0.2">
      <c r="A4635" s="256"/>
      <c r="B4635" s="256"/>
      <c r="C4635" s="256"/>
      <c r="D4635" s="256"/>
      <c r="E4635" s="256"/>
      <c r="F4635" s="256" t="s">
        <v>638</v>
      </c>
      <c r="G4635" s="256" t="s">
        <v>637</v>
      </c>
      <c r="H4635" s="256" t="s">
        <v>636</v>
      </c>
      <c r="I4635" s="256" t="s">
        <v>635</v>
      </c>
      <c r="J4635" s="256" t="s">
        <v>634</v>
      </c>
      <c r="K4635" s="256" t="s">
        <v>633</v>
      </c>
    </row>
    <row r="4636" spans="1:11" x14ac:dyDescent="0.2">
      <c r="A4636" s="256"/>
      <c r="B4636" s="256"/>
      <c r="C4636" s="256"/>
      <c r="D4636" s="256"/>
      <c r="E4636" s="256"/>
      <c r="F4636" s="256" t="s">
        <v>632</v>
      </c>
      <c r="G4636" s="256" t="s">
        <v>631</v>
      </c>
      <c r="H4636" s="438" t="s">
        <v>630</v>
      </c>
      <c r="I4636" s="438"/>
      <c r="J4636" s="438" t="s">
        <v>629</v>
      </c>
      <c r="K4636" s="438"/>
    </row>
    <row r="4637" spans="1:11" ht="30" customHeight="1" thickBot="1" x14ac:dyDescent="0.25">
      <c r="A4637" s="256"/>
      <c r="B4637" s="256"/>
      <c r="C4637" s="256"/>
      <c r="D4637" s="256"/>
      <c r="E4637" s="256"/>
      <c r="F4637" s="256" t="s">
        <v>628</v>
      </c>
      <c r="G4637" s="256" t="s">
        <v>627</v>
      </c>
      <c r="H4637" s="439" t="s">
        <v>626</v>
      </c>
      <c r="I4637" s="439"/>
      <c r="J4637" s="439" t="s">
        <v>625</v>
      </c>
      <c r="K4637" s="439"/>
    </row>
    <row r="4638" spans="1:11" ht="0.95" customHeight="1" thickTop="1" x14ac:dyDescent="0.2">
      <c r="A4638" s="255"/>
      <c r="B4638" s="255"/>
      <c r="C4638" s="255"/>
      <c r="D4638" s="255"/>
      <c r="E4638" s="255"/>
      <c r="F4638" s="255"/>
      <c r="G4638" s="255"/>
      <c r="H4638" s="255"/>
      <c r="I4638" s="255"/>
      <c r="J4638" s="255"/>
      <c r="K4638" s="255"/>
    </row>
    <row r="4639" spans="1:11" x14ac:dyDescent="0.2">
      <c r="A4639" s="254"/>
      <c r="B4639" s="254"/>
      <c r="C4639" s="254"/>
      <c r="D4639" s="254"/>
      <c r="E4639" s="254"/>
      <c r="F4639" s="254"/>
      <c r="G4639" s="254"/>
      <c r="H4639" s="254"/>
      <c r="I4639" s="254"/>
      <c r="J4639" s="254"/>
      <c r="K4639" s="254"/>
    </row>
    <row r="4640" spans="1:11" x14ac:dyDescent="0.2">
      <c r="A4640" s="439"/>
      <c r="B4640" s="438"/>
      <c r="C4640" s="438"/>
      <c r="D4640" s="253"/>
      <c r="E4640" s="252"/>
      <c r="F4640" s="470" t="s">
        <v>624</v>
      </c>
      <c r="G4640" s="439"/>
      <c r="H4640" s="439" t="s">
        <v>623</v>
      </c>
      <c r="I4640" s="470"/>
      <c r="J4640" s="470"/>
      <c r="K4640" s="454"/>
    </row>
    <row r="4641" spans="1:11" x14ac:dyDescent="0.2">
      <c r="A4641" s="439"/>
      <c r="B4641" s="438"/>
      <c r="C4641" s="438"/>
      <c r="D4641" s="253"/>
      <c r="E4641" s="252"/>
      <c r="F4641" s="470" t="s">
        <v>622</v>
      </c>
      <c r="G4641" s="439"/>
      <c r="H4641" s="439" t="s">
        <v>621</v>
      </c>
      <c r="I4641" s="470"/>
      <c r="J4641" s="470"/>
      <c r="K4641" s="454"/>
    </row>
    <row r="4642" spans="1:11" x14ac:dyDescent="0.2">
      <c r="A4642" s="439"/>
      <c r="B4642" s="438"/>
      <c r="C4642" s="438"/>
      <c r="D4642" s="253"/>
      <c r="E4642" s="252"/>
      <c r="F4642" s="470" t="s">
        <v>620</v>
      </c>
      <c r="G4642" s="439"/>
      <c r="H4642" s="439" t="s">
        <v>619</v>
      </c>
      <c r="I4642" s="470"/>
      <c r="J4642" s="470"/>
      <c r="K4642" s="454"/>
    </row>
    <row r="4643" spans="1:11" ht="60" customHeight="1" x14ac:dyDescent="0.2">
      <c r="A4643" s="251"/>
      <c r="B4643" s="251"/>
      <c r="C4643" s="251"/>
      <c r="D4643" s="251"/>
      <c r="E4643" s="251"/>
      <c r="F4643" s="251"/>
      <c r="G4643" s="251"/>
      <c r="H4643" s="251"/>
      <c r="I4643" s="251"/>
      <c r="J4643" s="251"/>
      <c r="K4643" s="251"/>
    </row>
    <row r="4644" spans="1:11" ht="50.1" customHeight="1" x14ac:dyDescent="0.2">
      <c r="A4644" s="453" t="s">
        <v>618</v>
      </c>
      <c r="B4644" s="454"/>
      <c r="C4644" s="454"/>
      <c r="D4644" s="454"/>
      <c r="E4644" s="454"/>
      <c r="F4644" s="454"/>
      <c r="G4644" s="454"/>
      <c r="H4644" s="454"/>
      <c r="I4644" s="454"/>
      <c r="J4644" s="454"/>
      <c r="K4644" s="454"/>
    </row>
  </sheetData>
  <mergeCells count="7010">
    <mergeCell ref="B11:E11"/>
    <mergeCell ref="B8:E9"/>
    <mergeCell ref="B10:E10"/>
    <mergeCell ref="G2:K2"/>
    <mergeCell ref="I3:K6"/>
    <mergeCell ref="H8:K8"/>
    <mergeCell ref="H9:K9"/>
    <mergeCell ref="H10:K10"/>
    <mergeCell ref="H11:K11"/>
    <mergeCell ref="A4641:C4641"/>
    <mergeCell ref="F4641:G4641"/>
    <mergeCell ref="H4641:K4641"/>
    <mergeCell ref="A4642:C4642"/>
    <mergeCell ref="F4642:G4642"/>
    <mergeCell ref="H4642:K4642"/>
    <mergeCell ref="J4636:K4636"/>
    <mergeCell ref="H4637:I4637"/>
    <mergeCell ref="J4637:K4637"/>
    <mergeCell ref="A4640:C4640"/>
    <mergeCell ref="F4640:G4640"/>
    <mergeCell ref="H4640:K4640"/>
    <mergeCell ref="B4631:E4631"/>
    <mergeCell ref="H4631:J4631"/>
    <mergeCell ref="B4632:E4632"/>
    <mergeCell ref="H4632:J4632"/>
    <mergeCell ref="A4620:G4620"/>
    <mergeCell ref="H4620:J4620"/>
    <mergeCell ref="B4621:E4621"/>
    <mergeCell ref="G4621:J4621"/>
    <mergeCell ref="B4622:E4622"/>
    <mergeCell ref="B4623:E4623"/>
    <mergeCell ref="I4614:J4614"/>
    <mergeCell ref="A4644:K4644"/>
    <mergeCell ref="B4633:E4633"/>
    <mergeCell ref="H4633:J4633"/>
    <mergeCell ref="A4634:G4634"/>
    <mergeCell ref="H4634:J4634"/>
    <mergeCell ref="H4636:I4636"/>
    <mergeCell ref="A4628:G4628"/>
    <mergeCell ref="H4628:J4628"/>
    <mergeCell ref="A4629:G4629"/>
    <mergeCell ref="H4629:J4629"/>
    <mergeCell ref="A4630:G4630"/>
    <mergeCell ref="H4630:J4630"/>
    <mergeCell ref="B4624:E4624"/>
    <mergeCell ref="A4625:G4625"/>
    <mergeCell ref="H4625:J4625"/>
    <mergeCell ref="A4626:G4626"/>
    <mergeCell ref="H4626:J4626"/>
    <mergeCell ref="A4627:G4627"/>
    <mergeCell ref="H4627:J4627"/>
    <mergeCell ref="K4614:K4615"/>
    <mergeCell ref="B4616:E4616"/>
    <mergeCell ref="B4617:E4617"/>
    <mergeCell ref="B4618:E4618"/>
    <mergeCell ref="B4619:E4619"/>
    <mergeCell ref="F4612:G4612"/>
    <mergeCell ref="F4613:G4613"/>
    <mergeCell ref="A4614:A4615"/>
    <mergeCell ref="B4614:E4615"/>
    <mergeCell ref="F4614:F4615"/>
    <mergeCell ref="G4614:H4614"/>
    <mergeCell ref="A4607:G4607"/>
    <mergeCell ref="H4607:J4607"/>
    <mergeCell ref="H4609:I4609"/>
    <mergeCell ref="J4609:K4609"/>
    <mergeCell ref="H4610:I4610"/>
    <mergeCell ref="J4610:K4610"/>
    <mergeCell ref="B4604:E4604"/>
    <mergeCell ref="H4604:J4604"/>
    <mergeCell ref="B4605:E4605"/>
    <mergeCell ref="H4605:J4605"/>
    <mergeCell ref="B4606:E4606"/>
    <mergeCell ref="H4606:J4606"/>
    <mergeCell ref="A4601:G4601"/>
    <mergeCell ref="H4601:J4601"/>
    <mergeCell ref="A4602:G4602"/>
    <mergeCell ref="H4602:J4602"/>
    <mergeCell ref="A4603:G4603"/>
    <mergeCell ref="H4603:J4603"/>
    <mergeCell ref="B4597:E4597"/>
    <mergeCell ref="A4598:G4598"/>
    <mergeCell ref="H4598:J4598"/>
    <mergeCell ref="A4599:G4599"/>
    <mergeCell ref="H4599:J4599"/>
    <mergeCell ref="A4600:G4600"/>
    <mergeCell ref="H4600:J4600"/>
    <mergeCell ref="A4593:G4593"/>
    <mergeCell ref="H4593:J4593"/>
    <mergeCell ref="B4594:E4594"/>
    <mergeCell ref="G4594:J4594"/>
    <mergeCell ref="B4595:E4595"/>
    <mergeCell ref="B4596:E4596"/>
    <mergeCell ref="I4587:J4587"/>
    <mergeCell ref="K4587:K4588"/>
    <mergeCell ref="B4589:E4589"/>
    <mergeCell ref="B4590:E4590"/>
    <mergeCell ref="B4591:E4591"/>
    <mergeCell ref="B4592:E4592"/>
    <mergeCell ref="F4585:G4585"/>
    <mergeCell ref="F4586:G4586"/>
    <mergeCell ref="A4587:A4588"/>
    <mergeCell ref="B4587:E4588"/>
    <mergeCell ref="F4587:F4588"/>
    <mergeCell ref="G4587:H4587"/>
    <mergeCell ref="H4580:I4580"/>
    <mergeCell ref="J4580:K4580"/>
    <mergeCell ref="H4581:I4581"/>
    <mergeCell ref="J4581:K4581"/>
    <mergeCell ref="F4583:G4583"/>
    <mergeCell ref="F4584:G4584"/>
    <mergeCell ref="F4573:G4573"/>
    <mergeCell ref="F4574:G4574"/>
    <mergeCell ref="F4575:G4575"/>
    <mergeCell ref="F4576:G4576"/>
    <mergeCell ref="F4577:G4577"/>
    <mergeCell ref="F4578:G4578"/>
    <mergeCell ref="F4567:G4567"/>
    <mergeCell ref="F4568:G4568"/>
    <mergeCell ref="F4569:G4569"/>
    <mergeCell ref="F4570:G4570"/>
    <mergeCell ref="F4571:G4571"/>
    <mergeCell ref="F4572:G4572"/>
    <mergeCell ref="A4562:G4562"/>
    <mergeCell ref="H4562:J4562"/>
    <mergeCell ref="H4564:I4564"/>
    <mergeCell ref="J4564:K4564"/>
    <mergeCell ref="H4565:I4565"/>
    <mergeCell ref="J4565:K4565"/>
    <mergeCell ref="B4559:E4559"/>
    <mergeCell ref="H4559:J4559"/>
    <mergeCell ref="B4560:E4560"/>
    <mergeCell ref="H4560:J4560"/>
    <mergeCell ref="B4561:E4561"/>
    <mergeCell ref="H4561:J4561"/>
    <mergeCell ref="A4556:G4556"/>
    <mergeCell ref="H4556:J4556"/>
    <mergeCell ref="A4557:G4557"/>
    <mergeCell ref="H4557:J4557"/>
    <mergeCell ref="A4558:G4558"/>
    <mergeCell ref="H4558:J4558"/>
    <mergeCell ref="B4552:E4552"/>
    <mergeCell ref="A4553:G4553"/>
    <mergeCell ref="H4553:J4553"/>
    <mergeCell ref="A4554:G4554"/>
    <mergeCell ref="H4554:J4554"/>
    <mergeCell ref="A4555:G4555"/>
    <mergeCell ref="H4555:J4555"/>
    <mergeCell ref="A4548:G4548"/>
    <mergeCell ref="H4548:J4548"/>
    <mergeCell ref="B4549:E4549"/>
    <mergeCell ref="G4549:J4549"/>
    <mergeCell ref="B4550:E4550"/>
    <mergeCell ref="B4551:E4551"/>
    <mergeCell ref="I4542:J4542"/>
    <mergeCell ref="K4542:K4543"/>
    <mergeCell ref="B4544:E4544"/>
    <mergeCell ref="B4545:E4545"/>
    <mergeCell ref="B4546:E4546"/>
    <mergeCell ref="B4547:E4547"/>
    <mergeCell ref="F4540:G4540"/>
    <mergeCell ref="F4541:G4541"/>
    <mergeCell ref="A4542:A4543"/>
    <mergeCell ref="B4542:E4543"/>
    <mergeCell ref="F4542:F4543"/>
    <mergeCell ref="G4542:H4542"/>
    <mergeCell ref="A4535:G4535"/>
    <mergeCell ref="H4535:J4535"/>
    <mergeCell ref="H4537:I4537"/>
    <mergeCell ref="J4537:K4537"/>
    <mergeCell ref="H4538:I4538"/>
    <mergeCell ref="J4538:K4538"/>
    <mergeCell ref="B4532:E4532"/>
    <mergeCell ref="H4532:J4532"/>
    <mergeCell ref="B4533:E4533"/>
    <mergeCell ref="H4533:J4533"/>
    <mergeCell ref="B4534:E4534"/>
    <mergeCell ref="H4534:J4534"/>
    <mergeCell ref="A4529:G4529"/>
    <mergeCell ref="H4529:J4529"/>
    <mergeCell ref="A4530:G4530"/>
    <mergeCell ref="H4530:J4530"/>
    <mergeCell ref="A4531:G4531"/>
    <mergeCell ref="H4531:J4531"/>
    <mergeCell ref="B4525:E4525"/>
    <mergeCell ref="A4526:G4526"/>
    <mergeCell ref="H4526:J4526"/>
    <mergeCell ref="A4527:G4527"/>
    <mergeCell ref="H4527:J4527"/>
    <mergeCell ref="A4528:G4528"/>
    <mergeCell ref="H4528:J4528"/>
    <mergeCell ref="A4521:G4521"/>
    <mergeCell ref="H4521:J4521"/>
    <mergeCell ref="B4522:E4522"/>
    <mergeCell ref="G4522:J4522"/>
    <mergeCell ref="B4523:E4523"/>
    <mergeCell ref="B4524:E4524"/>
    <mergeCell ref="I4515:J4515"/>
    <mergeCell ref="K4515:K4516"/>
    <mergeCell ref="B4517:E4517"/>
    <mergeCell ref="B4518:E4518"/>
    <mergeCell ref="B4519:E4519"/>
    <mergeCell ref="B4520:E4520"/>
    <mergeCell ref="F4513:G4513"/>
    <mergeCell ref="F4514:G4514"/>
    <mergeCell ref="A4515:A4516"/>
    <mergeCell ref="B4515:E4516"/>
    <mergeCell ref="F4515:F4516"/>
    <mergeCell ref="G4515:H4515"/>
    <mergeCell ref="H4508:I4508"/>
    <mergeCell ref="J4508:K4508"/>
    <mergeCell ref="H4509:I4509"/>
    <mergeCell ref="J4509:K4509"/>
    <mergeCell ref="F4511:G4511"/>
    <mergeCell ref="F4512:G4512"/>
    <mergeCell ref="F4501:G4501"/>
    <mergeCell ref="F4502:G4502"/>
    <mergeCell ref="F4503:G4503"/>
    <mergeCell ref="F4504:G4504"/>
    <mergeCell ref="F4505:G4505"/>
    <mergeCell ref="F4506:G4506"/>
    <mergeCell ref="F4495:G4495"/>
    <mergeCell ref="F4496:G4496"/>
    <mergeCell ref="F4497:G4497"/>
    <mergeCell ref="F4498:G4498"/>
    <mergeCell ref="F4499:G4499"/>
    <mergeCell ref="F4500:G4500"/>
    <mergeCell ref="A4490:G4490"/>
    <mergeCell ref="H4490:J4490"/>
    <mergeCell ref="H4492:I4492"/>
    <mergeCell ref="J4492:K4492"/>
    <mergeCell ref="H4493:I4493"/>
    <mergeCell ref="J4493:K4493"/>
    <mergeCell ref="B4487:E4487"/>
    <mergeCell ref="H4487:J4487"/>
    <mergeCell ref="B4488:E4488"/>
    <mergeCell ref="H4488:J4488"/>
    <mergeCell ref="B4489:E4489"/>
    <mergeCell ref="H4489:J4489"/>
    <mergeCell ref="A4484:G4484"/>
    <mergeCell ref="H4484:J4484"/>
    <mergeCell ref="A4485:G4485"/>
    <mergeCell ref="H4485:J4485"/>
    <mergeCell ref="A4486:G4486"/>
    <mergeCell ref="H4486:J4486"/>
    <mergeCell ref="B4480:E4480"/>
    <mergeCell ref="A4481:G4481"/>
    <mergeCell ref="H4481:J4481"/>
    <mergeCell ref="A4482:G4482"/>
    <mergeCell ref="H4482:J4482"/>
    <mergeCell ref="A4483:G4483"/>
    <mergeCell ref="H4483:J4483"/>
    <mergeCell ref="A4476:G4476"/>
    <mergeCell ref="H4476:J4476"/>
    <mergeCell ref="B4477:E4477"/>
    <mergeCell ref="G4477:J4477"/>
    <mergeCell ref="B4478:E4478"/>
    <mergeCell ref="B4479:E4479"/>
    <mergeCell ref="I4470:J4470"/>
    <mergeCell ref="K4470:K4471"/>
    <mergeCell ref="B4472:E4472"/>
    <mergeCell ref="B4473:E4473"/>
    <mergeCell ref="B4474:E4474"/>
    <mergeCell ref="B4475:E4475"/>
    <mergeCell ref="F4468:G4468"/>
    <mergeCell ref="F4469:G4469"/>
    <mergeCell ref="A4470:A4471"/>
    <mergeCell ref="B4470:E4471"/>
    <mergeCell ref="F4470:F4471"/>
    <mergeCell ref="G4470:H4470"/>
    <mergeCell ref="A4463:G4463"/>
    <mergeCell ref="H4463:J4463"/>
    <mergeCell ref="H4465:I4465"/>
    <mergeCell ref="J4465:K4465"/>
    <mergeCell ref="H4466:I4466"/>
    <mergeCell ref="J4466:K4466"/>
    <mergeCell ref="B4460:E4460"/>
    <mergeCell ref="H4460:J4460"/>
    <mergeCell ref="B4461:E4461"/>
    <mergeCell ref="H4461:J4461"/>
    <mergeCell ref="B4462:E4462"/>
    <mergeCell ref="H4462:J4462"/>
    <mergeCell ref="A4457:G4457"/>
    <mergeCell ref="H4457:J4457"/>
    <mergeCell ref="A4458:G4458"/>
    <mergeCell ref="H4458:J4458"/>
    <mergeCell ref="A4459:G4459"/>
    <mergeCell ref="H4459:J4459"/>
    <mergeCell ref="B4453:E4453"/>
    <mergeCell ref="A4454:G4454"/>
    <mergeCell ref="H4454:J4454"/>
    <mergeCell ref="A4455:G4455"/>
    <mergeCell ref="H4455:J4455"/>
    <mergeCell ref="A4456:G4456"/>
    <mergeCell ref="H4456:J4456"/>
    <mergeCell ref="A4449:G4449"/>
    <mergeCell ref="H4449:J4449"/>
    <mergeCell ref="B4450:E4450"/>
    <mergeCell ref="G4450:J4450"/>
    <mergeCell ref="B4451:E4451"/>
    <mergeCell ref="B4452:E4452"/>
    <mergeCell ref="I4443:J4443"/>
    <mergeCell ref="K4443:K4444"/>
    <mergeCell ref="B4445:E4445"/>
    <mergeCell ref="B4446:E4446"/>
    <mergeCell ref="B4447:E4447"/>
    <mergeCell ref="B4448:E4448"/>
    <mergeCell ref="F4441:G4441"/>
    <mergeCell ref="F4442:G4442"/>
    <mergeCell ref="A4443:A4444"/>
    <mergeCell ref="B4443:E4444"/>
    <mergeCell ref="F4443:F4444"/>
    <mergeCell ref="G4443:H4443"/>
    <mergeCell ref="H4436:I4436"/>
    <mergeCell ref="J4436:K4436"/>
    <mergeCell ref="H4437:I4437"/>
    <mergeCell ref="J4437:K4437"/>
    <mergeCell ref="F4439:G4439"/>
    <mergeCell ref="F4440:G4440"/>
    <mergeCell ref="F4429:G4429"/>
    <mergeCell ref="F4430:G4430"/>
    <mergeCell ref="F4431:G4431"/>
    <mergeCell ref="F4432:G4432"/>
    <mergeCell ref="F4433:G4433"/>
    <mergeCell ref="F4434:G4434"/>
    <mergeCell ref="F4423:G4423"/>
    <mergeCell ref="F4424:G4424"/>
    <mergeCell ref="F4425:G4425"/>
    <mergeCell ref="F4426:G4426"/>
    <mergeCell ref="F4427:G4427"/>
    <mergeCell ref="F4428:G4428"/>
    <mergeCell ref="A4418:G4418"/>
    <mergeCell ref="H4418:J4418"/>
    <mergeCell ref="H4420:I4420"/>
    <mergeCell ref="J4420:K4420"/>
    <mergeCell ref="H4421:I4421"/>
    <mergeCell ref="J4421:K4421"/>
    <mergeCell ref="B4415:E4415"/>
    <mergeCell ref="H4415:J4415"/>
    <mergeCell ref="B4416:E4416"/>
    <mergeCell ref="H4416:J4416"/>
    <mergeCell ref="B4417:E4417"/>
    <mergeCell ref="H4417:J4417"/>
    <mergeCell ref="A4412:G4412"/>
    <mergeCell ref="H4412:J4412"/>
    <mergeCell ref="A4413:G4413"/>
    <mergeCell ref="H4413:J4413"/>
    <mergeCell ref="A4414:G4414"/>
    <mergeCell ref="H4414:J4414"/>
    <mergeCell ref="B4408:E4408"/>
    <mergeCell ref="A4409:G4409"/>
    <mergeCell ref="H4409:J4409"/>
    <mergeCell ref="A4410:G4410"/>
    <mergeCell ref="H4410:J4410"/>
    <mergeCell ref="A4411:G4411"/>
    <mergeCell ref="H4411:J4411"/>
    <mergeCell ref="A4404:G4404"/>
    <mergeCell ref="H4404:J4404"/>
    <mergeCell ref="B4405:E4405"/>
    <mergeCell ref="G4405:J4405"/>
    <mergeCell ref="B4406:E4406"/>
    <mergeCell ref="B4407:E4407"/>
    <mergeCell ref="I4398:J4398"/>
    <mergeCell ref="K4398:K4399"/>
    <mergeCell ref="B4400:E4400"/>
    <mergeCell ref="B4401:E4401"/>
    <mergeCell ref="B4402:E4402"/>
    <mergeCell ref="B4403:E4403"/>
    <mergeCell ref="F4394:G4394"/>
    <mergeCell ref="F4395:G4395"/>
    <mergeCell ref="F4396:G4396"/>
    <mergeCell ref="F4397:G4397"/>
    <mergeCell ref="A4398:A4399"/>
    <mergeCell ref="B4398:E4399"/>
    <mergeCell ref="F4398:F4399"/>
    <mergeCell ref="G4398:H4398"/>
    <mergeCell ref="F4387:G4387"/>
    <mergeCell ref="F4388:G4388"/>
    <mergeCell ref="F4389:G4389"/>
    <mergeCell ref="H4391:I4391"/>
    <mergeCell ref="J4391:K4391"/>
    <mergeCell ref="H4392:I4392"/>
    <mergeCell ref="J4392:K4392"/>
    <mergeCell ref="F4381:G4381"/>
    <mergeCell ref="F4382:G4382"/>
    <mergeCell ref="F4383:G4383"/>
    <mergeCell ref="F4384:G4384"/>
    <mergeCell ref="F4385:G4385"/>
    <mergeCell ref="F4386:G4386"/>
    <mergeCell ref="H4375:I4375"/>
    <mergeCell ref="J4375:K4375"/>
    <mergeCell ref="F4377:G4377"/>
    <mergeCell ref="F4378:G4378"/>
    <mergeCell ref="F4379:G4379"/>
    <mergeCell ref="F4380:G4380"/>
    <mergeCell ref="H4369:I4369"/>
    <mergeCell ref="J4369:K4369"/>
    <mergeCell ref="F4371:G4371"/>
    <mergeCell ref="F4372:G4372"/>
    <mergeCell ref="H4374:I4374"/>
    <mergeCell ref="J4374:K4374"/>
    <mergeCell ref="H4362:I4362"/>
    <mergeCell ref="J4362:K4362"/>
    <mergeCell ref="F4364:G4364"/>
    <mergeCell ref="F4365:G4365"/>
    <mergeCell ref="F4366:G4366"/>
    <mergeCell ref="H4368:I4368"/>
    <mergeCell ref="J4368:K4368"/>
    <mergeCell ref="A4358:G4358"/>
    <mergeCell ref="H4358:J4358"/>
    <mergeCell ref="A4359:G4359"/>
    <mergeCell ref="H4359:J4359"/>
    <mergeCell ref="H4361:I4361"/>
    <mergeCell ref="J4361:K4361"/>
    <mergeCell ref="B4354:E4354"/>
    <mergeCell ref="A4355:G4355"/>
    <mergeCell ref="H4355:J4355"/>
    <mergeCell ref="A4356:G4356"/>
    <mergeCell ref="H4356:J4356"/>
    <mergeCell ref="A4357:G4357"/>
    <mergeCell ref="H4357:J4357"/>
    <mergeCell ref="A4352:A4353"/>
    <mergeCell ref="B4352:E4353"/>
    <mergeCell ref="F4352:F4353"/>
    <mergeCell ref="G4352:H4352"/>
    <mergeCell ref="I4352:J4352"/>
    <mergeCell ref="K4352:K4353"/>
    <mergeCell ref="H4347:I4347"/>
    <mergeCell ref="J4347:K4347"/>
    <mergeCell ref="H4348:I4348"/>
    <mergeCell ref="J4348:K4348"/>
    <mergeCell ref="F4350:G4350"/>
    <mergeCell ref="F4351:G4351"/>
    <mergeCell ref="B4343:E4343"/>
    <mergeCell ref="H4343:J4343"/>
    <mergeCell ref="B4344:E4344"/>
    <mergeCell ref="H4344:J4344"/>
    <mergeCell ref="A4345:G4345"/>
    <mergeCell ref="H4345:J4345"/>
    <mergeCell ref="A4340:G4340"/>
    <mergeCell ref="H4340:J4340"/>
    <mergeCell ref="A4341:G4341"/>
    <mergeCell ref="H4341:J4341"/>
    <mergeCell ref="A4342:G4342"/>
    <mergeCell ref="H4342:J4342"/>
    <mergeCell ref="A4337:G4337"/>
    <mergeCell ref="H4337:J4337"/>
    <mergeCell ref="A4338:G4338"/>
    <mergeCell ref="H4338:J4338"/>
    <mergeCell ref="A4339:G4339"/>
    <mergeCell ref="H4339:J4339"/>
    <mergeCell ref="A4333:G4333"/>
    <mergeCell ref="H4333:J4333"/>
    <mergeCell ref="B4334:E4334"/>
    <mergeCell ref="G4334:J4334"/>
    <mergeCell ref="B4335:E4335"/>
    <mergeCell ref="B4336:E4336"/>
    <mergeCell ref="B4327:E4327"/>
    <mergeCell ref="B4328:E4328"/>
    <mergeCell ref="B4329:E4329"/>
    <mergeCell ref="B4330:E4330"/>
    <mergeCell ref="B4331:E4331"/>
    <mergeCell ref="B4332:E4332"/>
    <mergeCell ref="H4321:I4321"/>
    <mergeCell ref="J4321:K4321"/>
    <mergeCell ref="F4323:G4323"/>
    <mergeCell ref="F4324:G4324"/>
    <mergeCell ref="A4325:A4326"/>
    <mergeCell ref="B4325:E4326"/>
    <mergeCell ref="F4325:F4326"/>
    <mergeCell ref="G4325:H4325"/>
    <mergeCell ref="I4325:J4325"/>
    <mergeCell ref="K4325:K4326"/>
    <mergeCell ref="B4317:E4317"/>
    <mergeCell ref="H4317:J4317"/>
    <mergeCell ref="A4318:G4318"/>
    <mergeCell ref="H4318:J4318"/>
    <mergeCell ref="H4320:I4320"/>
    <mergeCell ref="J4320:K4320"/>
    <mergeCell ref="A4314:G4314"/>
    <mergeCell ref="H4314:J4314"/>
    <mergeCell ref="A4315:G4315"/>
    <mergeCell ref="H4315:J4315"/>
    <mergeCell ref="B4316:E4316"/>
    <mergeCell ref="H4316:J4316"/>
    <mergeCell ref="A4311:G4311"/>
    <mergeCell ref="H4311:J4311"/>
    <mergeCell ref="A4312:G4312"/>
    <mergeCell ref="H4312:J4312"/>
    <mergeCell ref="A4313:G4313"/>
    <mergeCell ref="H4313:J4313"/>
    <mergeCell ref="B4307:E4307"/>
    <mergeCell ref="G4307:J4307"/>
    <mergeCell ref="B4308:E4308"/>
    <mergeCell ref="B4309:E4309"/>
    <mergeCell ref="A4310:G4310"/>
    <mergeCell ref="H4310:J4310"/>
    <mergeCell ref="K4300:K4301"/>
    <mergeCell ref="B4302:E4302"/>
    <mergeCell ref="B4303:E4303"/>
    <mergeCell ref="B4304:E4304"/>
    <mergeCell ref="B4305:E4305"/>
    <mergeCell ref="A4306:G4306"/>
    <mergeCell ref="H4306:J4306"/>
    <mergeCell ref="H4295:I4295"/>
    <mergeCell ref="J4295:K4295"/>
    <mergeCell ref="F4297:G4297"/>
    <mergeCell ref="F4298:G4298"/>
    <mergeCell ref="F4299:G4299"/>
    <mergeCell ref="A4300:A4301"/>
    <mergeCell ref="B4300:E4301"/>
    <mergeCell ref="F4300:F4301"/>
    <mergeCell ref="G4300:H4300"/>
    <mergeCell ref="I4300:J4300"/>
    <mergeCell ref="A4291:G4291"/>
    <mergeCell ref="H4291:J4291"/>
    <mergeCell ref="A4292:G4292"/>
    <mergeCell ref="H4292:J4292"/>
    <mergeCell ref="H4294:I4294"/>
    <mergeCell ref="J4294:K4294"/>
    <mergeCell ref="B4287:E4287"/>
    <mergeCell ref="A4288:G4288"/>
    <mergeCell ref="H4288:J4288"/>
    <mergeCell ref="A4289:G4289"/>
    <mergeCell ref="H4289:J4289"/>
    <mergeCell ref="A4290:G4290"/>
    <mergeCell ref="H4290:J4290"/>
    <mergeCell ref="A4285:A4286"/>
    <mergeCell ref="B4285:E4286"/>
    <mergeCell ref="F4285:F4286"/>
    <mergeCell ref="G4285:H4285"/>
    <mergeCell ref="I4285:J4285"/>
    <mergeCell ref="K4285:K4286"/>
    <mergeCell ref="H4280:I4280"/>
    <mergeCell ref="J4280:K4280"/>
    <mergeCell ref="H4281:I4281"/>
    <mergeCell ref="J4281:K4281"/>
    <mergeCell ref="F4283:G4283"/>
    <mergeCell ref="F4284:G4284"/>
    <mergeCell ref="B4276:E4276"/>
    <mergeCell ref="H4276:J4276"/>
    <mergeCell ref="B4277:E4277"/>
    <mergeCell ref="H4277:J4277"/>
    <mergeCell ref="A4278:G4278"/>
    <mergeCell ref="H4278:J4278"/>
    <mergeCell ref="A4273:G4273"/>
    <mergeCell ref="H4273:J4273"/>
    <mergeCell ref="A4274:G4274"/>
    <mergeCell ref="H4274:J4274"/>
    <mergeCell ref="A4275:G4275"/>
    <mergeCell ref="H4275:J4275"/>
    <mergeCell ref="A4270:G4270"/>
    <mergeCell ref="H4270:J4270"/>
    <mergeCell ref="A4271:G4271"/>
    <mergeCell ref="H4271:J4271"/>
    <mergeCell ref="A4272:G4272"/>
    <mergeCell ref="H4272:J4272"/>
    <mergeCell ref="A4266:G4266"/>
    <mergeCell ref="H4266:J4266"/>
    <mergeCell ref="B4267:E4267"/>
    <mergeCell ref="G4267:J4267"/>
    <mergeCell ref="B4268:E4268"/>
    <mergeCell ref="B4269:E4269"/>
    <mergeCell ref="B4260:E4260"/>
    <mergeCell ref="B4261:E4261"/>
    <mergeCell ref="B4262:E4262"/>
    <mergeCell ref="B4263:E4263"/>
    <mergeCell ref="B4264:E4264"/>
    <mergeCell ref="B4265:E4265"/>
    <mergeCell ref="H4254:I4254"/>
    <mergeCell ref="J4254:K4254"/>
    <mergeCell ref="F4256:G4256"/>
    <mergeCell ref="F4257:G4257"/>
    <mergeCell ref="A4258:A4259"/>
    <mergeCell ref="B4258:E4259"/>
    <mergeCell ref="F4258:F4259"/>
    <mergeCell ref="G4258:H4258"/>
    <mergeCell ref="I4258:J4258"/>
    <mergeCell ref="K4258:K4259"/>
    <mergeCell ref="B4250:E4250"/>
    <mergeCell ref="H4250:J4250"/>
    <mergeCell ref="A4251:G4251"/>
    <mergeCell ref="H4251:J4251"/>
    <mergeCell ref="H4253:I4253"/>
    <mergeCell ref="J4253:K4253"/>
    <mergeCell ref="A4247:G4247"/>
    <mergeCell ref="H4247:J4247"/>
    <mergeCell ref="A4248:G4248"/>
    <mergeCell ref="H4248:J4248"/>
    <mergeCell ref="B4249:E4249"/>
    <mergeCell ref="H4249:J4249"/>
    <mergeCell ref="A4244:G4244"/>
    <mergeCell ref="H4244:J4244"/>
    <mergeCell ref="A4245:G4245"/>
    <mergeCell ref="H4245:J4245"/>
    <mergeCell ref="A4246:G4246"/>
    <mergeCell ref="H4246:J4246"/>
    <mergeCell ref="B4240:E4240"/>
    <mergeCell ref="G4240:J4240"/>
    <mergeCell ref="B4241:E4241"/>
    <mergeCell ref="B4242:E4242"/>
    <mergeCell ref="A4243:G4243"/>
    <mergeCell ref="H4243:J4243"/>
    <mergeCell ref="K4233:K4234"/>
    <mergeCell ref="B4235:E4235"/>
    <mergeCell ref="B4236:E4236"/>
    <mergeCell ref="B4237:E4237"/>
    <mergeCell ref="B4238:E4238"/>
    <mergeCell ref="A4239:G4239"/>
    <mergeCell ref="H4239:J4239"/>
    <mergeCell ref="F4232:G4232"/>
    <mergeCell ref="A4233:A4234"/>
    <mergeCell ref="B4233:E4234"/>
    <mergeCell ref="F4233:F4234"/>
    <mergeCell ref="G4233:H4233"/>
    <mergeCell ref="I4233:J4233"/>
    <mergeCell ref="H4227:I4227"/>
    <mergeCell ref="J4227:K4227"/>
    <mergeCell ref="H4228:I4228"/>
    <mergeCell ref="J4228:K4228"/>
    <mergeCell ref="F4230:G4230"/>
    <mergeCell ref="F4231:G4231"/>
    <mergeCell ref="A4223:G4223"/>
    <mergeCell ref="H4223:J4223"/>
    <mergeCell ref="A4224:G4224"/>
    <mergeCell ref="H4224:J4224"/>
    <mergeCell ref="A4225:G4225"/>
    <mergeCell ref="H4225:J4225"/>
    <mergeCell ref="I4218:J4218"/>
    <mergeCell ref="K4218:K4219"/>
    <mergeCell ref="B4220:E4220"/>
    <mergeCell ref="A4221:G4221"/>
    <mergeCell ref="H4221:J4221"/>
    <mergeCell ref="A4222:G4222"/>
    <mergeCell ref="H4222:J4222"/>
    <mergeCell ref="F4216:G4216"/>
    <mergeCell ref="F4217:G4217"/>
    <mergeCell ref="A4218:A4219"/>
    <mergeCell ref="B4218:E4219"/>
    <mergeCell ref="F4218:F4219"/>
    <mergeCell ref="G4218:H4218"/>
    <mergeCell ref="F4210:G4210"/>
    <mergeCell ref="F4211:G4211"/>
    <mergeCell ref="H4213:I4213"/>
    <mergeCell ref="J4213:K4213"/>
    <mergeCell ref="H4214:I4214"/>
    <mergeCell ref="J4214:K4214"/>
    <mergeCell ref="F4204:G4204"/>
    <mergeCell ref="F4205:G4205"/>
    <mergeCell ref="F4206:G4206"/>
    <mergeCell ref="F4207:G4207"/>
    <mergeCell ref="F4208:G4208"/>
    <mergeCell ref="F4209:G4209"/>
    <mergeCell ref="F4198:G4198"/>
    <mergeCell ref="F4199:G4199"/>
    <mergeCell ref="F4200:G4200"/>
    <mergeCell ref="F4201:G4201"/>
    <mergeCell ref="F4202:G4202"/>
    <mergeCell ref="F4203:G4203"/>
    <mergeCell ref="H4193:I4193"/>
    <mergeCell ref="J4193:K4193"/>
    <mergeCell ref="H4194:I4194"/>
    <mergeCell ref="J4194:K4194"/>
    <mergeCell ref="F4196:G4196"/>
    <mergeCell ref="F4197:G4197"/>
    <mergeCell ref="A4189:G4189"/>
    <mergeCell ref="H4189:J4189"/>
    <mergeCell ref="A4190:G4190"/>
    <mergeCell ref="H4190:J4190"/>
    <mergeCell ref="A4191:G4191"/>
    <mergeCell ref="H4191:J4191"/>
    <mergeCell ref="B4185:E4185"/>
    <mergeCell ref="A4186:G4186"/>
    <mergeCell ref="H4186:J4186"/>
    <mergeCell ref="A4187:G4187"/>
    <mergeCell ref="H4187:J4187"/>
    <mergeCell ref="A4188:G4188"/>
    <mergeCell ref="H4188:J4188"/>
    <mergeCell ref="B4181:E4181"/>
    <mergeCell ref="A4182:G4182"/>
    <mergeCell ref="H4182:J4182"/>
    <mergeCell ref="B4183:E4183"/>
    <mergeCell ref="G4183:J4183"/>
    <mergeCell ref="B4184:E4184"/>
    <mergeCell ref="H4175:I4175"/>
    <mergeCell ref="J4175:K4175"/>
    <mergeCell ref="F4177:G4177"/>
    <mergeCell ref="F4178:G4178"/>
    <mergeCell ref="A4179:A4180"/>
    <mergeCell ref="B4179:E4180"/>
    <mergeCell ref="F4179:F4180"/>
    <mergeCell ref="G4179:H4179"/>
    <mergeCell ref="I4179:J4179"/>
    <mergeCell ref="K4179:K4180"/>
    <mergeCell ref="A4171:G4171"/>
    <mergeCell ref="H4171:J4171"/>
    <mergeCell ref="A4172:G4172"/>
    <mergeCell ref="H4172:J4172"/>
    <mergeCell ref="H4174:I4174"/>
    <mergeCell ref="J4174:K4174"/>
    <mergeCell ref="B4167:E4167"/>
    <mergeCell ref="A4168:G4168"/>
    <mergeCell ref="H4168:J4168"/>
    <mergeCell ref="A4169:G4169"/>
    <mergeCell ref="H4169:J4169"/>
    <mergeCell ref="A4170:G4170"/>
    <mergeCell ref="H4170:J4170"/>
    <mergeCell ref="H4161:I4161"/>
    <mergeCell ref="J4161:K4161"/>
    <mergeCell ref="F4163:G4163"/>
    <mergeCell ref="F4164:G4164"/>
    <mergeCell ref="A4165:A4166"/>
    <mergeCell ref="B4165:E4166"/>
    <mergeCell ref="F4165:F4166"/>
    <mergeCell ref="G4165:H4165"/>
    <mergeCell ref="I4165:J4165"/>
    <mergeCell ref="K4165:K4166"/>
    <mergeCell ref="B4157:E4157"/>
    <mergeCell ref="H4157:J4157"/>
    <mergeCell ref="A4158:G4158"/>
    <mergeCell ref="H4158:J4158"/>
    <mergeCell ref="H4160:I4160"/>
    <mergeCell ref="J4160:K4160"/>
    <mergeCell ref="B4154:E4154"/>
    <mergeCell ref="H4154:J4154"/>
    <mergeCell ref="A4155:G4155"/>
    <mergeCell ref="H4155:J4155"/>
    <mergeCell ref="B4156:E4156"/>
    <mergeCell ref="H4156:J4156"/>
    <mergeCell ref="A4151:G4151"/>
    <mergeCell ref="H4151:J4151"/>
    <mergeCell ref="A4152:G4152"/>
    <mergeCell ref="H4152:J4152"/>
    <mergeCell ref="B4153:E4153"/>
    <mergeCell ref="H4153:J4153"/>
    <mergeCell ref="A4148:G4148"/>
    <mergeCell ref="H4148:J4148"/>
    <mergeCell ref="A4149:G4149"/>
    <mergeCell ref="H4149:J4149"/>
    <mergeCell ref="A4150:G4150"/>
    <mergeCell ref="H4150:J4150"/>
    <mergeCell ref="B4144:E4144"/>
    <mergeCell ref="G4144:J4144"/>
    <mergeCell ref="B4145:E4145"/>
    <mergeCell ref="B4146:E4146"/>
    <mergeCell ref="A4147:G4147"/>
    <mergeCell ref="H4147:J4147"/>
    <mergeCell ref="B4139:E4139"/>
    <mergeCell ref="B4140:E4140"/>
    <mergeCell ref="B4141:E4141"/>
    <mergeCell ref="B4142:E4142"/>
    <mergeCell ref="A4143:G4143"/>
    <mergeCell ref="H4143:J4143"/>
    <mergeCell ref="A4137:A4138"/>
    <mergeCell ref="B4137:E4138"/>
    <mergeCell ref="F4137:F4138"/>
    <mergeCell ref="G4137:H4137"/>
    <mergeCell ref="I4137:J4137"/>
    <mergeCell ref="K4137:K4138"/>
    <mergeCell ref="H4132:I4132"/>
    <mergeCell ref="J4132:K4132"/>
    <mergeCell ref="H4133:I4133"/>
    <mergeCell ref="J4133:K4133"/>
    <mergeCell ref="F4135:G4135"/>
    <mergeCell ref="F4136:G4136"/>
    <mergeCell ref="B4128:E4128"/>
    <mergeCell ref="H4128:J4128"/>
    <mergeCell ref="B4129:E4129"/>
    <mergeCell ref="H4129:J4129"/>
    <mergeCell ref="A4130:G4130"/>
    <mergeCell ref="H4130:J4130"/>
    <mergeCell ref="A4125:G4125"/>
    <mergeCell ref="H4125:J4125"/>
    <mergeCell ref="A4126:G4126"/>
    <mergeCell ref="H4126:J4126"/>
    <mergeCell ref="A4127:G4127"/>
    <mergeCell ref="H4127:J4127"/>
    <mergeCell ref="A4122:G4122"/>
    <mergeCell ref="H4122:J4122"/>
    <mergeCell ref="A4123:G4123"/>
    <mergeCell ref="H4123:J4123"/>
    <mergeCell ref="A4124:G4124"/>
    <mergeCell ref="H4124:J4124"/>
    <mergeCell ref="A4118:G4118"/>
    <mergeCell ref="H4118:J4118"/>
    <mergeCell ref="B4119:E4119"/>
    <mergeCell ref="G4119:J4119"/>
    <mergeCell ref="B4120:E4120"/>
    <mergeCell ref="B4121:E4121"/>
    <mergeCell ref="I4112:J4112"/>
    <mergeCell ref="K4112:K4113"/>
    <mergeCell ref="B4114:E4114"/>
    <mergeCell ref="B4115:E4115"/>
    <mergeCell ref="B4116:E4116"/>
    <mergeCell ref="B4117:E4117"/>
    <mergeCell ref="F4110:G4110"/>
    <mergeCell ref="F4111:G4111"/>
    <mergeCell ref="A4112:A4113"/>
    <mergeCell ref="B4112:E4113"/>
    <mergeCell ref="F4112:F4113"/>
    <mergeCell ref="G4112:H4112"/>
    <mergeCell ref="A4105:G4105"/>
    <mergeCell ref="H4105:J4105"/>
    <mergeCell ref="H4107:I4107"/>
    <mergeCell ref="J4107:K4107"/>
    <mergeCell ref="H4108:I4108"/>
    <mergeCell ref="J4108:K4108"/>
    <mergeCell ref="A4102:G4102"/>
    <mergeCell ref="H4102:J4102"/>
    <mergeCell ref="B4103:E4103"/>
    <mergeCell ref="H4103:J4103"/>
    <mergeCell ref="B4104:E4104"/>
    <mergeCell ref="H4104:J4104"/>
    <mergeCell ref="A4099:G4099"/>
    <mergeCell ref="H4099:J4099"/>
    <mergeCell ref="A4100:G4100"/>
    <mergeCell ref="H4100:J4100"/>
    <mergeCell ref="A4101:G4101"/>
    <mergeCell ref="H4101:J4101"/>
    <mergeCell ref="H4094:I4094"/>
    <mergeCell ref="J4094:K4094"/>
    <mergeCell ref="H4095:I4095"/>
    <mergeCell ref="J4095:K4095"/>
    <mergeCell ref="F4097:G4097"/>
    <mergeCell ref="F4098:G4098"/>
    <mergeCell ref="A4090:G4090"/>
    <mergeCell ref="H4090:J4090"/>
    <mergeCell ref="A4091:G4091"/>
    <mergeCell ref="H4091:J4091"/>
    <mergeCell ref="A4092:G4092"/>
    <mergeCell ref="H4092:J4092"/>
    <mergeCell ref="B4086:E4086"/>
    <mergeCell ref="A4087:G4087"/>
    <mergeCell ref="H4087:J4087"/>
    <mergeCell ref="A4088:G4088"/>
    <mergeCell ref="H4088:J4088"/>
    <mergeCell ref="A4089:G4089"/>
    <mergeCell ref="H4089:J4089"/>
    <mergeCell ref="B4082:E4082"/>
    <mergeCell ref="A4083:G4083"/>
    <mergeCell ref="H4083:J4083"/>
    <mergeCell ref="B4084:E4084"/>
    <mergeCell ref="G4084:J4084"/>
    <mergeCell ref="B4085:E4085"/>
    <mergeCell ref="A4080:A4081"/>
    <mergeCell ref="B4080:E4081"/>
    <mergeCell ref="F4080:F4081"/>
    <mergeCell ref="G4080:H4080"/>
    <mergeCell ref="I4080:J4080"/>
    <mergeCell ref="K4080:K4081"/>
    <mergeCell ref="H4074:I4074"/>
    <mergeCell ref="J4074:K4074"/>
    <mergeCell ref="F4076:G4076"/>
    <mergeCell ref="F4077:G4077"/>
    <mergeCell ref="F4078:G4078"/>
    <mergeCell ref="F4079:G4079"/>
    <mergeCell ref="H4068:I4068"/>
    <mergeCell ref="J4068:K4068"/>
    <mergeCell ref="F4070:G4070"/>
    <mergeCell ref="F4071:G4071"/>
    <mergeCell ref="H4073:I4073"/>
    <mergeCell ref="J4073:K4073"/>
    <mergeCell ref="H4061:I4061"/>
    <mergeCell ref="J4061:K4061"/>
    <mergeCell ref="F4063:G4063"/>
    <mergeCell ref="F4064:G4064"/>
    <mergeCell ref="F4065:G4065"/>
    <mergeCell ref="H4067:I4067"/>
    <mergeCell ref="J4067:K4067"/>
    <mergeCell ref="A4057:G4057"/>
    <mergeCell ref="H4057:J4057"/>
    <mergeCell ref="A4058:G4058"/>
    <mergeCell ref="H4058:J4058"/>
    <mergeCell ref="H4060:I4060"/>
    <mergeCell ref="J4060:K4060"/>
    <mergeCell ref="B4053:E4053"/>
    <mergeCell ref="A4054:G4054"/>
    <mergeCell ref="H4054:J4054"/>
    <mergeCell ref="A4055:G4055"/>
    <mergeCell ref="H4055:J4055"/>
    <mergeCell ref="A4056:G4056"/>
    <mergeCell ref="H4056:J4056"/>
    <mergeCell ref="A4051:A4052"/>
    <mergeCell ref="B4051:E4052"/>
    <mergeCell ref="F4051:F4052"/>
    <mergeCell ref="G4051:H4051"/>
    <mergeCell ref="I4051:J4051"/>
    <mergeCell ref="K4051:K4052"/>
    <mergeCell ref="H4046:I4046"/>
    <mergeCell ref="J4046:K4046"/>
    <mergeCell ref="H4047:I4047"/>
    <mergeCell ref="J4047:K4047"/>
    <mergeCell ref="F4049:G4049"/>
    <mergeCell ref="F4050:G4050"/>
    <mergeCell ref="B4042:E4042"/>
    <mergeCell ref="H4042:J4042"/>
    <mergeCell ref="B4043:E4043"/>
    <mergeCell ref="H4043:J4043"/>
    <mergeCell ref="A4044:G4044"/>
    <mergeCell ref="H4044:J4044"/>
    <mergeCell ref="A4039:G4039"/>
    <mergeCell ref="H4039:J4039"/>
    <mergeCell ref="A4040:G4040"/>
    <mergeCell ref="H4040:J4040"/>
    <mergeCell ref="A4041:G4041"/>
    <mergeCell ref="H4041:J4041"/>
    <mergeCell ref="A4036:G4036"/>
    <mergeCell ref="H4036:J4036"/>
    <mergeCell ref="A4037:G4037"/>
    <mergeCell ref="H4037:J4037"/>
    <mergeCell ref="A4038:G4038"/>
    <mergeCell ref="H4038:J4038"/>
    <mergeCell ref="A4032:G4032"/>
    <mergeCell ref="H4032:J4032"/>
    <mergeCell ref="B4033:E4033"/>
    <mergeCell ref="G4033:J4033"/>
    <mergeCell ref="B4034:E4034"/>
    <mergeCell ref="B4035:E4035"/>
    <mergeCell ref="B4026:E4026"/>
    <mergeCell ref="B4027:E4027"/>
    <mergeCell ref="B4028:E4028"/>
    <mergeCell ref="B4029:E4029"/>
    <mergeCell ref="B4030:E4030"/>
    <mergeCell ref="B4031:E4031"/>
    <mergeCell ref="H4020:I4020"/>
    <mergeCell ref="J4020:K4020"/>
    <mergeCell ref="F4022:G4022"/>
    <mergeCell ref="F4023:G4023"/>
    <mergeCell ref="A4024:A4025"/>
    <mergeCell ref="B4024:E4025"/>
    <mergeCell ref="F4024:F4025"/>
    <mergeCell ref="G4024:H4024"/>
    <mergeCell ref="I4024:J4024"/>
    <mergeCell ref="K4024:K4025"/>
    <mergeCell ref="B4016:E4016"/>
    <mergeCell ref="H4016:J4016"/>
    <mergeCell ref="A4017:G4017"/>
    <mergeCell ref="H4017:J4017"/>
    <mergeCell ref="H4019:I4019"/>
    <mergeCell ref="J4019:K4019"/>
    <mergeCell ref="A4013:G4013"/>
    <mergeCell ref="H4013:J4013"/>
    <mergeCell ref="A4014:G4014"/>
    <mergeCell ref="H4014:J4014"/>
    <mergeCell ref="B4015:E4015"/>
    <mergeCell ref="H4015:J4015"/>
    <mergeCell ref="A4010:G4010"/>
    <mergeCell ref="H4010:J4010"/>
    <mergeCell ref="A4011:G4011"/>
    <mergeCell ref="H4011:J4011"/>
    <mergeCell ref="A4012:G4012"/>
    <mergeCell ref="H4012:J4012"/>
    <mergeCell ref="B4006:E4006"/>
    <mergeCell ref="G4006:J4006"/>
    <mergeCell ref="B4007:E4007"/>
    <mergeCell ref="B4008:E4008"/>
    <mergeCell ref="A4009:G4009"/>
    <mergeCell ref="H4009:J4009"/>
    <mergeCell ref="K3999:K4000"/>
    <mergeCell ref="B4001:E4001"/>
    <mergeCell ref="B4002:E4002"/>
    <mergeCell ref="B4003:E4003"/>
    <mergeCell ref="B4004:E4004"/>
    <mergeCell ref="A4005:G4005"/>
    <mergeCell ref="H4005:J4005"/>
    <mergeCell ref="H3994:I3994"/>
    <mergeCell ref="J3994:K3994"/>
    <mergeCell ref="F3996:G3996"/>
    <mergeCell ref="F3997:G3997"/>
    <mergeCell ref="F3998:G3998"/>
    <mergeCell ref="A3999:A4000"/>
    <mergeCell ref="B3999:E4000"/>
    <mergeCell ref="F3999:F4000"/>
    <mergeCell ref="G3999:H3999"/>
    <mergeCell ref="I3999:J3999"/>
    <mergeCell ref="A3990:G3990"/>
    <mergeCell ref="H3990:J3990"/>
    <mergeCell ref="A3991:G3991"/>
    <mergeCell ref="H3991:J3991"/>
    <mergeCell ref="H3993:I3993"/>
    <mergeCell ref="J3993:K3993"/>
    <mergeCell ref="B3986:E3986"/>
    <mergeCell ref="A3987:G3987"/>
    <mergeCell ref="H3987:J3987"/>
    <mergeCell ref="A3988:G3988"/>
    <mergeCell ref="H3988:J3988"/>
    <mergeCell ref="A3989:G3989"/>
    <mergeCell ref="H3989:J3989"/>
    <mergeCell ref="A3984:A3985"/>
    <mergeCell ref="B3984:E3985"/>
    <mergeCell ref="F3984:F3985"/>
    <mergeCell ref="G3984:H3984"/>
    <mergeCell ref="I3984:J3984"/>
    <mergeCell ref="K3984:K3985"/>
    <mergeCell ref="H3979:I3979"/>
    <mergeCell ref="J3979:K3979"/>
    <mergeCell ref="H3980:I3980"/>
    <mergeCell ref="J3980:K3980"/>
    <mergeCell ref="F3982:G3982"/>
    <mergeCell ref="F3983:G3983"/>
    <mergeCell ref="B3975:E3975"/>
    <mergeCell ref="H3975:J3975"/>
    <mergeCell ref="B3976:E3976"/>
    <mergeCell ref="H3976:J3976"/>
    <mergeCell ref="A3977:G3977"/>
    <mergeCell ref="H3977:J3977"/>
    <mergeCell ref="A3972:G3972"/>
    <mergeCell ref="H3972:J3972"/>
    <mergeCell ref="A3973:G3973"/>
    <mergeCell ref="H3973:J3973"/>
    <mergeCell ref="A3974:G3974"/>
    <mergeCell ref="H3974:J3974"/>
    <mergeCell ref="A3969:G3969"/>
    <mergeCell ref="H3969:J3969"/>
    <mergeCell ref="A3970:G3970"/>
    <mergeCell ref="H3970:J3970"/>
    <mergeCell ref="A3971:G3971"/>
    <mergeCell ref="H3971:J3971"/>
    <mergeCell ref="A3965:G3965"/>
    <mergeCell ref="H3965:J3965"/>
    <mergeCell ref="B3966:E3966"/>
    <mergeCell ref="G3966:J3966"/>
    <mergeCell ref="B3967:E3967"/>
    <mergeCell ref="B3968:E3968"/>
    <mergeCell ref="B3959:E3959"/>
    <mergeCell ref="B3960:E3960"/>
    <mergeCell ref="B3961:E3961"/>
    <mergeCell ref="B3962:E3962"/>
    <mergeCell ref="B3963:E3963"/>
    <mergeCell ref="B3964:E3964"/>
    <mergeCell ref="H3953:I3953"/>
    <mergeCell ref="J3953:K3953"/>
    <mergeCell ref="F3955:G3955"/>
    <mergeCell ref="F3956:G3956"/>
    <mergeCell ref="A3957:A3958"/>
    <mergeCell ref="B3957:E3958"/>
    <mergeCell ref="F3957:F3958"/>
    <mergeCell ref="G3957:H3957"/>
    <mergeCell ref="I3957:J3957"/>
    <mergeCell ref="K3957:K3958"/>
    <mergeCell ref="B3949:E3949"/>
    <mergeCell ref="H3949:J3949"/>
    <mergeCell ref="A3950:G3950"/>
    <mergeCell ref="H3950:J3950"/>
    <mergeCell ref="H3952:I3952"/>
    <mergeCell ref="J3952:K3952"/>
    <mergeCell ref="A3946:G3946"/>
    <mergeCell ref="H3946:J3946"/>
    <mergeCell ref="A3947:G3947"/>
    <mergeCell ref="H3947:J3947"/>
    <mergeCell ref="B3948:E3948"/>
    <mergeCell ref="H3948:J3948"/>
    <mergeCell ref="A3943:G3943"/>
    <mergeCell ref="H3943:J3943"/>
    <mergeCell ref="A3944:G3944"/>
    <mergeCell ref="H3944:J3944"/>
    <mergeCell ref="A3945:G3945"/>
    <mergeCell ref="H3945:J3945"/>
    <mergeCell ref="B3939:E3939"/>
    <mergeCell ref="G3939:J3939"/>
    <mergeCell ref="B3940:E3940"/>
    <mergeCell ref="B3941:E3941"/>
    <mergeCell ref="A3942:G3942"/>
    <mergeCell ref="H3942:J3942"/>
    <mergeCell ref="K3932:K3933"/>
    <mergeCell ref="B3934:E3934"/>
    <mergeCell ref="B3935:E3935"/>
    <mergeCell ref="B3936:E3936"/>
    <mergeCell ref="B3937:E3937"/>
    <mergeCell ref="A3938:G3938"/>
    <mergeCell ref="H3938:J3938"/>
    <mergeCell ref="F3931:G3931"/>
    <mergeCell ref="A3932:A3933"/>
    <mergeCell ref="B3932:E3933"/>
    <mergeCell ref="F3932:F3933"/>
    <mergeCell ref="G3932:H3932"/>
    <mergeCell ref="I3932:J3932"/>
    <mergeCell ref="H3926:I3926"/>
    <mergeCell ref="J3926:K3926"/>
    <mergeCell ref="H3927:I3927"/>
    <mergeCell ref="J3927:K3927"/>
    <mergeCell ref="F3929:G3929"/>
    <mergeCell ref="F3930:G3930"/>
    <mergeCell ref="A3922:G3922"/>
    <mergeCell ref="H3922:J3922"/>
    <mergeCell ref="A3923:G3923"/>
    <mergeCell ref="H3923:J3923"/>
    <mergeCell ref="A3924:G3924"/>
    <mergeCell ref="H3924:J3924"/>
    <mergeCell ref="I3917:J3917"/>
    <mergeCell ref="K3917:K3918"/>
    <mergeCell ref="B3919:E3919"/>
    <mergeCell ref="A3920:G3920"/>
    <mergeCell ref="H3920:J3920"/>
    <mergeCell ref="A3921:G3921"/>
    <mergeCell ref="H3921:J3921"/>
    <mergeCell ref="F3915:G3915"/>
    <mergeCell ref="F3916:G3916"/>
    <mergeCell ref="A3917:A3918"/>
    <mergeCell ref="B3917:E3918"/>
    <mergeCell ref="F3917:F3918"/>
    <mergeCell ref="G3917:H3917"/>
    <mergeCell ref="F3909:G3909"/>
    <mergeCell ref="F3910:G3910"/>
    <mergeCell ref="H3912:I3912"/>
    <mergeCell ref="J3912:K3912"/>
    <mergeCell ref="H3913:I3913"/>
    <mergeCell ref="J3913:K3913"/>
    <mergeCell ref="F3903:G3903"/>
    <mergeCell ref="F3904:G3904"/>
    <mergeCell ref="F3905:G3905"/>
    <mergeCell ref="F3906:G3906"/>
    <mergeCell ref="F3907:G3907"/>
    <mergeCell ref="F3908:G3908"/>
    <mergeCell ref="F3897:G3897"/>
    <mergeCell ref="F3898:G3898"/>
    <mergeCell ref="F3899:G3899"/>
    <mergeCell ref="F3900:G3900"/>
    <mergeCell ref="F3901:G3901"/>
    <mergeCell ref="F3902:G3902"/>
    <mergeCell ref="H3892:I3892"/>
    <mergeCell ref="J3892:K3892"/>
    <mergeCell ref="H3893:I3893"/>
    <mergeCell ref="J3893:K3893"/>
    <mergeCell ref="F3895:G3895"/>
    <mergeCell ref="F3896:G3896"/>
    <mergeCell ref="A3888:G3888"/>
    <mergeCell ref="H3888:J3888"/>
    <mergeCell ref="A3889:G3889"/>
    <mergeCell ref="H3889:J3889"/>
    <mergeCell ref="A3890:G3890"/>
    <mergeCell ref="H3890:J3890"/>
    <mergeCell ref="B3884:E3884"/>
    <mergeCell ref="A3885:G3885"/>
    <mergeCell ref="H3885:J3885"/>
    <mergeCell ref="A3886:G3886"/>
    <mergeCell ref="H3886:J3886"/>
    <mergeCell ref="A3887:G3887"/>
    <mergeCell ref="H3887:J3887"/>
    <mergeCell ref="B3880:E3880"/>
    <mergeCell ref="A3881:G3881"/>
    <mergeCell ref="H3881:J3881"/>
    <mergeCell ref="B3882:E3882"/>
    <mergeCell ref="G3882:J3882"/>
    <mergeCell ref="B3883:E3883"/>
    <mergeCell ref="H3874:I3874"/>
    <mergeCell ref="J3874:K3874"/>
    <mergeCell ref="F3876:G3876"/>
    <mergeCell ref="F3877:G3877"/>
    <mergeCell ref="A3878:A3879"/>
    <mergeCell ref="B3878:E3879"/>
    <mergeCell ref="F3878:F3879"/>
    <mergeCell ref="G3878:H3878"/>
    <mergeCell ref="I3878:J3878"/>
    <mergeCell ref="K3878:K3879"/>
    <mergeCell ref="A3870:G3870"/>
    <mergeCell ref="H3870:J3870"/>
    <mergeCell ref="A3871:G3871"/>
    <mergeCell ref="H3871:J3871"/>
    <mergeCell ref="H3873:I3873"/>
    <mergeCell ref="J3873:K3873"/>
    <mergeCell ref="B3866:E3866"/>
    <mergeCell ref="A3867:G3867"/>
    <mergeCell ref="H3867:J3867"/>
    <mergeCell ref="A3868:G3868"/>
    <mergeCell ref="H3868:J3868"/>
    <mergeCell ref="A3869:G3869"/>
    <mergeCell ref="H3869:J3869"/>
    <mergeCell ref="H3860:I3860"/>
    <mergeCell ref="J3860:K3860"/>
    <mergeCell ref="F3862:G3862"/>
    <mergeCell ref="F3863:G3863"/>
    <mergeCell ref="A3864:A3865"/>
    <mergeCell ref="B3864:E3865"/>
    <mergeCell ref="F3864:F3865"/>
    <mergeCell ref="G3864:H3864"/>
    <mergeCell ref="I3864:J3864"/>
    <mergeCell ref="K3864:K3865"/>
    <mergeCell ref="B3856:E3856"/>
    <mergeCell ref="H3856:J3856"/>
    <mergeCell ref="A3857:G3857"/>
    <mergeCell ref="H3857:J3857"/>
    <mergeCell ref="H3859:I3859"/>
    <mergeCell ref="J3859:K3859"/>
    <mergeCell ref="B3853:E3853"/>
    <mergeCell ref="H3853:J3853"/>
    <mergeCell ref="A3854:G3854"/>
    <mergeCell ref="H3854:J3854"/>
    <mergeCell ref="B3855:E3855"/>
    <mergeCell ref="H3855:J3855"/>
    <mergeCell ref="A3850:G3850"/>
    <mergeCell ref="H3850:J3850"/>
    <mergeCell ref="A3851:G3851"/>
    <mergeCell ref="H3851:J3851"/>
    <mergeCell ref="B3852:E3852"/>
    <mergeCell ref="H3852:J3852"/>
    <mergeCell ref="A3847:G3847"/>
    <mergeCell ref="H3847:J3847"/>
    <mergeCell ref="A3848:G3848"/>
    <mergeCell ref="H3848:J3848"/>
    <mergeCell ref="A3849:G3849"/>
    <mergeCell ref="H3849:J3849"/>
    <mergeCell ref="B3843:E3843"/>
    <mergeCell ref="G3843:J3843"/>
    <mergeCell ref="B3844:E3844"/>
    <mergeCell ref="B3845:E3845"/>
    <mergeCell ref="A3846:G3846"/>
    <mergeCell ref="H3846:J3846"/>
    <mergeCell ref="B3838:E3838"/>
    <mergeCell ref="B3839:E3839"/>
    <mergeCell ref="B3840:E3840"/>
    <mergeCell ref="B3841:E3841"/>
    <mergeCell ref="A3842:G3842"/>
    <mergeCell ref="H3842:J3842"/>
    <mergeCell ref="A3836:A3837"/>
    <mergeCell ref="B3836:E3837"/>
    <mergeCell ref="F3836:F3837"/>
    <mergeCell ref="G3836:H3836"/>
    <mergeCell ref="I3836:J3836"/>
    <mergeCell ref="K3836:K3837"/>
    <mergeCell ref="H3831:I3831"/>
    <mergeCell ref="J3831:K3831"/>
    <mergeCell ref="H3832:I3832"/>
    <mergeCell ref="J3832:K3832"/>
    <mergeCell ref="F3834:G3834"/>
    <mergeCell ref="F3835:G3835"/>
    <mergeCell ref="B3827:E3827"/>
    <mergeCell ref="H3827:J3827"/>
    <mergeCell ref="B3828:E3828"/>
    <mergeCell ref="H3828:J3828"/>
    <mergeCell ref="A3829:G3829"/>
    <mergeCell ref="H3829:J3829"/>
    <mergeCell ref="A3824:G3824"/>
    <mergeCell ref="H3824:J3824"/>
    <mergeCell ref="A3825:G3825"/>
    <mergeCell ref="H3825:J3825"/>
    <mergeCell ref="A3826:G3826"/>
    <mergeCell ref="H3826:J3826"/>
    <mergeCell ref="A3821:G3821"/>
    <mergeCell ref="H3821:J3821"/>
    <mergeCell ref="A3822:G3822"/>
    <mergeCell ref="H3822:J3822"/>
    <mergeCell ref="A3823:G3823"/>
    <mergeCell ref="H3823:J3823"/>
    <mergeCell ref="A3817:G3817"/>
    <mergeCell ref="H3817:J3817"/>
    <mergeCell ref="B3818:E3818"/>
    <mergeCell ref="G3818:J3818"/>
    <mergeCell ref="B3819:E3819"/>
    <mergeCell ref="B3820:E3820"/>
    <mergeCell ref="I3811:J3811"/>
    <mergeCell ref="K3811:K3812"/>
    <mergeCell ref="B3813:E3813"/>
    <mergeCell ref="B3814:E3814"/>
    <mergeCell ref="B3815:E3815"/>
    <mergeCell ref="B3816:E3816"/>
    <mergeCell ref="F3809:G3809"/>
    <mergeCell ref="F3810:G3810"/>
    <mergeCell ref="A3811:A3812"/>
    <mergeCell ref="B3811:E3812"/>
    <mergeCell ref="F3811:F3812"/>
    <mergeCell ref="G3811:H3811"/>
    <mergeCell ref="A3804:G3804"/>
    <mergeCell ref="H3804:J3804"/>
    <mergeCell ref="H3806:I3806"/>
    <mergeCell ref="J3806:K3806"/>
    <mergeCell ref="H3807:I3807"/>
    <mergeCell ref="J3807:K3807"/>
    <mergeCell ref="A3801:G3801"/>
    <mergeCell ref="H3801:J3801"/>
    <mergeCell ref="B3802:E3802"/>
    <mergeCell ref="H3802:J3802"/>
    <mergeCell ref="B3803:E3803"/>
    <mergeCell ref="H3803:J3803"/>
    <mergeCell ref="A3798:G3798"/>
    <mergeCell ref="H3798:J3798"/>
    <mergeCell ref="A3799:G3799"/>
    <mergeCell ref="H3799:J3799"/>
    <mergeCell ref="A3800:G3800"/>
    <mergeCell ref="H3800:J3800"/>
    <mergeCell ref="H3793:I3793"/>
    <mergeCell ref="J3793:K3793"/>
    <mergeCell ref="H3794:I3794"/>
    <mergeCell ref="J3794:K3794"/>
    <mergeCell ref="F3796:G3796"/>
    <mergeCell ref="F3797:G3797"/>
    <mergeCell ref="A3789:G3789"/>
    <mergeCell ref="H3789:J3789"/>
    <mergeCell ref="A3790:G3790"/>
    <mergeCell ref="H3790:J3790"/>
    <mergeCell ref="A3791:G3791"/>
    <mergeCell ref="H3791:J3791"/>
    <mergeCell ref="B3785:E3785"/>
    <mergeCell ref="A3786:G3786"/>
    <mergeCell ref="H3786:J3786"/>
    <mergeCell ref="A3787:G3787"/>
    <mergeCell ref="H3787:J3787"/>
    <mergeCell ref="A3788:G3788"/>
    <mergeCell ref="H3788:J3788"/>
    <mergeCell ref="B3781:E3781"/>
    <mergeCell ref="A3782:G3782"/>
    <mergeCell ref="H3782:J3782"/>
    <mergeCell ref="B3783:E3783"/>
    <mergeCell ref="G3783:J3783"/>
    <mergeCell ref="B3784:E3784"/>
    <mergeCell ref="A3779:A3780"/>
    <mergeCell ref="B3779:E3780"/>
    <mergeCell ref="F3779:F3780"/>
    <mergeCell ref="G3779:H3779"/>
    <mergeCell ref="I3779:J3779"/>
    <mergeCell ref="K3779:K3780"/>
    <mergeCell ref="H3773:I3773"/>
    <mergeCell ref="J3773:K3773"/>
    <mergeCell ref="F3775:G3775"/>
    <mergeCell ref="F3776:G3776"/>
    <mergeCell ref="F3777:G3777"/>
    <mergeCell ref="F3778:G3778"/>
    <mergeCell ref="H3767:I3767"/>
    <mergeCell ref="J3767:K3767"/>
    <mergeCell ref="F3769:G3769"/>
    <mergeCell ref="F3770:G3770"/>
    <mergeCell ref="H3772:I3772"/>
    <mergeCell ref="J3772:K3772"/>
    <mergeCell ref="H3760:I3760"/>
    <mergeCell ref="J3760:K3760"/>
    <mergeCell ref="F3762:G3762"/>
    <mergeCell ref="F3763:G3763"/>
    <mergeCell ref="F3764:G3764"/>
    <mergeCell ref="H3766:I3766"/>
    <mergeCell ref="J3766:K3766"/>
    <mergeCell ref="A3756:G3756"/>
    <mergeCell ref="H3756:J3756"/>
    <mergeCell ref="A3757:G3757"/>
    <mergeCell ref="H3757:J3757"/>
    <mergeCell ref="H3759:I3759"/>
    <mergeCell ref="J3759:K3759"/>
    <mergeCell ref="B3752:E3752"/>
    <mergeCell ref="A3753:G3753"/>
    <mergeCell ref="H3753:J3753"/>
    <mergeCell ref="A3754:G3754"/>
    <mergeCell ref="H3754:J3754"/>
    <mergeCell ref="A3755:G3755"/>
    <mergeCell ref="H3755:J3755"/>
    <mergeCell ref="A3750:A3751"/>
    <mergeCell ref="B3750:E3751"/>
    <mergeCell ref="F3750:F3751"/>
    <mergeCell ref="G3750:H3750"/>
    <mergeCell ref="I3750:J3750"/>
    <mergeCell ref="K3750:K3751"/>
    <mergeCell ref="H3745:I3745"/>
    <mergeCell ref="J3745:K3745"/>
    <mergeCell ref="H3746:I3746"/>
    <mergeCell ref="J3746:K3746"/>
    <mergeCell ref="F3748:G3748"/>
    <mergeCell ref="F3749:G3749"/>
    <mergeCell ref="B3741:E3741"/>
    <mergeCell ref="H3741:J3741"/>
    <mergeCell ref="B3742:E3742"/>
    <mergeCell ref="H3742:J3742"/>
    <mergeCell ref="A3743:G3743"/>
    <mergeCell ref="H3743:J3743"/>
    <mergeCell ref="A3738:G3738"/>
    <mergeCell ref="H3738:J3738"/>
    <mergeCell ref="A3739:G3739"/>
    <mergeCell ref="H3739:J3739"/>
    <mergeCell ref="A3740:G3740"/>
    <mergeCell ref="H3740:J3740"/>
    <mergeCell ref="A3735:G3735"/>
    <mergeCell ref="H3735:J3735"/>
    <mergeCell ref="A3736:G3736"/>
    <mergeCell ref="H3736:J3736"/>
    <mergeCell ref="A3737:G3737"/>
    <mergeCell ref="H3737:J3737"/>
    <mergeCell ref="A3731:G3731"/>
    <mergeCell ref="H3731:J3731"/>
    <mergeCell ref="B3732:E3732"/>
    <mergeCell ref="G3732:J3732"/>
    <mergeCell ref="B3733:E3733"/>
    <mergeCell ref="B3734:E3734"/>
    <mergeCell ref="B3725:E3725"/>
    <mergeCell ref="B3726:E3726"/>
    <mergeCell ref="B3727:E3727"/>
    <mergeCell ref="B3728:E3728"/>
    <mergeCell ref="B3729:E3729"/>
    <mergeCell ref="B3730:E3730"/>
    <mergeCell ref="H3719:I3719"/>
    <mergeCell ref="J3719:K3719"/>
    <mergeCell ref="F3721:G3721"/>
    <mergeCell ref="F3722:G3722"/>
    <mergeCell ref="A3723:A3724"/>
    <mergeCell ref="B3723:E3724"/>
    <mergeCell ref="F3723:F3724"/>
    <mergeCell ref="G3723:H3723"/>
    <mergeCell ref="I3723:J3723"/>
    <mergeCell ref="K3723:K3724"/>
    <mergeCell ref="B3715:E3715"/>
    <mergeCell ref="H3715:J3715"/>
    <mergeCell ref="A3716:G3716"/>
    <mergeCell ref="H3716:J3716"/>
    <mergeCell ref="H3718:I3718"/>
    <mergeCell ref="J3718:K3718"/>
    <mergeCell ref="A3712:G3712"/>
    <mergeCell ref="H3712:J3712"/>
    <mergeCell ref="A3713:G3713"/>
    <mergeCell ref="H3713:J3713"/>
    <mergeCell ref="B3714:E3714"/>
    <mergeCell ref="H3714:J3714"/>
    <mergeCell ref="A3709:G3709"/>
    <mergeCell ref="H3709:J3709"/>
    <mergeCell ref="A3710:G3710"/>
    <mergeCell ref="H3710:J3710"/>
    <mergeCell ref="A3711:G3711"/>
    <mergeCell ref="H3711:J3711"/>
    <mergeCell ref="B3705:E3705"/>
    <mergeCell ref="G3705:J3705"/>
    <mergeCell ref="B3706:E3706"/>
    <mergeCell ref="B3707:E3707"/>
    <mergeCell ref="A3708:G3708"/>
    <mergeCell ref="H3708:J3708"/>
    <mergeCell ref="K3698:K3699"/>
    <mergeCell ref="B3700:E3700"/>
    <mergeCell ref="B3701:E3701"/>
    <mergeCell ref="B3702:E3702"/>
    <mergeCell ref="B3703:E3703"/>
    <mergeCell ref="A3704:G3704"/>
    <mergeCell ref="H3704:J3704"/>
    <mergeCell ref="H3693:I3693"/>
    <mergeCell ref="J3693:K3693"/>
    <mergeCell ref="F3695:G3695"/>
    <mergeCell ref="F3696:G3696"/>
    <mergeCell ref="F3697:G3697"/>
    <mergeCell ref="A3698:A3699"/>
    <mergeCell ref="B3698:E3699"/>
    <mergeCell ref="F3698:F3699"/>
    <mergeCell ref="G3698:H3698"/>
    <mergeCell ref="I3698:J3698"/>
    <mergeCell ref="A3689:G3689"/>
    <mergeCell ref="H3689:J3689"/>
    <mergeCell ref="A3690:G3690"/>
    <mergeCell ref="H3690:J3690"/>
    <mergeCell ref="H3692:I3692"/>
    <mergeCell ref="J3692:K3692"/>
    <mergeCell ref="B3685:E3685"/>
    <mergeCell ref="A3686:G3686"/>
    <mergeCell ref="H3686:J3686"/>
    <mergeCell ref="A3687:G3687"/>
    <mergeCell ref="H3687:J3687"/>
    <mergeCell ref="A3688:G3688"/>
    <mergeCell ref="H3688:J3688"/>
    <mergeCell ref="A3683:A3684"/>
    <mergeCell ref="B3683:E3684"/>
    <mergeCell ref="F3683:F3684"/>
    <mergeCell ref="G3683:H3683"/>
    <mergeCell ref="I3683:J3683"/>
    <mergeCell ref="K3683:K3684"/>
    <mergeCell ref="H3678:I3678"/>
    <mergeCell ref="J3678:K3678"/>
    <mergeCell ref="H3679:I3679"/>
    <mergeCell ref="J3679:K3679"/>
    <mergeCell ref="F3681:G3681"/>
    <mergeCell ref="F3682:G3682"/>
    <mergeCell ref="B3674:E3674"/>
    <mergeCell ref="H3674:J3674"/>
    <mergeCell ref="B3675:E3675"/>
    <mergeCell ref="H3675:J3675"/>
    <mergeCell ref="A3676:G3676"/>
    <mergeCell ref="H3676:J3676"/>
    <mergeCell ref="A3671:G3671"/>
    <mergeCell ref="H3671:J3671"/>
    <mergeCell ref="A3672:G3672"/>
    <mergeCell ref="H3672:J3672"/>
    <mergeCell ref="A3673:G3673"/>
    <mergeCell ref="H3673:J3673"/>
    <mergeCell ref="A3668:G3668"/>
    <mergeCell ref="H3668:J3668"/>
    <mergeCell ref="A3669:G3669"/>
    <mergeCell ref="H3669:J3669"/>
    <mergeCell ref="A3670:G3670"/>
    <mergeCell ref="H3670:J3670"/>
    <mergeCell ref="A3664:G3664"/>
    <mergeCell ref="H3664:J3664"/>
    <mergeCell ref="B3665:E3665"/>
    <mergeCell ref="G3665:J3665"/>
    <mergeCell ref="B3666:E3666"/>
    <mergeCell ref="B3667:E3667"/>
    <mergeCell ref="B3658:E3658"/>
    <mergeCell ref="B3659:E3659"/>
    <mergeCell ref="B3660:E3660"/>
    <mergeCell ref="B3661:E3661"/>
    <mergeCell ref="B3662:E3662"/>
    <mergeCell ref="B3663:E3663"/>
    <mergeCell ref="H3652:I3652"/>
    <mergeCell ref="J3652:K3652"/>
    <mergeCell ref="F3654:G3654"/>
    <mergeCell ref="F3655:G3655"/>
    <mergeCell ref="A3656:A3657"/>
    <mergeCell ref="B3656:E3657"/>
    <mergeCell ref="F3656:F3657"/>
    <mergeCell ref="G3656:H3656"/>
    <mergeCell ref="I3656:J3656"/>
    <mergeCell ref="K3656:K3657"/>
    <mergeCell ref="B3648:E3648"/>
    <mergeCell ref="H3648:J3648"/>
    <mergeCell ref="A3649:G3649"/>
    <mergeCell ref="H3649:J3649"/>
    <mergeCell ref="H3651:I3651"/>
    <mergeCell ref="J3651:K3651"/>
    <mergeCell ref="A3645:G3645"/>
    <mergeCell ref="H3645:J3645"/>
    <mergeCell ref="A3646:G3646"/>
    <mergeCell ref="H3646:J3646"/>
    <mergeCell ref="B3647:E3647"/>
    <mergeCell ref="H3647:J3647"/>
    <mergeCell ref="A3642:G3642"/>
    <mergeCell ref="H3642:J3642"/>
    <mergeCell ref="A3643:G3643"/>
    <mergeCell ref="H3643:J3643"/>
    <mergeCell ref="A3644:G3644"/>
    <mergeCell ref="H3644:J3644"/>
    <mergeCell ref="B3638:E3638"/>
    <mergeCell ref="G3638:J3638"/>
    <mergeCell ref="B3639:E3639"/>
    <mergeCell ref="B3640:E3640"/>
    <mergeCell ref="A3641:G3641"/>
    <mergeCell ref="H3641:J3641"/>
    <mergeCell ref="K3631:K3632"/>
    <mergeCell ref="B3633:E3633"/>
    <mergeCell ref="B3634:E3634"/>
    <mergeCell ref="B3635:E3635"/>
    <mergeCell ref="B3636:E3636"/>
    <mergeCell ref="A3637:G3637"/>
    <mergeCell ref="H3637:J3637"/>
    <mergeCell ref="F3630:G3630"/>
    <mergeCell ref="A3631:A3632"/>
    <mergeCell ref="B3631:E3632"/>
    <mergeCell ref="F3631:F3632"/>
    <mergeCell ref="G3631:H3631"/>
    <mergeCell ref="I3631:J3631"/>
    <mergeCell ref="H3625:I3625"/>
    <mergeCell ref="J3625:K3625"/>
    <mergeCell ref="H3626:I3626"/>
    <mergeCell ref="J3626:K3626"/>
    <mergeCell ref="F3628:G3628"/>
    <mergeCell ref="F3629:G3629"/>
    <mergeCell ref="A3621:G3621"/>
    <mergeCell ref="H3621:J3621"/>
    <mergeCell ref="A3622:G3622"/>
    <mergeCell ref="H3622:J3622"/>
    <mergeCell ref="A3623:G3623"/>
    <mergeCell ref="H3623:J3623"/>
    <mergeCell ref="I3616:J3616"/>
    <mergeCell ref="K3616:K3617"/>
    <mergeCell ref="B3618:E3618"/>
    <mergeCell ref="A3619:G3619"/>
    <mergeCell ref="H3619:J3619"/>
    <mergeCell ref="A3620:G3620"/>
    <mergeCell ref="H3620:J3620"/>
    <mergeCell ref="F3614:G3614"/>
    <mergeCell ref="F3615:G3615"/>
    <mergeCell ref="A3616:A3617"/>
    <mergeCell ref="B3616:E3617"/>
    <mergeCell ref="F3616:F3617"/>
    <mergeCell ref="G3616:H3616"/>
    <mergeCell ref="F3608:G3608"/>
    <mergeCell ref="F3609:G3609"/>
    <mergeCell ref="H3611:I3611"/>
    <mergeCell ref="J3611:K3611"/>
    <mergeCell ref="H3612:I3612"/>
    <mergeCell ref="J3612:K3612"/>
    <mergeCell ref="F3602:G3602"/>
    <mergeCell ref="F3603:G3603"/>
    <mergeCell ref="F3604:G3604"/>
    <mergeCell ref="F3605:G3605"/>
    <mergeCell ref="F3606:G3606"/>
    <mergeCell ref="F3607:G3607"/>
    <mergeCell ref="F3596:G3596"/>
    <mergeCell ref="F3597:G3597"/>
    <mergeCell ref="F3598:G3598"/>
    <mergeCell ref="F3599:G3599"/>
    <mergeCell ref="F3600:G3600"/>
    <mergeCell ref="F3601:G3601"/>
    <mergeCell ref="H3591:I3591"/>
    <mergeCell ref="J3591:K3591"/>
    <mergeCell ref="H3592:I3592"/>
    <mergeCell ref="J3592:K3592"/>
    <mergeCell ref="F3594:G3594"/>
    <mergeCell ref="F3595:G3595"/>
    <mergeCell ref="A3587:G3587"/>
    <mergeCell ref="H3587:J3587"/>
    <mergeCell ref="A3588:G3588"/>
    <mergeCell ref="H3588:J3588"/>
    <mergeCell ref="A3589:G3589"/>
    <mergeCell ref="H3589:J3589"/>
    <mergeCell ref="B3583:E3583"/>
    <mergeCell ref="A3584:G3584"/>
    <mergeCell ref="H3584:J3584"/>
    <mergeCell ref="A3585:G3585"/>
    <mergeCell ref="H3585:J3585"/>
    <mergeCell ref="A3586:G3586"/>
    <mergeCell ref="H3586:J3586"/>
    <mergeCell ref="B3579:E3579"/>
    <mergeCell ref="A3580:G3580"/>
    <mergeCell ref="H3580:J3580"/>
    <mergeCell ref="B3581:E3581"/>
    <mergeCell ref="G3581:J3581"/>
    <mergeCell ref="B3582:E3582"/>
    <mergeCell ref="H3573:I3573"/>
    <mergeCell ref="J3573:K3573"/>
    <mergeCell ref="F3575:G3575"/>
    <mergeCell ref="F3576:G3576"/>
    <mergeCell ref="A3577:A3578"/>
    <mergeCell ref="B3577:E3578"/>
    <mergeCell ref="F3577:F3578"/>
    <mergeCell ref="G3577:H3577"/>
    <mergeCell ref="I3577:J3577"/>
    <mergeCell ref="K3577:K3578"/>
    <mergeCell ref="A3569:G3569"/>
    <mergeCell ref="H3569:J3569"/>
    <mergeCell ref="A3570:G3570"/>
    <mergeCell ref="H3570:J3570"/>
    <mergeCell ref="H3572:I3572"/>
    <mergeCell ref="J3572:K3572"/>
    <mergeCell ref="B3565:E3565"/>
    <mergeCell ref="A3566:G3566"/>
    <mergeCell ref="H3566:J3566"/>
    <mergeCell ref="A3567:G3567"/>
    <mergeCell ref="H3567:J3567"/>
    <mergeCell ref="A3568:G3568"/>
    <mergeCell ref="H3568:J3568"/>
    <mergeCell ref="H3559:I3559"/>
    <mergeCell ref="J3559:K3559"/>
    <mergeCell ref="F3561:G3561"/>
    <mergeCell ref="F3562:G3562"/>
    <mergeCell ref="A3563:A3564"/>
    <mergeCell ref="B3563:E3564"/>
    <mergeCell ref="F3563:F3564"/>
    <mergeCell ref="G3563:H3563"/>
    <mergeCell ref="I3563:J3563"/>
    <mergeCell ref="K3563:K3564"/>
    <mergeCell ref="B3555:E3555"/>
    <mergeCell ref="H3555:J3555"/>
    <mergeCell ref="A3556:G3556"/>
    <mergeCell ref="H3556:J3556"/>
    <mergeCell ref="H3558:I3558"/>
    <mergeCell ref="J3558:K3558"/>
    <mergeCell ref="B3552:E3552"/>
    <mergeCell ref="H3552:J3552"/>
    <mergeCell ref="A3553:G3553"/>
    <mergeCell ref="H3553:J3553"/>
    <mergeCell ref="B3554:E3554"/>
    <mergeCell ref="H3554:J3554"/>
    <mergeCell ref="A3549:G3549"/>
    <mergeCell ref="H3549:J3549"/>
    <mergeCell ref="A3550:G3550"/>
    <mergeCell ref="H3550:J3550"/>
    <mergeCell ref="B3551:E3551"/>
    <mergeCell ref="H3551:J3551"/>
    <mergeCell ref="A3546:G3546"/>
    <mergeCell ref="H3546:J3546"/>
    <mergeCell ref="A3547:G3547"/>
    <mergeCell ref="H3547:J3547"/>
    <mergeCell ref="A3548:G3548"/>
    <mergeCell ref="H3548:J3548"/>
    <mergeCell ref="B3542:E3542"/>
    <mergeCell ref="G3542:J3542"/>
    <mergeCell ref="B3543:E3543"/>
    <mergeCell ref="B3544:E3544"/>
    <mergeCell ref="A3545:G3545"/>
    <mergeCell ref="H3545:J3545"/>
    <mergeCell ref="B3537:E3537"/>
    <mergeCell ref="B3538:E3538"/>
    <mergeCell ref="B3539:E3539"/>
    <mergeCell ref="B3540:E3540"/>
    <mergeCell ref="A3541:G3541"/>
    <mergeCell ref="H3541:J3541"/>
    <mergeCell ref="H3531:I3531"/>
    <mergeCell ref="J3531:K3531"/>
    <mergeCell ref="F3533:G3533"/>
    <mergeCell ref="F3534:G3534"/>
    <mergeCell ref="A3535:A3536"/>
    <mergeCell ref="B3535:E3536"/>
    <mergeCell ref="F3535:F3536"/>
    <mergeCell ref="G3535:H3535"/>
    <mergeCell ref="I3535:J3535"/>
    <mergeCell ref="K3535:K3536"/>
    <mergeCell ref="B3527:E3527"/>
    <mergeCell ref="H3527:J3527"/>
    <mergeCell ref="A3528:G3528"/>
    <mergeCell ref="H3528:J3528"/>
    <mergeCell ref="H3530:I3530"/>
    <mergeCell ref="J3530:K3530"/>
    <mergeCell ref="A3524:G3524"/>
    <mergeCell ref="H3524:J3524"/>
    <mergeCell ref="A3525:G3525"/>
    <mergeCell ref="H3525:J3525"/>
    <mergeCell ref="B3526:E3526"/>
    <mergeCell ref="H3526:J3526"/>
    <mergeCell ref="A3521:G3521"/>
    <mergeCell ref="H3521:J3521"/>
    <mergeCell ref="A3522:G3522"/>
    <mergeCell ref="H3522:J3522"/>
    <mergeCell ref="A3523:G3523"/>
    <mergeCell ref="H3523:J3523"/>
    <mergeCell ref="B3517:E3517"/>
    <mergeCell ref="G3517:J3517"/>
    <mergeCell ref="B3518:E3518"/>
    <mergeCell ref="B3519:E3519"/>
    <mergeCell ref="A3520:G3520"/>
    <mergeCell ref="H3520:J3520"/>
    <mergeCell ref="B3512:E3512"/>
    <mergeCell ref="B3513:E3513"/>
    <mergeCell ref="B3514:E3514"/>
    <mergeCell ref="B3515:E3515"/>
    <mergeCell ref="A3516:G3516"/>
    <mergeCell ref="H3516:J3516"/>
    <mergeCell ref="H3506:I3506"/>
    <mergeCell ref="J3506:K3506"/>
    <mergeCell ref="F3508:G3508"/>
    <mergeCell ref="F3509:G3509"/>
    <mergeCell ref="A3510:A3511"/>
    <mergeCell ref="B3510:E3511"/>
    <mergeCell ref="F3510:F3511"/>
    <mergeCell ref="G3510:H3510"/>
    <mergeCell ref="I3510:J3510"/>
    <mergeCell ref="K3510:K3511"/>
    <mergeCell ref="B3502:E3502"/>
    <mergeCell ref="H3502:J3502"/>
    <mergeCell ref="A3503:G3503"/>
    <mergeCell ref="H3503:J3503"/>
    <mergeCell ref="H3505:I3505"/>
    <mergeCell ref="J3505:K3505"/>
    <mergeCell ref="A3499:G3499"/>
    <mergeCell ref="H3499:J3499"/>
    <mergeCell ref="A3500:G3500"/>
    <mergeCell ref="H3500:J3500"/>
    <mergeCell ref="B3501:E3501"/>
    <mergeCell ref="H3501:J3501"/>
    <mergeCell ref="F3495:G3495"/>
    <mergeCell ref="F3496:G3496"/>
    <mergeCell ref="A3497:G3497"/>
    <mergeCell ref="H3497:J3497"/>
    <mergeCell ref="A3498:G3498"/>
    <mergeCell ref="H3498:J3498"/>
    <mergeCell ref="A3490:G3490"/>
    <mergeCell ref="H3490:J3490"/>
    <mergeCell ref="H3492:I3492"/>
    <mergeCell ref="J3492:K3492"/>
    <mergeCell ref="H3493:I3493"/>
    <mergeCell ref="J3493:K3493"/>
    <mergeCell ref="A3487:G3487"/>
    <mergeCell ref="H3487:J3487"/>
    <mergeCell ref="A3488:G3488"/>
    <mergeCell ref="H3488:J3488"/>
    <mergeCell ref="A3489:G3489"/>
    <mergeCell ref="H3489:J3489"/>
    <mergeCell ref="B3483:E3483"/>
    <mergeCell ref="B3484:E3484"/>
    <mergeCell ref="A3485:G3485"/>
    <mergeCell ref="H3485:J3485"/>
    <mergeCell ref="A3486:G3486"/>
    <mergeCell ref="H3486:J3486"/>
    <mergeCell ref="K3478:K3479"/>
    <mergeCell ref="B3480:E3480"/>
    <mergeCell ref="A3481:G3481"/>
    <mergeCell ref="H3481:J3481"/>
    <mergeCell ref="B3482:E3482"/>
    <mergeCell ref="G3482:J3482"/>
    <mergeCell ref="F3477:G3477"/>
    <mergeCell ref="A3478:A3479"/>
    <mergeCell ref="B3478:E3479"/>
    <mergeCell ref="F3478:F3479"/>
    <mergeCell ref="G3478:H3478"/>
    <mergeCell ref="I3478:J3478"/>
    <mergeCell ref="H3471:I3471"/>
    <mergeCell ref="J3471:K3471"/>
    <mergeCell ref="F3473:G3473"/>
    <mergeCell ref="F3474:G3474"/>
    <mergeCell ref="F3475:G3475"/>
    <mergeCell ref="F3476:G3476"/>
    <mergeCell ref="H3465:I3465"/>
    <mergeCell ref="J3465:K3465"/>
    <mergeCell ref="F3467:G3467"/>
    <mergeCell ref="F3468:G3468"/>
    <mergeCell ref="H3470:I3470"/>
    <mergeCell ref="J3470:K3470"/>
    <mergeCell ref="H3458:I3458"/>
    <mergeCell ref="J3458:K3458"/>
    <mergeCell ref="F3460:G3460"/>
    <mergeCell ref="F3461:G3461"/>
    <mergeCell ref="F3462:G3462"/>
    <mergeCell ref="H3464:I3464"/>
    <mergeCell ref="J3464:K3464"/>
    <mergeCell ref="A3454:G3454"/>
    <mergeCell ref="H3454:J3454"/>
    <mergeCell ref="A3455:G3455"/>
    <mergeCell ref="H3455:J3455"/>
    <mergeCell ref="H3457:I3457"/>
    <mergeCell ref="J3457:K3457"/>
    <mergeCell ref="B3450:E3450"/>
    <mergeCell ref="A3451:G3451"/>
    <mergeCell ref="H3451:J3451"/>
    <mergeCell ref="A3452:G3452"/>
    <mergeCell ref="H3452:J3452"/>
    <mergeCell ref="A3453:G3453"/>
    <mergeCell ref="H3453:J3453"/>
    <mergeCell ref="A3448:A3449"/>
    <mergeCell ref="B3448:E3449"/>
    <mergeCell ref="F3448:F3449"/>
    <mergeCell ref="G3448:H3448"/>
    <mergeCell ref="I3448:J3448"/>
    <mergeCell ref="K3448:K3449"/>
    <mergeCell ref="H3443:I3443"/>
    <mergeCell ref="J3443:K3443"/>
    <mergeCell ref="H3444:I3444"/>
    <mergeCell ref="J3444:K3444"/>
    <mergeCell ref="F3446:G3446"/>
    <mergeCell ref="F3447:G3447"/>
    <mergeCell ref="B3439:E3439"/>
    <mergeCell ref="H3439:J3439"/>
    <mergeCell ref="B3440:E3440"/>
    <mergeCell ref="H3440:J3440"/>
    <mergeCell ref="A3441:G3441"/>
    <mergeCell ref="H3441:J3441"/>
    <mergeCell ref="A3436:G3436"/>
    <mergeCell ref="H3436:J3436"/>
    <mergeCell ref="A3437:G3437"/>
    <mergeCell ref="H3437:J3437"/>
    <mergeCell ref="A3438:G3438"/>
    <mergeCell ref="H3438:J3438"/>
    <mergeCell ref="A3433:G3433"/>
    <mergeCell ref="H3433:J3433"/>
    <mergeCell ref="A3434:G3434"/>
    <mergeCell ref="H3434:J3434"/>
    <mergeCell ref="A3435:G3435"/>
    <mergeCell ref="H3435:J3435"/>
    <mergeCell ref="A3429:G3429"/>
    <mergeCell ref="H3429:J3429"/>
    <mergeCell ref="B3430:E3430"/>
    <mergeCell ref="G3430:J3430"/>
    <mergeCell ref="B3431:E3431"/>
    <mergeCell ref="B3432:E3432"/>
    <mergeCell ref="B3423:E3423"/>
    <mergeCell ref="B3424:E3424"/>
    <mergeCell ref="B3425:E3425"/>
    <mergeCell ref="B3426:E3426"/>
    <mergeCell ref="B3427:E3427"/>
    <mergeCell ref="B3428:E3428"/>
    <mergeCell ref="H3417:I3417"/>
    <mergeCell ref="J3417:K3417"/>
    <mergeCell ref="F3419:G3419"/>
    <mergeCell ref="F3420:G3420"/>
    <mergeCell ref="A3421:A3422"/>
    <mergeCell ref="B3421:E3422"/>
    <mergeCell ref="F3421:F3422"/>
    <mergeCell ref="G3421:H3421"/>
    <mergeCell ref="I3421:J3421"/>
    <mergeCell ref="K3421:K3422"/>
    <mergeCell ref="B3413:E3413"/>
    <mergeCell ref="H3413:J3413"/>
    <mergeCell ref="A3414:G3414"/>
    <mergeCell ref="H3414:J3414"/>
    <mergeCell ref="H3416:I3416"/>
    <mergeCell ref="J3416:K3416"/>
    <mergeCell ref="A3410:G3410"/>
    <mergeCell ref="H3410:J3410"/>
    <mergeCell ref="A3411:G3411"/>
    <mergeCell ref="H3411:J3411"/>
    <mergeCell ref="B3412:E3412"/>
    <mergeCell ref="H3412:J3412"/>
    <mergeCell ref="A3407:G3407"/>
    <mergeCell ref="H3407:J3407"/>
    <mergeCell ref="A3408:G3408"/>
    <mergeCell ref="H3408:J3408"/>
    <mergeCell ref="A3409:G3409"/>
    <mergeCell ref="H3409:J3409"/>
    <mergeCell ref="B3403:E3403"/>
    <mergeCell ref="G3403:J3403"/>
    <mergeCell ref="B3404:E3404"/>
    <mergeCell ref="B3405:E3405"/>
    <mergeCell ref="A3406:G3406"/>
    <mergeCell ref="H3406:J3406"/>
    <mergeCell ref="K3396:K3397"/>
    <mergeCell ref="B3398:E3398"/>
    <mergeCell ref="B3399:E3399"/>
    <mergeCell ref="B3400:E3400"/>
    <mergeCell ref="B3401:E3401"/>
    <mergeCell ref="A3402:G3402"/>
    <mergeCell ref="H3402:J3402"/>
    <mergeCell ref="H3391:I3391"/>
    <mergeCell ref="J3391:K3391"/>
    <mergeCell ref="F3393:G3393"/>
    <mergeCell ref="F3394:G3394"/>
    <mergeCell ref="F3395:G3395"/>
    <mergeCell ref="A3396:A3397"/>
    <mergeCell ref="B3396:E3397"/>
    <mergeCell ref="F3396:F3397"/>
    <mergeCell ref="G3396:H3396"/>
    <mergeCell ref="I3396:J3396"/>
    <mergeCell ref="A3387:G3387"/>
    <mergeCell ref="H3387:J3387"/>
    <mergeCell ref="A3388:G3388"/>
    <mergeCell ref="H3388:J3388"/>
    <mergeCell ref="H3390:I3390"/>
    <mergeCell ref="J3390:K3390"/>
    <mergeCell ref="B3383:E3383"/>
    <mergeCell ref="A3384:G3384"/>
    <mergeCell ref="H3384:J3384"/>
    <mergeCell ref="A3385:G3385"/>
    <mergeCell ref="H3385:J3385"/>
    <mergeCell ref="A3386:G3386"/>
    <mergeCell ref="H3386:J3386"/>
    <mergeCell ref="A3381:A3382"/>
    <mergeCell ref="B3381:E3382"/>
    <mergeCell ref="F3381:F3382"/>
    <mergeCell ref="G3381:H3381"/>
    <mergeCell ref="I3381:J3381"/>
    <mergeCell ref="K3381:K3382"/>
    <mergeCell ref="H3376:I3376"/>
    <mergeCell ref="J3376:K3376"/>
    <mergeCell ref="H3377:I3377"/>
    <mergeCell ref="J3377:K3377"/>
    <mergeCell ref="F3379:G3379"/>
    <mergeCell ref="F3380:G3380"/>
    <mergeCell ref="B3372:E3372"/>
    <mergeCell ref="H3372:J3372"/>
    <mergeCell ref="B3373:E3373"/>
    <mergeCell ref="H3373:J3373"/>
    <mergeCell ref="A3374:G3374"/>
    <mergeCell ref="H3374:J3374"/>
    <mergeCell ref="A3369:G3369"/>
    <mergeCell ref="H3369:J3369"/>
    <mergeCell ref="A3370:G3370"/>
    <mergeCell ref="H3370:J3370"/>
    <mergeCell ref="A3371:G3371"/>
    <mergeCell ref="H3371:J3371"/>
    <mergeCell ref="A3366:G3366"/>
    <mergeCell ref="H3366:J3366"/>
    <mergeCell ref="A3367:G3367"/>
    <mergeCell ref="H3367:J3367"/>
    <mergeCell ref="A3368:G3368"/>
    <mergeCell ref="H3368:J3368"/>
    <mergeCell ref="A3362:G3362"/>
    <mergeCell ref="H3362:J3362"/>
    <mergeCell ref="B3363:E3363"/>
    <mergeCell ref="G3363:J3363"/>
    <mergeCell ref="B3364:E3364"/>
    <mergeCell ref="B3365:E3365"/>
    <mergeCell ref="B3356:E3356"/>
    <mergeCell ref="B3357:E3357"/>
    <mergeCell ref="B3358:E3358"/>
    <mergeCell ref="B3359:E3359"/>
    <mergeCell ref="B3360:E3360"/>
    <mergeCell ref="B3361:E3361"/>
    <mergeCell ref="H3350:I3350"/>
    <mergeCell ref="J3350:K3350"/>
    <mergeCell ref="F3352:G3352"/>
    <mergeCell ref="F3353:G3353"/>
    <mergeCell ref="A3354:A3355"/>
    <mergeCell ref="B3354:E3355"/>
    <mergeCell ref="F3354:F3355"/>
    <mergeCell ref="G3354:H3354"/>
    <mergeCell ref="I3354:J3354"/>
    <mergeCell ref="K3354:K3355"/>
    <mergeCell ref="B3346:E3346"/>
    <mergeCell ref="H3346:J3346"/>
    <mergeCell ref="A3347:G3347"/>
    <mergeCell ref="H3347:J3347"/>
    <mergeCell ref="H3349:I3349"/>
    <mergeCell ref="J3349:K3349"/>
    <mergeCell ref="A3343:G3343"/>
    <mergeCell ref="H3343:J3343"/>
    <mergeCell ref="A3344:G3344"/>
    <mergeCell ref="H3344:J3344"/>
    <mergeCell ref="B3345:E3345"/>
    <mergeCell ref="H3345:J3345"/>
    <mergeCell ref="A3340:G3340"/>
    <mergeCell ref="H3340:J3340"/>
    <mergeCell ref="A3341:G3341"/>
    <mergeCell ref="H3341:J3341"/>
    <mergeCell ref="A3342:G3342"/>
    <mergeCell ref="H3342:J3342"/>
    <mergeCell ref="B3336:E3336"/>
    <mergeCell ref="G3336:J3336"/>
    <mergeCell ref="B3337:E3337"/>
    <mergeCell ref="B3338:E3338"/>
    <mergeCell ref="A3339:G3339"/>
    <mergeCell ref="H3339:J3339"/>
    <mergeCell ref="K3329:K3330"/>
    <mergeCell ref="B3331:E3331"/>
    <mergeCell ref="B3332:E3332"/>
    <mergeCell ref="B3333:E3333"/>
    <mergeCell ref="B3334:E3334"/>
    <mergeCell ref="A3335:G3335"/>
    <mergeCell ref="H3335:J3335"/>
    <mergeCell ref="F3328:G3328"/>
    <mergeCell ref="A3329:A3330"/>
    <mergeCell ref="B3329:E3330"/>
    <mergeCell ref="F3329:F3330"/>
    <mergeCell ref="G3329:H3329"/>
    <mergeCell ref="I3329:J3329"/>
    <mergeCell ref="H3323:I3323"/>
    <mergeCell ref="J3323:K3323"/>
    <mergeCell ref="H3324:I3324"/>
    <mergeCell ref="J3324:K3324"/>
    <mergeCell ref="F3326:G3326"/>
    <mergeCell ref="F3327:G3327"/>
    <mergeCell ref="A3319:G3319"/>
    <mergeCell ref="H3319:J3319"/>
    <mergeCell ref="A3320:G3320"/>
    <mergeCell ref="H3320:J3320"/>
    <mergeCell ref="A3321:G3321"/>
    <mergeCell ref="H3321:J3321"/>
    <mergeCell ref="I3314:J3314"/>
    <mergeCell ref="K3314:K3315"/>
    <mergeCell ref="B3316:E3316"/>
    <mergeCell ref="A3317:G3317"/>
    <mergeCell ref="H3317:J3317"/>
    <mergeCell ref="A3318:G3318"/>
    <mergeCell ref="H3318:J3318"/>
    <mergeCell ref="F3312:G3312"/>
    <mergeCell ref="F3313:G3313"/>
    <mergeCell ref="A3314:A3315"/>
    <mergeCell ref="B3314:E3315"/>
    <mergeCell ref="F3314:F3315"/>
    <mergeCell ref="G3314:H3314"/>
    <mergeCell ref="F3306:G3306"/>
    <mergeCell ref="F3307:G3307"/>
    <mergeCell ref="H3309:I3309"/>
    <mergeCell ref="J3309:K3309"/>
    <mergeCell ref="H3310:I3310"/>
    <mergeCell ref="J3310:K3310"/>
    <mergeCell ref="F3300:G3300"/>
    <mergeCell ref="F3301:G3301"/>
    <mergeCell ref="F3302:G3302"/>
    <mergeCell ref="F3303:G3303"/>
    <mergeCell ref="F3304:G3304"/>
    <mergeCell ref="F3305:G3305"/>
    <mergeCell ref="F3294:G3294"/>
    <mergeCell ref="F3295:G3295"/>
    <mergeCell ref="F3296:G3296"/>
    <mergeCell ref="F3297:G3297"/>
    <mergeCell ref="F3298:G3298"/>
    <mergeCell ref="F3299:G3299"/>
    <mergeCell ref="H3289:I3289"/>
    <mergeCell ref="J3289:K3289"/>
    <mergeCell ref="H3290:I3290"/>
    <mergeCell ref="J3290:K3290"/>
    <mergeCell ref="F3292:G3292"/>
    <mergeCell ref="F3293:G3293"/>
    <mergeCell ref="A3285:G3285"/>
    <mergeCell ref="H3285:J3285"/>
    <mergeCell ref="A3286:G3286"/>
    <mergeCell ref="H3286:J3286"/>
    <mergeCell ref="A3287:G3287"/>
    <mergeCell ref="H3287:J3287"/>
    <mergeCell ref="B3281:E3281"/>
    <mergeCell ref="A3282:G3282"/>
    <mergeCell ref="H3282:J3282"/>
    <mergeCell ref="A3283:G3283"/>
    <mergeCell ref="H3283:J3283"/>
    <mergeCell ref="A3284:G3284"/>
    <mergeCell ref="H3284:J3284"/>
    <mergeCell ref="B3277:E3277"/>
    <mergeCell ref="A3278:G3278"/>
    <mergeCell ref="H3278:J3278"/>
    <mergeCell ref="B3279:E3279"/>
    <mergeCell ref="G3279:J3279"/>
    <mergeCell ref="B3280:E3280"/>
    <mergeCell ref="H3271:I3271"/>
    <mergeCell ref="J3271:K3271"/>
    <mergeCell ref="F3273:G3273"/>
    <mergeCell ref="F3274:G3274"/>
    <mergeCell ref="A3275:A3276"/>
    <mergeCell ref="B3275:E3276"/>
    <mergeCell ref="F3275:F3276"/>
    <mergeCell ref="G3275:H3275"/>
    <mergeCell ref="I3275:J3275"/>
    <mergeCell ref="K3275:K3276"/>
    <mergeCell ref="A3267:G3267"/>
    <mergeCell ref="H3267:J3267"/>
    <mergeCell ref="A3268:G3268"/>
    <mergeCell ref="H3268:J3268"/>
    <mergeCell ref="H3270:I3270"/>
    <mergeCell ref="J3270:K3270"/>
    <mergeCell ref="B3263:E3263"/>
    <mergeCell ref="A3264:G3264"/>
    <mergeCell ref="H3264:J3264"/>
    <mergeCell ref="A3265:G3265"/>
    <mergeCell ref="H3265:J3265"/>
    <mergeCell ref="A3266:G3266"/>
    <mergeCell ref="H3266:J3266"/>
    <mergeCell ref="H3257:I3257"/>
    <mergeCell ref="J3257:K3257"/>
    <mergeCell ref="F3259:G3259"/>
    <mergeCell ref="F3260:G3260"/>
    <mergeCell ref="A3261:A3262"/>
    <mergeCell ref="B3261:E3262"/>
    <mergeCell ref="F3261:F3262"/>
    <mergeCell ref="G3261:H3261"/>
    <mergeCell ref="I3261:J3261"/>
    <mergeCell ref="K3261:K3262"/>
    <mergeCell ref="B3253:E3253"/>
    <mergeCell ref="H3253:J3253"/>
    <mergeCell ref="A3254:G3254"/>
    <mergeCell ref="H3254:J3254"/>
    <mergeCell ref="H3256:I3256"/>
    <mergeCell ref="J3256:K3256"/>
    <mergeCell ref="B3250:E3250"/>
    <mergeCell ref="H3250:J3250"/>
    <mergeCell ref="A3251:G3251"/>
    <mergeCell ref="H3251:J3251"/>
    <mergeCell ref="B3252:E3252"/>
    <mergeCell ref="H3252:J3252"/>
    <mergeCell ref="A3247:G3247"/>
    <mergeCell ref="H3247:J3247"/>
    <mergeCell ref="A3248:G3248"/>
    <mergeCell ref="H3248:J3248"/>
    <mergeCell ref="B3249:E3249"/>
    <mergeCell ref="H3249:J3249"/>
    <mergeCell ref="A3244:G3244"/>
    <mergeCell ref="H3244:J3244"/>
    <mergeCell ref="A3245:G3245"/>
    <mergeCell ref="H3245:J3245"/>
    <mergeCell ref="A3246:G3246"/>
    <mergeCell ref="H3246:J3246"/>
    <mergeCell ref="B3240:E3240"/>
    <mergeCell ref="G3240:J3240"/>
    <mergeCell ref="B3241:E3241"/>
    <mergeCell ref="B3242:E3242"/>
    <mergeCell ref="A3243:G3243"/>
    <mergeCell ref="H3243:J3243"/>
    <mergeCell ref="B3235:E3235"/>
    <mergeCell ref="B3236:E3236"/>
    <mergeCell ref="B3237:E3237"/>
    <mergeCell ref="B3238:E3238"/>
    <mergeCell ref="A3239:G3239"/>
    <mergeCell ref="H3239:J3239"/>
    <mergeCell ref="H3229:I3229"/>
    <mergeCell ref="J3229:K3229"/>
    <mergeCell ref="F3231:G3231"/>
    <mergeCell ref="F3232:G3232"/>
    <mergeCell ref="A3233:A3234"/>
    <mergeCell ref="B3233:E3234"/>
    <mergeCell ref="F3233:F3234"/>
    <mergeCell ref="G3233:H3233"/>
    <mergeCell ref="I3233:J3233"/>
    <mergeCell ref="K3233:K3234"/>
    <mergeCell ref="B3225:E3225"/>
    <mergeCell ref="H3225:J3225"/>
    <mergeCell ref="A3226:G3226"/>
    <mergeCell ref="H3226:J3226"/>
    <mergeCell ref="H3228:I3228"/>
    <mergeCell ref="J3228:K3228"/>
    <mergeCell ref="A3222:G3222"/>
    <mergeCell ref="H3222:J3222"/>
    <mergeCell ref="A3223:G3223"/>
    <mergeCell ref="H3223:J3223"/>
    <mergeCell ref="B3224:E3224"/>
    <mergeCell ref="H3224:J3224"/>
    <mergeCell ref="A3219:G3219"/>
    <mergeCell ref="H3219:J3219"/>
    <mergeCell ref="A3220:G3220"/>
    <mergeCell ref="H3220:J3220"/>
    <mergeCell ref="A3221:G3221"/>
    <mergeCell ref="H3221:J3221"/>
    <mergeCell ref="B3215:E3215"/>
    <mergeCell ref="G3215:J3215"/>
    <mergeCell ref="B3216:E3216"/>
    <mergeCell ref="B3217:E3217"/>
    <mergeCell ref="A3218:G3218"/>
    <mergeCell ref="H3218:J3218"/>
    <mergeCell ref="B3210:E3210"/>
    <mergeCell ref="B3211:E3211"/>
    <mergeCell ref="B3212:E3212"/>
    <mergeCell ref="B3213:E3213"/>
    <mergeCell ref="A3214:G3214"/>
    <mergeCell ref="H3214:J3214"/>
    <mergeCell ref="H3204:I3204"/>
    <mergeCell ref="J3204:K3204"/>
    <mergeCell ref="F3206:G3206"/>
    <mergeCell ref="F3207:G3207"/>
    <mergeCell ref="A3208:A3209"/>
    <mergeCell ref="B3208:E3209"/>
    <mergeCell ref="F3208:F3209"/>
    <mergeCell ref="G3208:H3208"/>
    <mergeCell ref="I3208:J3208"/>
    <mergeCell ref="K3208:K3209"/>
    <mergeCell ref="B3200:E3200"/>
    <mergeCell ref="H3200:J3200"/>
    <mergeCell ref="A3201:G3201"/>
    <mergeCell ref="H3201:J3201"/>
    <mergeCell ref="H3203:I3203"/>
    <mergeCell ref="J3203:K3203"/>
    <mergeCell ref="A3197:G3197"/>
    <mergeCell ref="H3197:J3197"/>
    <mergeCell ref="A3198:G3198"/>
    <mergeCell ref="H3198:J3198"/>
    <mergeCell ref="B3199:E3199"/>
    <mergeCell ref="H3199:J3199"/>
    <mergeCell ref="F3193:G3193"/>
    <mergeCell ref="F3194:G3194"/>
    <mergeCell ref="A3195:G3195"/>
    <mergeCell ref="H3195:J3195"/>
    <mergeCell ref="A3196:G3196"/>
    <mergeCell ref="H3196:J3196"/>
    <mergeCell ref="A3188:G3188"/>
    <mergeCell ref="H3188:J3188"/>
    <mergeCell ref="H3190:I3190"/>
    <mergeCell ref="J3190:K3190"/>
    <mergeCell ref="H3191:I3191"/>
    <mergeCell ref="J3191:K3191"/>
    <mergeCell ref="A3185:G3185"/>
    <mergeCell ref="H3185:J3185"/>
    <mergeCell ref="A3186:G3186"/>
    <mergeCell ref="H3186:J3186"/>
    <mergeCell ref="A3187:G3187"/>
    <mergeCell ref="H3187:J3187"/>
    <mergeCell ref="B3181:E3181"/>
    <mergeCell ref="B3182:E3182"/>
    <mergeCell ref="A3183:G3183"/>
    <mergeCell ref="H3183:J3183"/>
    <mergeCell ref="A3184:G3184"/>
    <mergeCell ref="H3184:J3184"/>
    <mergeCell ref="I3176:J3176"/>
    <mergeCell ref="K3176:K3177"/>
    <mergeCell ref="B3178:E3178"/>
    <mergeCell ref="A3179:G3179"/>
    <mergeCell ref="H3179:J3179"/>
    <mergeCell ref="B3180:E3180"/>
    <mergeCell ref="G3180:J3180"/>
    <mergeCell ref="F3172:G3172"/>
    <mergeCell ref="F3173:G3173"/>
    <mergeCell ref="F3174:G3174"/>
    <mergeCell ref="F3175:G3175"/>
    <mergeCell ref="A3176:A3177"/>
    <mergeCell ref="B3176:E3177"/>
    <mergeCell ref="F3176:F3177"/>
    <mergeCell ref="G3176:H3176"/>
    <mergeCell ref="F3166:G3166"/>
    <mergeCell ref="H3168:I3168"/>
    <mergeCell ref="J3168:K3168"/>
    <mergeCell ref="H3169:I3169"/>
    <mergeCell ref="J3169:K3169"/>
    <mergeCell ref="F3171:G3171"/>
    <mergeCell ref="F3160:G3160"/>
    <mergeCell ref="H3162:I3162"/>
    <mergeCell ref="J3162:K3162"/>
    <mergeCell ref="H3163:I3163"/>
    <mergeCell ref="J3163:K3163"/>
    <mergeCell ref="F3165:G3165"/>
    <mergeCell ref="H3155:I3155"/>
    <mergeCell ref="J3155:K3155"/>
    <mergeCell ref="H3156:I3156"/>
    <mergeCell ref="J3156:K3156"/>
    <mergeCell ref="F3158:G3158"/>
    <mergeCell ref="F3159:G3159"/>
    <mergeCell ref="A3151:G3151"/>
    <mergeCell ref="H3151:J3151"/>
    <mergeCell ref="A3152:G3152"/>
    <mergeCell ref="H3152:J3152"/>
    <mergeCell ref="A3153:G3153"/>
    <mergeCell ref="H3153:J3153"/>
    <mergeCell ref="B3147:E3147"/>
    <mergeCell ref="A3148:G3148"/>
    <mergeCell ref="H3148:J3148"/>
    <mergeCell ref="A3149:G3149"/>
    <mergeCell ref="H3149:J3149"/>
    <mergeCell ref="A3150:G3150"/>
    <mergeCell ref="H3150:J3150"/>
    <mergeCell ref="B3143:E3143"/>
    <mergeCell ref="A3144:G3144"/>
    <mergeCell ref="H3144:J3144"/>
    <mergeCell ref="B3145:E3145"/>
    <mergeCell ref="G3145:J3145"/>
    <mergeCell ref="B3146:E3146"/>
    <mergeCell ref="H3137:I3137"/>
    <mergeCell ref="J3137:K3137"/>
    <mergeCell ref="F3139:G3139"/>
    <mergeCell ref="F3140:G3140"/>
    <mergeCell ref="A3141:A3142"/>
    <mergeCell ref="B3141:E3142"/>
    <mergeCell ref="F3141:F3142"/>
    <mergeCell ref="G3141:H3141"/>
    <mergeCell ref="I3141:J3141"/>
    <mergeCell ref="K3141:K3142"/>
    <mergeCell ref="A3133:G3133"/>
    <mergeCell ref="H3133:J3133"/>
    <mergeCell ref="A3134:G3134"/>
    <mergeCell ref="H3134:J3134"/>
    <mergeCell ref="H3136:I3136"/>
    <mergeCell ref="J3136:K3136"/>
    <mergeCell ref="B3129:E3129"/>
    <mergeCell ref="A3130:G3130"/>
    <mergeCell ref="H3130:J3130"/>
    <mergeCell ref="A3131:G3131"/>
    <mergeCell ref="H3131:J3131"/>
    <mergeCell ref="A3132:G3132"/>
    <mergeCell ref="H3132:J3132"/>
    <mergeCell ref="H3123:I3123"/>
    <mergeCell ref="J3123:K3123"/>
    <mergeCell ref="F3125:G3125"/>
    <mergeCell ref="F3126:G3126"/>
    <mergeCell ref="A3127:A3128"/>
    <mergeCell ref="B3127:E3128"/>
    <mergeCell ref="F3127:F3128"/>
    <mergeCell ref="G3127:H3127"/>
    <mergeCell ref="I3127:J3127"/>
    <mergeCell ref="K3127:K3128"/>
    <mergeCell ref="B3119:E3119"/>
    <mergeCell ref="H3119:J3119"/>
    <mergeCell ref="A3120:G3120"/>
    <mergeCell ref="H3120:J3120"/>
    <mergeCell ref="H3122:I3122"/>
    <mergeCell ref="J3122:K3122"/>
    <mergeCell ref="B3116:E3116"/>
    <mergeCell ref="H3116:J3116"/>
    <mergeCell ref="A3117:G3117"/>
    <mergeCell ref="H3117:J3117"/>
    <mergeCell ref="B3118:E3118"/>
    <mergeCell ref="H3118:J3118"/>
    <mergeCell ref="A3113:G3113"/>
    <mergeCell ref="H3113:J3113"/>
    <mergeCell ref="A3114:G3114"/>
    <mergeCell ref="H3114:J3114"/>
    <mergeCell ref="B3115:E3115"/>
    <mergeCell ref="H3115:J3115"/>
    <mergeCell ref="A3110:G3110"/>
    <mergeCell ref="H3110:J3110"/>
    <mergeCell ref="A3111:G3111"/>
    <mergeCell ref="H3111:J3111"/>
    <mergeCell ref="A3112:G3112"/>
    <mergeCell ref="H3112:J3112"/>
    <mergeCell ref="B3106:E3106"/>
    <mergeCell ref="G3106:J3106"/>
    <mergeCell ref="B3107:E3107"/>
    <mergeCell ref="B3108:E3108"/>
    <mergeCell ref="A3109:G3109"/>
    <mergeCell ref="H3109:J3109"/>
    <mergeCell ref="B3101:E3101"/>
    <mergeCell ref="B3102:E3102"/>
    <mergeCell ref="B3103:E3103"/>
    <mergeCell ref="B3104:E3104"/>
    <mergeCell ref="A3105:G3105"/>
    <mergeCell ref="H3105:J3105"/>
    <mergeCell ref="H3095:I3095"/>
    <mergeCell ref="J3095:K3095"/>
    <mergeCell ref="F3097:G3097"/>
    <mergeCell ref="F3098:G3098"/>
    <mergeCell ref="A3099:A3100"/>
    <mergeCell ref="B3099:E3100"/>
    <mergeCell ref="F3099:F3100"/>
    <mergeCell ref="G3099:H3099"/>
    <mergeCell ref="I3099:J3099"/>
    <mergeCell ref="K3099:K3100"/>
    <mergeCell ref="B3091:E3091"/>
    <mergeCell ref="H3091:J3091"/>
    <mergeCell ref="A3092:G3092"/>
    <mergeCell ref="H3092:J3092"/>
    <mergeCell ref="H3094:I3094"/>
    <mergeCell ref="J3094:K3094"/>
    <mergeCell ref="A3088:G3088"/>
    <mergeCell ref="H3088:J3088"/>
    <mergeCell ref="A3089:G3089"/>
    <mergeCell ref="H3089:J3089"/>
    <mergeCell ref="B3090:E3090"/>
    <mergeCell ref="H3090:J3090"/>
    <mergeCell ref="A3085:G3085"/>
    <mergeCell ref="H3085:J3085"/>
    <mergeCell ref="A3086:G3086"/>
    <mergeCell ref="H3086:J3086"/>
    <mergeCell ref="A3087:G3087"/>
    <mergeCell ref="H3087:J3087"/>
    <mergeCell ref="B3081:E3081"/>
    <mergeCell ref="G3081:J3081"/>
    <mergeCell ref="B3082:E3082"/>
    <mergeCell ref="B3083:E3083"/>
    <mergeCell ref="A3084:G3084"/>
    <mergeCell ref="H3084:J3084"/>
    <mergeCell ref="B3076:E3076"/>
    <mergeCell ref="B3077:E3077"/>
    <mergeCell ref="B3078:E3078"/>
    <mergeCell ref="B3079:E3079"/>
    <mergeCell ref="A3080:G3080"/>
    <mergeCell ref="H3080:J3080"/>
    <mergeCell ref="H3070:I3070"/>
    <mergeCell ref="J3070:K3070"/>
    <mergeCell ref="F3072:G3072"/>
    <mergeCell ref="F3073:G3073"/>
    <mergeCell ref="A3074:A3075"/>
    <mergeCell ref="B3074:E3075"/>
    <mergeCell ref="F3074:F3075"/>
    <mergeCell ref="G3074:H3074"/>
    <mergeCell ref="I3074:J3074"/>
    <mergeCell ref="K3074:K3075"/>
    <mergeCell ref="B3066:E3066"/>
    <mergeCell ref="H3066:J3066"/>
    <mergeCell ref="A3067:G3067"/>
    <mergeCell ref="H3067:J3067"/>
    <mergeCell ref="H3069:I3069"/>
    <mergeCell ref="J3069:K3069"/>
    <mergeCell ref="A3063:G3063"/>
    <mergeCell ref="H3063:J3063"/>
    <mergeCell ref="A3064:G3064"/>
    <mergeCell ref="H3064:J3064"/>
    <mergeCell ref="B3065:E3065"/>
    <mergeCell ref="H3065:J3065"/>
    <mergeCell ref="F3059:G3059"/>
    <mergeCell ref="F3060:G3060"/>
    <mergeCell ref="A3061:G3061"/>
    <mergeCell ref="H3061:J3061"/>
    <mergeCell ref="A3062:G3062"/>
    <mergeCell ref="H3062:J3062"/>
    <mergeCell ref="A3054:G3054"/>
    <mergeCell ref="H3054:J3054"/>
    <mergeCell ref="H3056:I3056"/>
    <mergeCell ref="J3056:K3056"/>
    <mergeCell ref="H3057:I3057"/>
    <mergeCell ref="J3057:K3057"/>
    <mergeCell ref="A3051:G3051"/>
    <mergeCell ref="H3051:J3051"/>
    <mergeCell ref="A3052:G3052"/>
    <mergeCell ref="H3052:J3052"/>
    <mergeCell ref="A3053:G3053"/>
    <mergeCell ref="H3053:J3053"/>
    <mergeCell ref="B3047:E3047"/>
    <mergeCell ref="B3048:E3048"/>
    <mergeCell ref="A3049:G3049"/>
    <mergeCell ref="H3049:J3049"/>
    <mergeCell ref="A3050:G3050"/>
    <mergeCell ref="H3050:J3050"/>
    <mergeCell ref="I3042:J3042"/>
    <mergeCell ref="K3042:K3043"/>
    <mergeCell ref="B3044:E3044"/>
    <mergeCell ref="A3045:G3045"/>
    <mergeCell ref="H3045:J3045"/>
    <mergeCell ref="B3046:E3046"/>
    <mergeCell ref="G3046:J3046"/>
    <mergeCell ref="F3038:G3038"/>
    <mergeCell ref="F3039:G3039"/>
    <mergeCell ref="F3040:G3040"/>
    <mergeCell ref="F3041:G3041"/>
    <mergeCell ref="A3042:A3043"/>
    <mergeCell ref="B3042:E3043"/>
    <mergeCell ref="F3042:F3043"/>
    <mergeCell ref="G3042:H3042"/>
    <mergeCell ref="F3032:G3032"/>
    <mergeCell ref="H3034:I3034"/>
    <mergeCell ref="J3034:K3034"/>
    <mergeCell ref="H3035:I3035"/>
    <mergeCell ref="J3035:K3035"/>
    <mergeCell ref="F3037:G3037"/>
    <mergeCell ref="F3026:G3026"/>
    <mergeCell ref="H3028:I3028"/>
    <mergeCell ref="J3028:K3028"/>
    <mergeCell ref="H3029:I3029"/>
    <mergeCell ref="J3029:K3029"/>
    <mergeCell ref="F3031:G3031"/>
    <mergeCell ref="H3021:I3021"/>
    <mergeCell ref="J3021:K3021"/>
    <mergeCell ref="H3022:I3022"/>
    <mergeCell ref="J3022:K3022"/>
    <mergeCell ref="F3024:G3024"/>
    <mergeCell ref="F3025:G3025"/>
    <mergeCell ref="A3017:G3017"/>
    <mergeCell ref="H3017:J3017"/>
    <mergeCell ref="A3018:G3018"/>
    <mergeCell ref="H3018:J3018"/>
    <mergeCell ref="A3019:G3019"/>
    <mergeCell ref="H3019:J3019"/>
    <mergeCell ref="B3013:E3013"/>
    <mergeCell ref="A3014:G3014"/>
    <mergeCell ref="H3014:J3014"/>
    <mergeCell ref="A3015:G3015"/>
    <mergeCell ref="H3015:J3015"/>
    <mergeCell ref="A3016:G3016"/>
    <mergeCell ref="H3016:J3016"/>
    <mergeCell ref="B3009:E3009"/>
    <mergeCell ref="A3010:G3010"/>
    <mergeCell ref="H3010:J3010"/>
    <mergeCell ref="B3011:E3011"/>
    <mergeCell ref="G3011:J3011"/>
    <mergeCell ref="B3012:E3012"/>
    <mergeCell ref="H3003:I3003"/>
    <mergeCell ref="J3003:K3003"/>
    <mergeCell ref="F3005:G3005"/>
    <mergeCell ref="F3006:G3006"/>
    <mergeCell ref="A3007:A3008"/>
    <mergeCell ref="B3007:E3008"/>
    <mergeCell ref="F3007:F3008"/>
    <mergeCell ref="G3007:H3007"/>
    <mergeCell ref="I3007:J3007"/>
    <mergeCell ref="K3007:K3008"/>
    <mergeCell ref="A2999:G2999"/>
    <mergeCell ref="H2999:J2999"/>
    <mergeCell ref="A3000:G3000"/>
    <mergeCell ref="H3000:J3000"/>
    <mergeCell ref="H3002:I3002"/>
    <mergeCell ref="J3002:K3002"/>
    <mergeCell ref="B2995:E2995"/>
    <mergeCell ref="A2996:G2996"/>
    <mergeCell ref="H2996:J2996"/>
    <mergeCell ref="A2997:G2997"/>
    <mergeCell ref="H2997:J2997"/>
    <mergeCell ref="A2998:G2998"/>
    <mergeCell ref="H2998:J2998"/>
    <mergeCell ref="H2989:I2989"/>
    <mergeCell ref="J2989:K2989"/>
    <mergeCell ref="F2991:G2991"/>
    <mergeCell ref="F2992:G2992"/>
    <mergeCell ref="A2993:A2994"/>
    <mergeCell ref="B2993:E2994"/>
    <mergeCell ref="F2993:F2994"/>
    <mergeCell ref="G2993:H2993"/>
    <mergeCell ref="I2993:J2993"/>
    <mergeCell ref="K2993:K2994"/>
    <mergeCell ref="B2985:E2985"/>
    <mergeCell ref="H2985:J2985"/>
    <mergeCell ref="A2986:G2986"/>
    <mergeCell ref="H2986:J2986"/>
    <mergeCell ref="H2988:I2988"/>
    <mergeCell ref="J2988:K2988"/>
    <mergeCell ref="B2982:E2982"/>
    <mergeCell ref="H2982:J2982"/>
    <mergeCell ref="A2983:G2983"/>
    <mergeCell ref="H2983:J2983"/>
    <mergeCell ref="B2984:E2984"/>
    <mergeCell ref="H2984:J2984"/>
    <mergeCell ref="A2979:G2979"/>
    <mergeCell ref="H2979:J2979"/>
    <mergeCell ref="A2980:G2980"/>
    <mergeCell ref="H2980:J2980"/>
    <mergeCell ref="B2981:E2981"/>
    <mergeCell ref="H2981:J2981"/>
    <mergeCell ref="A2976:G2976"/>
    <mergeCell ref="H2976:J2976"/>
    <mergeCell ref="A2977:G2977"/>
    <mergeCell ref="H2977:J2977"/>
    <mergeCell ref="A2978:G2978"/>
    <mergeCell ref="H2978:J2978"/>
    <mergeCell ref="B2972:E2972"/>
    <mergeCell ref="G2972:J2972"/>
    <mergeCell ref="B2973:E2973"/>
    <mergeCell ref="B2974:E2974"/>
    <mergeCell ref="A2975:G2975"/>
    <mergeCell ref="H2975:J2975"/>
    <mergeCell ref="B2967:E2967"/>
    <mergeCell ref="B2968:E2968"/>
    <mergeCell ref="B2969:E2969"/>
    <mergeCell ref="B2970:E2970"/>
    <mergeCell ref="A2971:G2971"/>
    <mergeCell ref="H2971:J2971"/>
    <mergeCell ref="H2961:I2961"/>
    <mergeCell ref="J2961:K2961"/>
    <mergeCell ref="F2963:G2963"/>
    <mergeCell ref="F2964:G2964"/>
    <mergeCell ref="A2965:A2966"/>
    <mergeCell ref="B2965:E2966"/>
    <mergeCell ref="F2965:F2966"/>
    <mergeCell ref="G2965:H2965"/>
    <mergeCell ref="I2965:J2965"/>
    <mergeCell ref="K2965:K2966"/>
    <mergeCell ref="B2957:E2957"/>
    <mergeCell ref="H2957:J2957"/>
    <mergeCell ref="A2958:G2958"/>
    <mergeCell ref="H2958:J2958"/>
    <mergeCell ref="H2960:I2960"/>
    <mergeCell ref="J2960:K2960"/>
    <mergeCell ref="A2954:G2954"/>
    <mergeCell ref="H2954:J2954"/>
    <mergeCell ref="A2955:G2955"/>
    <mergeCell ref="H2955:J2955"/>
    <mergeCell ref="B2956:E2956"/>
    <mergeCell ref="H2956:J2956"/>
    <mergeCell ref="A2951:G2951"/>
    <mergeCell ref="H2951:J2951"/>
    <mergeCell ref="A2952:G2952"/>
    <mergeCell ref="H2952:J2952"/>
    <mergeCell ref="A2953:G2953"/>
    <mergeCell ref="H2953:J2953"/>
    <mergeCell ref="B2947:E2947"/>
    <mergeCell ref="G2947:J2947"/>
    <mergeCell ref="B2948:E2948"/>
    <mergeCell ref="B2949:E2949"/>
    <mergeCell ref="A2950:G2950"/>
    <mergeCell ref="H2950:J2950"/>
    <mergeCell ref="B2942:E2942"/>
    <mergeCell ref="B2943:E2943"/>
    <mergeCell ref="B2944:E2944"/>
    <mergeCell ref="B2945:E2945"/>
    <mergeCell ref="A2946:G2946"/>
    <mergeCell ref="H2946:J2946"/>
    <mergeCell ref="H2936:I2936"/>
    <mergeCell ref="J2936:K2936"/>
    <mergeCell ref="F2938:G2938"/>
    <mergeCell ref="F2939:G2939"/>
    <mergeCell ref="A2940:A2941"/>
    <mergeCell ref="B2940:E2941"/>
    <mergeCell ref="F2940:F2941"/>
    <mergeCell ref="G2940:H2940"/>
    <mergeCell ref="I2940:J2940"/>
    <mergeCell ref="K2940:K2941"/>
    <mergeCell ref="B2932:E2932"/>
    <mergeCell ref="H2932:J2932"/>
    <mergeCell ref="A2933:G2933"/>
    <mergeCell ref="H2933:J2933"/>
    <mergeCell ref="H2935:I2935"/>
    <mergeCell ref="J2935:K2935"/>
    <mergeCell ref="A2929:G2929"/>
    <mergeCell ref="H2929:J2929"/>
    <mergeCell ref="A2930:G2930"/>
    <mergeCell ref="H2930:J2930"/>
    <mergeCell ref="B2931:E2931"/>
    <mergeCell ref="H2931:J2931"/>
    <mergeCell ref="F2925:G2925"/>
    <mergeCell ref="F2926:G2926"/>
    <mergeCell ref="A2927:G2927"/>
    <mergeCell ref="H2927:J2927"/>
    <mergeCell ref="A2928:G2928"/>
    <mergeCell ref="H2928:J2928"/>
    <mergeCell ref="A2920:G2920"/>
    <mergeCell ref="H2920:J2920"/>
    <mergeCell ref="H2922:I2922"/>
    <mergeCell ref="J2922:K2922"/>
    <mergeCell ref="H2923:I2923"/>
    <mergeCell ref="J2923:K2923"/>
    <mergeCell ref="A2917:G2917"/>
    <mergeCell ref="H2917:J2917"/>
    <mergeCell ref="A2918:G2918"/>
    <mergeCell ref="H2918:J2918"/>
    <mergeCell ref="A2919:G2919"/>
    <mergeCell ref="H2919:J2919"/>
    <mergeCell ref="B2913:E2913"/>
    <mergeCell ref="B2914:E2914"/>
    <mergeCell ref="A2915:G2915"/>
    <mergeCell ref="H2915:J2915"/>
    <mergeCell ref="A2916:G2916"/>
    <mergeCell ref="H2916:J2916"/>
    <mergeCell ref="I2908:J2908"/>
    <mergeCell ref="K2908:K2909"/>
    <mergeCell ref="B2910:E2910"/>
    <mergeCell ref="A2911:G2911"/>
    <mergeCell ref="H2911:J2911"/>
    <mergeCell ref="B2912:E2912"/>
    <mergeCell ref="G2912:J2912"/>
    <mergeCell ref="F2905:G2905"/>
    <mergeCell ref="F2906:G2906"/>
    <mergeCell ref="F2907:G2907"/>
    <mergeCell ref="A2908:A2909"/>
    <mergeCell ref="B2908:E2909"/>
    <mergeCell ref="F2908:F2909"/>
    <mergeCell ref="G2908:H2908"/>
    <mergeCell ref="F2899:G2899"/>
    <mergeCell ref="H2901:I2901"/>
    <mergeCell ref="J2901:K2901"/>
    <mergeCell ref="H2902:I2902"/>
    <mergeCell ref="J2902:K2902"/>
    <mergeCell ref="F2904:G2904"/>
    <mergeCell ref="F2893:G2893"/>
    <mergeCell ref="H2895:I2895"/>
    <mergeCell ref="J2895:K2895"/>
    <mergeCell ref="H2896:I2896"/>
    <mergeCell ref="J2896:K2896"/>
    <mergeCell ref="F2898:G2898"/>
    <mergeCell ref="H2888:I2888"/>
    <mergeCell ref="J2888:K2888"/>
    <mergeCell ref="H2889:I2889"/>
    <mergeCell ref="J2889:K2889"/>
    <mergeCell ref="F2891:G2891"/>
    <mergeCell ref="F2892:G2892"/>
    <mergeCell ref="A2884:G2884"/>
    <mergeCell ref="H2884:J2884"/>
    <mergeCell ref="A2885:G2885"/>
    <mergeCell ref="H2885:J2885"/>
    <mergeCell ref="A2886:G2886"/>
    <mergeCell ref="H2886:J2886"/>
    <mergeCell ref="B2880:E2880"/>
    <mergeCell ref="A2881:G2881"/>
    <mergeCell ref="H2881:J2881"/>
    <mergeCell ref="A2882:G2882"/>
    <mergeCell ref="H2882:J2882"/>
    <mergeCell ref="A2883:G2883"/>
    <mergeCell ref="H2883:J2883"/>
    <mergeCell ref="B2876:E2876"/>
    <mergeCell ref="A2877:G2877"/>
    <mergeCell ref="H2877:J2877"/>
    <mergeCell ref="B2878:E2878"/>
    <mergeCell ref="G2878:J2878"/>
    <mergeCell ref="B2879:E2879"/>
    <mergeCell ref="H2870:I2870"/>
    <mergeCell ref="J2870:K2870"/>
    <mergeCell ref="F2872:G2872"/>
    <mergeCell ref="F2873:G2873"/>
    <mergeCell ref="A2874:A2875"/>
    <mergeCell ref="B2874:E2875"/>
    <mergeCell ref="F2874:F2875"/>
    <mergeCell ref="G2874:H2874"/>
    <mergeCell ref="I2874:J2874"/>
    <mergeCell ref="K2874:K2875"/>
    <mergeCell ref="A2866:G2866"/>
    <mergeCell ref="H2866:J2866"/>
    <mergeCell ref="A2867:G2867"/>
    <mergeCell ref="H2867:J2867"/>
    <mergeCell ref="H2869:I2869"/>
    <mergeCell ref="J2869:K2869"/>
    <mergeCell ref="B2862:E2862"/>
    <mergeCell ref="A2863:G2863"/>
    <mergeCell ref="H2863:J2863"/>
    <mergeCell ref="A2864:G2864"/>
    <mergeCell ref="H2864:J2864"/>
    <mergeCell ref="A2865:G2865"/>
    <mergeCell ref="H2865:J2865"/>
    <mergeCell ref="H2856:I2856"/>
    <mergeCell ref="J2856:K2856"/>
    <mergeCell ref="F2858:G2858"/>
    <mergeCell ref="F2859:G2859"/>
    <mergeCell ref="A2860:A2861"/>
    <mergeCell ref="B2860:E2861"/>
    <mergeCell ref="F2860:F2861"/>
    <mergeCell ref="G2860:H2860"/>
    <mergeCell ref="I2860:J2860"/>
    <mergeCell ref="K2860:K2861"/>
    <mergeCell ref="B2852:E2852"/>
    <mergeCell ref="H2852:J2852"/>
    <mergeCell ref="A2853:G2853"/>
    <mergeCell ref="H2853:J2853"/>
    <mergeCell ref="H2855:I2855"/>
    <mergeCell ref="J2855:K2855"/>
    <mergeCell ref="B2849:E2849"/>
    <mergeCell ref="H2849:J2849"/>
    <mergeCell ref="A2850:G2850"/>
    <mergeCell ref="H2850:J2850"/>
    <mergeCell ref="B2851:E2851"/>
    <mergeCell ref="H2851:J2851"/>
    <mergeCell ref="A2846:G2846"/>
    <mergeCell ref="H2846:J2846"/>
    <mergeCell ref="A2847:G2847"/>
    <mergeCell ref="H2847:J2847"/>
    <mergeCell ref="B2848:E2848"/>
    <mergeCell ref="H2848:J2848"/>
    <mergeCell ref="A2843:G2843"/>
    <mergeCell ref="H2843:J2843"/>
    <mergeCell ref="A2844:G2844"/>
    <mergeCell ref="H2844:J2844"/>
    <mergeCell ref="A2845:G2845"/>
    <mergeCell ref="H2845:J2845"/>
    <mergeCell ref="B2839:E2839"/>
    <mergeCell ref="G2839:J2839"/>
    <mergeCell ref="B2840:E2840"/>
    <mergeCell ref="B2841:E2841"/>
    <mergeCell ref="A2842:G2842"/>
    <mergeCell ref="H2842:J2842"/>
    <mergeCell ref="B2834:E2834"/>
    <mergeCell ref="B2835:E2835"/>
    <mergeCell ref="B2836:E2836"/>
    <mergeCell ref="B2837:E2837"/>
    <mergeCell ref="A2838:G2838"/>
    <mergeCell ref="H2838:J2838"/>
    <mergeCell ref="H2828:I2828"/>
    <mergeCell ref="J2828:K2828"/>
    <mergeCell ref="F2830:G2830"/>
    <mergeCell ref="F2831:G2831"/>
    <mergeCell ref="A2832:A2833"/>
    <mergeCell ref="B2832:E2833"/>
    <mergeCell ref="F2832:F2833"/>
    <mergeCell ref="G2832:H2832"/>
    <mergeCell ref="I2832:J2832"/>
    <mergeCell ref="K2832:K2833"/>
    <mergeCell ref="B2824:E2824"/>
    <mergeCell ref="H2824:J2824"/>
    <mergeCell ref="A2825:G2825"/>
    <mergeCell ref="H2825:J2825"/>
    <mergeCell ref="H2827:I2827"/>
    <mergeCell ref="J2827:K2827"/>
    <mergeCell ref="A2821:G2821"/>
    <mergeCell ref="H2821:J2821"/>
    <mergeCell ref="A2822:G2822"/>
    <mergeCell ref="H2822:J2822"/>
    <mergeCell ref="B2823:E2823"/>
    <mergeCell ref="H2823:J2823"/>
    <mergeCell ref="A2818:G2818"/>
    <mergeCell ref="H2818:J2818"/>
    <mergeCell ref="A2819:G2819"/>
    <mergeCell ref="H2819:J2819"/>
    <mergeCell ref="A2820:G2820"/>
    <mergeCell ref="H2820:J2820"/>
    <mergeCell ref="B2814:E2814"/>
    <mergeCell ref="G2814:J2814"/>
    <mergeCell ref="B2815:E2815"/>
    <mergeCell ref="B2816:E2816"/>
    <mergeCell ref="A2817:G2817"/>
    <mergeCell ref="H2817:J2817"/>
    <mergeCell ref="B2809:E2809"/>
    <mergeCell ref="B2810:E2810"/>
    <mergeCell ref="B2811:E2811"/>
    <mergeCell ref="B2812:E2812"/>
    <mergeCell ref="A2813:G2813"/>
    <mergeCell ref="H2813:J2813"/>
    <mergeCell ref="H2803:I2803"/>
    <mergeCell ref="J2803:K2803"/>
    <mergeCell ref="F2805:G2805"/>
    <mergeCell ref="F2806:G2806"/>
    <mergeCell ref="A2807:A2808"/>
    <mergeCell ref="B2807:E2808"/>
    <mergeCell ref="F2807:F2808"/>
    <mergeCell ref="G2807:H2807"/>
    <mergeCell ref="I2807:J2807"/>
    <mergeCell ref="K2807:K2808"/>
    <mergeCell ref="B2799:E2799"/>
    <mergeCell ref="H2799:J2799"/>
    <mergeCell ref="A2800:G2800"/>
    <mergeCell ref="H2800:J2800"/>
    <mergeCell ref="H2802:I2802"/>
    <mergeCell ref="J2802:K2802"/>
    <mergeCell ref="A2796:G2796"/>
    <mergeCell ref="H2796:J2796"/>
    <mergeCell ref="A2797:G2797"/>
    <mergeCell ref="H2797:J2797"/>
    <mergeCell ref="B2798:E2798"/>
    <mergeCell ref="H2798:J2798"/>
    <mergeCell ref="F2792:G2792"/>
    <mergeCell ref="F2793:G2793"/>
    <mergeCell ref="A2794:G2794"/>
    <mergeCell ref="H2794:J2794"/>
    <mergeCell ref="A2795:G2795"/>
    <mergeCell ref="H2795:J2795"/>
    <mergeCell ref="A2787:G2787"/>
    <mergeCell ref="H2787:J2787"/>
    <mergeCell ref="H2789:I2789"/>
    <mergeCell ref="J2789:K2789"/>
    <mergeCell ref="H2790:I2790"/>
    <mergeCell ref="J2790:K2790"/>
    <mergeCell ref="A2784:G2784"/>
    <mergeCell ref="H2784:J2784"/>
    <mergeCell ref="A2785:G2785"/>
    <mergeCell ref="H2785:J2785"/>
    <mergeCell ref="A2786:G2786"/>
    <mergeCell ref="H2786:J2786"/>
    <mergeCell ref="B2780:E2780"/>
    <mergeCell ref="B2781:E2781"/>
    <mergeCell ref="A2782:G2782"/>
    <mergeCell ref="H2782:J2782"/>
    <mergeCell ref="A2783:G2783"/>
    <mergeCell ref="H2783:J2783"/>
    <mergeCell ref="I2775:J2775"/>
    <mergeCell ref="K2775:K2776"/>
    <mergeCell ref="B2777:E2777"/>
    <mergeCell ref="A2778:G2778"/>
    <mergeCell ref="H2778:J2778"/>
    <mergeCell ref="B2779:E2779"/>
    <mergeCell ref="G2779:J2779"/>
    <mergeCell ref="F2771:G2771"/>
    <mergeCell ref="F2772:G2772"/>
    <mergeCell ref="F2773:G2773"/>
    <mergeCell ref="F2774:G2774"/>
    <mergeCell ref="A2775:A2776"/>
    <mergeCell ref="B2775:E2776"/>
    <mergeCell ref="F2775:F2776"/>
    <mergeCell ref="G2775:H2775"/>
    <mergeCell ref="F2765:G2765"/>
    <mergeCell ref="H2767:I2767"/>
    <mergeCell ref="J2767:K2767"/>
    <mergeCell ref="H2768:I2768"/>
    <mergeCell ref="J2768:K2768"/>
    <mergeCell ref="F2770:G2770"/>
    <mergeCell ref="F2759:G2759"/>
    <mergeCell ref="H2761:I2761"/>
    <mergeCell ref="J2761:K2761"/>
    <mergeCell ref="H2762:I2762"/>
    <mergeCell ref="J2762:K2762"/>
    <mergeCell ref="F2764:G2764"/>
    <mergeCell ref="H2754:I2754"/>
    <mergeCell ref="J2754:K2754"/>
    <mergeCell ref="H2755:I2755"/>
    <mergeCell ref="J2755:K2755"/>
    <mergeCell ref="F2757:G2757"/>
    <mergeCell ref="F2758:G2758"/>
    <mergeCell ref="A2750:G2750"/>
    <mergeCell ref="H2750:J2750"/>
    <mergeCell ref="A2751:G2751"/>
    <mergeCell ref="H2751:J2751"/>
    <mergeCell ref="A2752:G2752"/>
    <mergeCell ref="H2752:J2752"/>
    <mergeCell ref="B2746:E2746"/>
    <mergeCell ref="A2747:G2747"/>
    <mergeCell ref="H2747:J2747"/>
    <mergeCell ref="A2748:G2748"/>
    <mergeCell ref="H2748:J2748"/>
    <mergeCell ref="A2749:G2749"/>
    <mergeCell ref="H2749:J2749"/>
    <mergeCell ref="B2742:E2742"/>
    <mergeCell ref="A2743:G2743"/>
    <mergeCell ref="H2743:J2743"/>
    <mergeCell ref="B2744:E2744"/>
    <mergeCell ref="G2744:J2744"/>
    <mergeCell ref="B2745:E2745"/>
    <mergeCell ref="H2736:I2736"/>
    <mergeCell ref="J2736:K2736"/>
    <mergeCell ref="F2738:G2738"/>
    <mergeCell ref="F2739:G2739"/>
    <mergeCell ref="A2740:A2741"/>
    <mergeCell ref="B2740:E2741"/>
    <mergeCell ref="F2740:F2741"/>
    <mergeCell ref="G2740:H2740"/>
    <mergeCell ref="I2740:J2740"/>
    <mergeCell ref="K2740:K2741"/>
    <mergeCell ref="A2732:G2732"/>
    <mergeCell ref="H2732:J2732"/>
    <mergeCell ref="A2733:G2733"/>
    <mergeCell ref="H2733:J2733"/>
    <mergeCell ref="H2735:I2735"/>
    <mergeCell ref="J2735:K2735"/>
    <mergeCell ref="B2728:E2728"/>
    <mergeCell ref="A2729:G2729"/>
    <mergeCell ref="H2729:J2729"/>
    <mergeCell ref="A2730:G2730"/>
    <mergeCell ref="H2730:J2730"/>
    <mergeCell ref="A2731:G2731"/>
    <mergeCell ref="H2731:J2731"/>
    <mergeCell ref="H2722:I2722"/>
    <mergeCell ref="J2722:K2722"/>
    <mergeCell ref="F2724:G2724"/>
    <mergeCell ref="F2725:G2725"/>
    <mergeCell ref="A2726:A2727"/>
    <mergeCell ref="B2726:E2727"/>
    <mergeCell ref="F2726:F2727"/>
    <mergeCell ref="G2726:H2726"/>
    <mergeCell ref="I2726:J2726"/>
    <mergeCell ref="K2726:K2727"/>
    <mergeCell ref="B2718:E2718"/>
    <mergeCell ref="H2718:J2718"/>
    <mergeCell ref="A2719:G2719"/>
    <mergeCell ref="H2719:J2719"/>
    <mergeCell ref="H2721:I2721"/>
    <mergeCell ref="J2721:K2721"/>
    <mergeCell ref="B2715:E2715"/>
    <mergeCell ref="H2715:J2715"/>
    <mergeCell ref="A2716:G2716"/>
    <mergeCell ref="H2716:J2716"/>
    <mergeCell ref="B2717:E2717"/>
    <mergeCell ref="H2717:J2717"/>
    <mergeCell ref="A2712:G2712"/>
    <mergeCell ref="H2712:J2712"/>
    <mergeCell ref="A2713:G2713"/>
    <mergeCell ref="H2713:J2713"/>
    <mergeCell ref="B2714:E2714"/>
    <mergeCell ref="H2714:J2714"/>
    <mergeCell ref="A2709:G2709"/>
    <mergeCell ref="H2709:J2709"/>
    <mergeCell ref="A2710:G2710"/>
    <mergeCell ref="H2710:J2710"/>
    <mergeCell ref="A2711:G2711"/>
    <mergeCell ref="H2711:J2711"/>
    <mergeCell ref="B2705:E2705"/>
    <mergeCell ref="G2705:J2705"/>
    <mergeCell ref="B2706:E2706"/>
    <mergeCell ref="B2707:E2707"/>
    <mergeCell ref="A2708:G2708"/>
    <mergeCell ref="H2708:J2708"/>
    <mergeCell ref="B2700:E2700"/>
    <mergeCell ref="B2701:E2701"/>
    <mergeCell ref="B2702:E2702"/>
    <mergeCell ref="B2703:E2703"/>
    <mergeCell ref="A2704:G2704"/>
    <mergeCell ref="H2704:J2704"/>
    <mergeCell ref="A2698:A2699"/>
    <mergeCell ref="B2698:E2699"/>
    <mergeCell ref="F2698:F2699"/>
    <mergeCell ref="G2698:H2698"/>
    <mergeCell ref="I2698:J2698"/>
    <mergeCell ref="K2698:K2699"/>
    <mergeCell ref="H2693:I2693"/>
    <mergeCell ref="J2693:K2693"/>
    <mergeCell ref="H2694:I2694"/>
    <mergeCell ref="J2694:K2694"/>
    <mergeCell ref="F2696:G2696"/>
    <mergeCell ref="F2697:G2697"/>
    <mergeCell ref="B2689:E2689"/>
    <mergeCell ref="H2689:J2689"/>
    <mergeCell ref="B2690:E2690"/>
    <mergeCell ref="H2690:J2690"/>
    <mergeCell ref="A2691:G2691"/>
    <mergeCell ref="H2691:J2691"/>
    <mergeCell ref="A2686:G2686"/>
    <mergeCell ref="H2686:J2686"/>
    <mergeCell ref="A2687:G2687"/>
    <mergeCell ref="H2687:J2687"/>
    <mergeCell ref="A2688:G2688"/>
    <mergeCell ref="H2688:J2688"/>
    <mergeCell ref="A2683:G2683"/>
    <mergeCell ref="H2683:J2683"/>
    <mergeCell ref="A2684:G2684"/>
    <mergeCell ref="H2684:J2684"/>
    <mergeCell ref="A2685:G2685"/>
    <mergeCell ref="H2685:J2685"/>
    <mergeCell ref="A2679:G2679"/>
    <mergeCell ref="H2679:J2679"/>
    <mergeCell ref="B2680:E2680"/>
    <mergeCell ref="G2680:J2680"/>
    <mergeCell ref="B2681:E2681"/>
    <mergeCell ref="B2682:E2682"/>
    <mergeCell ref="I2673:J2673"/>
    <mergeCell ref="K2673:K2674"/>
    <mergeCell ref="B2675:E2675"/>
    <mergeCell ref="B2676:E2676"/>
    <mergeCell ref="B2677:E2677"/>
    <mergeCell ref="B2678:E2678"/>
    <mergeCell ref="F2671:G2671"/>
    <mergeCell ref="F2672:G2672"/>
    <mergeCell ref="A2673:A2674"/>
    <mergeCell ref="B2673:E2674"/>
    <mergeCell ref="F2673:F2674"/>
    <mergeCell ref="G2673:H2673"/>
    <mergeCell ref="A2666:G2666"/>
    <mergeCell ref="H2666:J2666"/>
    <mergeCell ref="H2668:I2668"/>
    <mergeCell ref="J2668:K2668"/>
    <mergeCell ref="H2669:I2669"/>
    <mergeCell ref="J2669:K2669"/>
    <mergeCell ref="A2663:G2663"/>
    <mergeCell ref="H2663:J2663"/>
    <mergeCell ref="B2664:E2664"/>
    <mergeCell ref="H2664:J2664"/>
    <mergeCell ref="B2665:E2665"/>
    <mergeCell ref="H2665:J2665"/>
    <mergeCell ref="A2660:G2660"/>
    <mergeCell ref="H2660:J2660"/>
    <mergeCell ref="A2661:G2661"/>
    <mergeCell ref="H2661:J2661"/>
    <mergeCell ref="A2662:G2662"/>
    <mergeCell ref="H2662:J2662"/>
    <mergeCell ref="H2655:I2655"/>
    <mergeCell ref="J2655:K2655"/>
    <mergeCell ref="H2656:I2656"/>
    <mergeCell ref="J2656:K2656"/>
    <mergeCell ref="F2658:G2658"/>
    <mergeCell ref="F2659:G2659"/>
    <mergeCell ref="A2651:G2651"/>
    <mergeCell ref="H2651:J2651"/>
    <mergeCell ref="A2652:G2652"/>
    <mergeCell ref="H2652:J2652"/>
    <mergeCell ref="A2653:G2653"/>
    <mergeCell ref="H2653:J2653"/>
    <mergeCell ref="B2647:E2647"/>
    <mergeCell ref="A2648:G2648"/>
    <mergeCell ref="H2648:J2648"/>
    <mergeCell ref="A2649:G2649"/>
    <mergeCell ref="H2649:J2649"/>
    <mergeCell ref="A2650:G2650"/>
    <mergeCell ref="H2650:J2650"/>
    <mergeCell ref="B2643:E2643"/>
    <mergeCell ref="A2644:G2644"/>
    <mergeCell ref="H2644:J2644"/>
    <mergeCell ref="B2645:E2645"/>
    <mergeCell ref="G2645:J2645"/>
    <mergeCell ref="B2646:E2646"/>
    <mergeCell ref="A2641:A2642"/>
    <mergeCell ref="B2641:E2642"/>
    <mergeCell ref="F2641:F2642"/>
    <mergeCell ref="G2641:H2641"/>
    <mergeCell ref="I2641:J2641"/>
    <mergeCell ref="K2641:K2642"/>
    <mergeCell ref="H2635:I2635"/>
    <mergeCell ref="J2635:K2635"/>
    <mergeCell ref="F2637:G2637"/>
    <mergeCell ref="F2638:G2638"/>
    <mergeCell ref="F2639:G2639"/>
    <mergeCell ref="F2640:G2640"/>
    <mergeCell ref="H2629:I2629"/>
    <mergeCell ref="J2629:K2629"/>
    <mergeCell ref="F2631:G2631"/>
    <mergeCell ref="F2632:G2632"/>
    <mergeCell ref="H2634:I2634"/>
    <mergeCell ref="J2634:K2634"/>
    <mergeCell ref="H2622:I2622"/>
    <mergeCell ref="J2622:K2622"/>
    <mergeCell ref="F2624:G2624"/>
    <mergeCell ref="F2625:G2625"/>
    <mergeCell ref="F2626:G2626"/>
    <mergeCell ref="H2628:I2628"/>
    <mergeCell ref="J2628:K2628"/>
    <mergeCell ref="A2618:G2618"/>
    <mergeCell ref="H2618:J2618"/>
    <mergeCell ref="A2619:G2619"/>
    <mergeCell ref="H2619:J2619"/>
    <mergeCell ref="H2621:I2621"/>
    <mergeCell ref="J2621:K2621"/>
    <mergeCell ref="B2614:E2614"/>
    <mergeCell ref="A2615:G2615"/>
    <mergeCell ref="H2615:J2615"/>
    <mergeCell ref="A2616:G2616"/>
    <mergeCell ref="H2616:J2616"/>
    <mergeCell ref="A2617:G2617"/>
    <mergeCell ref="H2617:J2617"/>
    <mergeCell ref="A2612:A2613"/>
    <mergeCell ref="B2612:E2613"/>
    <mergeCell ref="F2612:F2613"/>
    <mergeCell ref="G2612:H2612"/>
    <mergeCell ref="I2612:J2612"/>
    <mergeCell ref="K2612:K2613"/>
    <mergeCell ref="H2607:I2607"/>
    <mergeCell ref="J2607:K2607"/>
    <mergeCell ref="H2608:I2608"/>
    <mergeCell ref="J2608:K2608"/>
    <mergeCell ref="F2610:G2610"/>
    <mergeCell ref="F2611:G2611"/>
    <mergeCell ref="B2603:E2603"/>
    <mergeCell ref="H2603:J2603"/>
    <mergeCell ref="B2604:E2604"/>
    <mergeCell ref="H2604:J2604"/>
    <mergeCell ref="A2605:G2605"/>
    <mergeCell ref="H2605:J2605"/>
    <mergeCell ref="A2600:G2600"/>
    <mergeCell ref="H2600:J2600"/>
    <mergeCell ref="A2601:G2601"/>
    <mergeCell ref="H2601:J2601"/>
    <mergeCell ref="A2602:G2602"/>
    <mergeCell ref="H2602:J2602"/>
    <mergeCell ref="A2597:G2597"/>
    <mergeCell ref="H2597:J2597"/>
    <mergeCell ref="A2598:G2598"/>
    <mergeCell ref="H2598:J2598"/>
    <mergeCell ref="A2599:G2599"/>
    <mergeCell ref="H2599:J2599"/>
    <mergeCell ref="A2593:G2593"/>
    <mergeCell ref="H2593:J2593"/>
    <mergeCell ref="B2594:E2594"/>
    <mergeCell ref="G2594:J2594"/>
    <mergeCell ref="B2595:E2595"/>
    <mergeCell ref="B2596:E2596"/>
    <mergeCell ref="B2587:E2587"/>
    <mergeCell ref="B2588:E2588"/>
    <mergeCell ref="B2589:E2589"/>
    <mergeCell ref="B2590:E2590"/>
    <mergeCell ref="B2591:E2591"/>
    <mergeCell ref="B2592:E2592"/>
    <mergeCell ref="H2581:I2581"/>
    <mergeCell ref="J2581:K2581"/>
    <mergeCell ref="F2583:G2583"/>
    <mergeCell ref="F2584:G2584"/>
    <mergeCell ref="A2585:A2586"/>
    <mergeCell ref="B2585:E2586"/>
    <mergeCell ref="F2585:F2586"/>
    <mergeCell ref="G2585:H2585"/>
    <mergeCell ref="I2585:J2585"/>
    <mergeCell ref="K2585:K2586"/>
    <mergeCell ref="B2577:E2577"/>
    <mergeCell ref="H2577:J2577"/>
    <mergeCell ref="A2578:G2578"/>
    <mergeCell ref="H2578:J2578"/>
    <mergeCell ref="H2580:I2580"/>
    <mergeCell ref="J2580:K2580"/>
    <mergeCell ref="A2574:G2574"/>
    <mergeCell ref="H2574:J2574"/>
    <mergeCell ref="A2575:G2575"/>
    <mergeCell ref="H2575:J2575"/>
    <mergeCell ref="B2576:E2576"/>
    <mergeCell ref="H2576:J2576"/>
    <mergeCell ref="A2571:G2571"/>
    <mergeCell ref="H2571:J2571"/>
    <mergeCell ref="A2572:G2572"/>
    <mergeCell ref="H2572:J2572"/>
    <mergeCell ref="A2573:G2573"/>
    <mergeCell ref="H2573:J2573"/>
    <mergeCell ref="B2567:E2567"/>
    <mergeCell ref="G2567:J2567"/>
    <mergeCell ref="B2568:E2568"/>
    <mergeCell ref="B2569:E2569"/>
    <mergeCell ref="A2570:G2570"/>
    <mergeCell ref="H2570:J2570"/>
    <mergeCell ref="K2560:K2561"/>
    <mergeCell ref="B2562:E2562"/>
    <mergeCell ref="B2563:E2563"/>
    <mergeCell ref="B2564:E2564"/>
    <mergeCell ref="B2565:E2565"/>
    <mergeCell ref="A2566:G2566"/>
    <mergeCell ref="H2566:J2566"/>
    <mergeCell ref="H2555:I2555"/>
    <mergeCell ref="J2555:K2555"/>
    <mergeCell ref="F2557:G2557"/>
    <mergeCell ref="F2558:G2558"/>
    <mergeCell ref="F2559:G2559"/>
    <mergeCell ref="A2560:A2561"/>
    <mergeCell ref="B2560:E2561"/>
    <mergeCell ref="F2560:F2561"/>
    <mergeCell ref="G2560:H2560"/>
    <mergeCell ref="I2560:J2560"/>
    <mergeCell ref="A2551:G2551"/>
    <mergeCell ref="H2551:J2551"/>
    <mergeCell ref="A2552:G2552"/>
    <mergeCell ref="H2552:J2552"/>
    <mergeCell ref="H2554:I2554"/>
    <mergeCell ref="J2554:K2554"/>
    <mergeCell ref="B2547:E2547"/>
    <mergeCell ref="A2548:G2548"/>
    <mergeCell ref="H2548:J2548"/>
    <mergeCell ref="A2549:G2549"/>
    <mergeCell ref="H2549:J2549"/>
    <mergeCell ref="A2550:G2550"/>
    <mergeCell ref="H2550:J2550"/>
    <mergeCell ref="A2545:A2546"/>
    <mergeCell ref="B2545:E2546"/>
    <mergeCell ref="F2545:F2546"/>
    <mergeCell ref="G2545:H2545"/>
    <mergeCell ref="I2545:J2545"/>
    <mergeCell ref="K2545:K2546"/>
    <mergeCell ref="H2540:I2540"/>
    <mergeCell ref="J2540:K2540"/>
    <mergeCell ref="H2541:I2541"/>
    <mergeCell ref="J2541:K2541"/>
    <mergeCell ref="F2543:G2543"/>
    <mergeCell ref="F2544:G2544"/>
    <mergeCell ref="B2536:E2536"/>
    <mergeCell ref="H2536:J2536"/>
    <mergeCell ref="B2537:E2537"/>
    <mergeCell ref="H2537:J2537"/>
    <mergeCell ref="A2538:G2538"/>
    <mergeCell ref="H2538:J2538"/>
    <mergeCell ref="A2533:G2533"/>
    <mergeCell ref="H2533:J2533"/>
    <mergeCell ref="A2534:G2534"/>
    <mergeCell ref="H2534:J2534"/>
    <mergeCell ref="A2535:G2535"/>
    <mergeCell ref="H2535:J2535"/>
    <mergeCell ref="A2530:G2530"/>
    <mergeCell ref="H2530:J2530"/>
    <mergeCell ref="A2531:G2531"/>
    <mergeCell ref="H2531:J2531"/>
    <mergeCell ref="A2532:G2532"/>
    <mergeCell ref="H2532:J2532"/>
    <mergeCell ref="A2526:G2526"/>
    <mergeCell ref="H2526:J2526"/>
    <mergeCell ref="B2527:E2527"/>
    <mergeCell ref="G2527:J2527"/>
    <mergeCell ref="B2528:E2528"/>
    <mergeCell ref="B2529:E2529"/>
    <mergeCell ref="B2520:E2520"/>
    <mergeCell ref="B2521:E2521"/>
    <mergeCell ref="B2522:E2522"/>
    <mergeCell ref="B2523:E2523"/>
    <mergeCell ref="B2524:E2524"/>
    <mergeCell ref="B2525:E2525"/>
    <mergeCell ref="H2514:I2514"/>
    <mergeCell ref="J2514:K2514"/>
    <mergeCell ref="F2516:G2516"/>
    <mergeCell ref="F2517:G2517"/>
    <mergeCell ref="A2518:A2519"/>
    <mergeCell ref="B2518:E2519"/>
    <mergeCell ref="F2518:F2519"/>
    <mergeCell ref="G2518:H2518"/>
    <mergeCell ref="I2518:J2518"/>
    <mergeCell ref="K2518:K2519"/>
    <mergeCell ref="B2510:E2510"/>
    <mergeCell ref="H2510:J2510"/>
    <mergeCell ref="A2511:G2511"/>
    <mergeCell ref="H2511:J2511"/>
    <mergeCell ref="H2513:I2513"/>
    <mergeCell ref="J2513:K2513"/>
    <mergeCell ref="A2507:G2507"/>
    <mergeCell ref="H2507:J2507"/>
    <mergeCell ref="A2508:G2508"/>
    <mergeCell ref="H2508:J2508"/>
    <mergeCell ref="B2509:E2509"/>
    <mergeCell ref="H2509:J2509"/>
    <mergeCell ref="A2504:G2504"/>
    <mergeCell ref="H2504:J2504"/>
    <mergeCell ref="A2505:G2505"/>
    <mergeCell ref="H2505:J2505"/>
    <mergeCell ref="A2506:G2506"/>
    <mergeCell ref="H2506:J2506"/>
    <mergeCell ref="B2500:E2500"/>
    <mergeCell ref="G2500:J2500"/>
    <mergeCell ref="B2501:E2501"/>
    <mergeCell ref="B2502:E2502"/>
    <mergeCell ref="A2503:G2503"/>
    <mergeCell ref="H2503:J2503"/>
    <mergeCell ref="K2493:K2494"/>
    <mergeCell ref="B2495:E2495"/>
    <mergeCell ref="B2496:E2496"/>
    <mergeCell ref="B2497:E2497"/>
    <mergeCell ref="B2498:E2498"/>
    <mergeCell ref="A2499:G2499"/>
    <mergeCell ref="H2499:J2499"/>
    <mergeCell ref="F2492:G2492"/>
    <mergeCell ref="A2493:A2494"/>
    <mergeCell ref="B2493:E2494"/>
    <mergeCell ref="F2493:F2494"/>
    <mergeCell ref="G2493:H2493"/>
    <mergeCell ref="I2493:J2493"/>
    <mergeCell ref="H2487:I2487"/>
    <mergeCell ref="J2487:K2487"/>
    <mergeCell ref="H2488:I2488"/>
    <mergeCell ref="J2488:K2488"/>
    <mergeCell ref="F2490:G2490"/>
    <mergeCell ref="F2491:G2491"/>
    <mergeCell ref="A2483:G2483"/>
    <mergeCell ref="H2483:J2483"/>
    <mergeCell ref="A2484:G2484"/>
    <mergeCell ref="H2484:J2484"/>
    <mergeCell ref="A2485:G2485"/>
    <mergeCell ref="H2485:J2485"/>
    <mergeCell ref="I2478:J2478"/>
    <mergeCell ref="K2478:K2479"/>
    <mergeCell ref="B2480:E2480"/>
    <mergeCell ref="A2481:G2481"/>
    <mergeCell ref="H2481:J2481"/>
    <mergeCell ref="A2482:G2482"/>
    <mergeCell ref="H2482:J2482"/>
    <mergeCell ref="F2476:G2476"/>
    <mergeCell ref="F2477:G2477"/>
    <mergeCell ref="A2478:A2479"/>
    <mergeCell ref="B2478:E2479"/>
    <mergeCell ref="F2478:F2479"/>
    <mergeCell ref="G2478:H2478"/>
    <mergeCell ref="F2470:G2470"/>
    <mergeCell ref="F2471:G2471"/>
    <mergeCell ref="H2473:I2473"/>
    <mergeCell ref="J2473:K2473"/>
    <mergeCell ref="H2474:I2474"/>
    <mergeCell ref="J2474:K2474"/>
    <mergeCell ref="F2464:G2464"/>
    <mergeCell ref="F2465:G2465"/>
    <mergeCell ref="F2466:G2466"/>
    <mergeCell ref="F2467:G2467"/>
    <mergeCell ref="F2468:G2468"/>
    <mergeCell ref="F2469:G2469"/>
    <mergeCell ref="F2458:G2458"/>
    <mergeCell ref="F2459:G2459"/>
    <mergeCell ref="F2460:G2460"/>
    <mergeCell ref="F2461:G2461"/>
    <mergeCell ref="F2462:G2462"/>
    <mergeCell ref="F2463:G2463"/>
    <mergeCell ref="H2453:I2453"/>
    <mergeCell ref="J2453:K2453"/>
    <mergeCell ref="H2454:I2454"/>
    <mergeCell ref="J2454:K2454"/>
    <mergeCell ref="F2456:G2456"/>
    <mergeCell ref="F2457:G2457"/>
    <mergeCell ref="A2449:G2449"/>
    <mergeCell ref="H2449:J2449"/>
    <mergeCell ref="A2450:G2450"/>
    <mergeCell ref="H2450:J2450"/>
    <mergeCell ref="A2451:G2451"/>
    <mergeCell ref="H2451:J2451"/>
    <mergeCell ref="B2445:E2445"/>
    <mergeCell ref="A2446:G2446"/>
    <mergeCell ref="H2446:J2446"/>
    <mergeCell ref="A2447:G2447"/>
    <mergeCell ref="H2447:J2447"/>
    <mergeCell ref="A2448:G2448"/>
    <mergeCell ref="H2448:J2448"/>
    <mergeCell ref="B2441:E2441"/>
    <mergeCell ref="A2442:G2442"/>
    <mergeCell ref="H2442:J2442"/>
    <mergeCell ref="B2443:E2443"/>
    <mergeCell ref="G2443:J2443"/>
    <mergeCell ref="B2444:E2444"/>
    <mergeCell ref="H2435:I2435"/>
    <mergeCell ref="J2435:K2435"/>
    <mergeCell ref="F2437:G2437"/>
    <mergeCell ref="F2438:G2438"/>
    <mergeCell ref="A2439:A2440"/>
    <mergeCell ref="B2439:E2440"/>
    <mergeCell ref="F2439:F2440"/>
    <mergeCell ref="G2439:H2439"/>
    <mergeCell ref="I2439:J2439"/>
    <mergeCell ref="K2439:K2440"/>
    <mergeCell ref="A2431:G2431"/>
    <mergeCell ref="H2431:J2431"/>
    <mergeCell ref="A2432:G2432"/>
    <mergeCell ref="H2432:J2432"/>
    <mergeCell ref="H2434:I2434"/>
    <mergeCell ref="J2434:K2434"/>
    <mergeCell ref="B2427:E2427"/>
    <mergeCell ref="A2428:G2428"/>
    <mergeCell ref="H2428:J2428"/>
    <mergeCell ref="A2429:G2429"/>
    <mergeCell ref="H2429:J2429"/>
    <mergeCell ref="A2430:G2430"/>
    <mergeCell ref="H2430:J2430"/>
    <mergeCell ref="H2421:I2421"/>
    <mergeCell ref="J2421:K2421"/>
    <mergeCell ref="F2423:G2423"/>
    <mergeCell ref="F2424:G2424"/>
    <mergeCell ref="A2425:A2426"/>
    <mergeCell ref="B2425:E2426"/>
    <mergeCell ref="F2425:F2426"/>
    <mergeCell ref="G2425:H2425"/>
    <mergeCell ref="I2425:J2425"/>
    <mergeCell ref="K2425:K2426"/>
    <mergeCell ref="B2417:E2417"/>
    <mergeCell ref="H2417:J2417"/>
    <mergeCell ref="A2418:G2418"/>
    <mergeCell ref="H2418:J2418"/>
    <mergeCell ref="H2420:I2420"/>
    <mergeCell ref="J2420:K2420"/>
    <mergeCell ref="B2414:E2414"/>
    <mergeCell ref="H2414:J2414"/>
    <mergeCell ref="A2415:G2415"/>
    <mergeCell ref="H2415:J2415"/>
    <mergeCell ref="B2416:E2416"/>
    <mergeCell ref="H2416:J2416"/>
    <mergeCell ref="A2411:G2411"/>
    <mergeCell ref="H2411:J2411"/>
    <mergeCell ref="A2412:G2412"/>
    <mergeCell ref="H2412:J2412"/>
    <mergeCell ref="B2413:E2413"/>
    <mergeCell ref="H2413:J2413"/>
    <mergeCell ref="A2408:G2408"/>
    <mergeCell ref="H2408:J2408"/>
    <mergeCell ref="A2409:G2409"/>
    <mergeCell ref="H2409:J2409"/>
    <mergeCell ref="A2410:G2410"/>
    <mergeCell ref="H2410:J2410"/>
    <mergeCell ref="B2404:E2404"/>
    <mergeCell ref="G2404:J2404"/>
    <mergeCell ref="B2405:E2405"/>
    <mergeCell ref="B2406:E2406"/>
    <mergeCell ref="A2407:G2407"/>
    <mergeCell ref="H2407:J2407"/>
    <mergeCell ref="B2399:E2399"/>
    <mergeCell ref="B2400:E2400"/>
    <mergeCell ref="B2401:E2401"/>
    <mergeCell ref="B2402:E2402"/>
    <mergeCell ref="A2403:G2403"/>
    <mergeCell ref="H2403:J2403"/>
    <mergeCell ref="A2397:A2398"/>
    <mergeCell ref="B2397:E2398"/>
    <mergeCell ref="F2397:F2398"/>
    <mergeCell ref="G2397:H2397"/>
    <mergeCell ref="I2397:J2397"/>
    <mergeCell ref="K2397:K2398"/>
    <mergeCell ref="H2392:I2392"/>
    <mergeCell ref="J2392:K2392"/>
    <mergeCell ref="H2393:I2393"/>
    <mergeCell ref="J2393:K2393"/>
    <mergeCell ref="F2395:G2395"/>
    <mergeCell ref="F2396:G2396"/>
    <mergeCell ref="B2388:E2388"/>
    <mergeCell ref="H2388:J2388"/>
    <mergeCell ref="B2389:E2389"/>
    <mergeCell ref="H2389:J2389"/>
    <mergeCell ref="A2390:G2390"/>
    <mergeCell ref="H2390:J2390"/>
    <mergeCell ref="A2385:G2385"/>
    <mergeCell ref="H2385:J2385"/>
    <mergeCell ref="A2386:G2386"/>
    <mergeCell ref="H2386:J2386"/>
    <mergeCell ref="A2387:G2387"/>
    <mergeCell ref="H2387:J2387"/>
    <mergeCell ref="A2382:G2382"/>
    <mergeCell ref="H2382:J2382"/>
    <mergeCell ref="A2383:G2383"/>
    <mergeCell ref="H2383:J2383"/>
    <mergeCell ref="A2384:G2384"/>
    <mergeCell ref="H2384:J2384"/>
    <mergeCell ref="A2378:G2378"/>
    <mergeCell ref="H2378:J2378"/>
    <mergeCell ref="B2379:E2379"/>
    <mergeCell ref="G2379:J2379"/>
    <mergeCell ref="B2380:E2380"/>
    <mergeCell ref="B2381:E2381"/>
    <mergeCell ref="I2372:J2372"/>
    <mergeCell ref="K2372:K2373"/>
    <mergeCell ref="B2374:E2374"/>
    <mergeCell ref="B2375:E2375"/>
    <mergeCell ref="B2376:E2376"/>
    <mergeCell ref="B2377:E2377"/>
    <mergeCell ref="F2370:G2370"/>
    <mergeCell ref="F2371:G2371"/>
    <mergeCell ref="A2372:A2373"/>
    <mergeCell ref="B2372:E2373"/>
    <mergeCell ref="F2372:F2373"/>
    <mergeCell ref="G2372:H2372"/>
    <mergeCell ref="A2365:G2365"/>
    <mergeCell ref="H2365:J2365"/>
    <mergeCell ref="H2367:I2367"/>
    <mergeCell ref="J2367:K2367"/>
    <mergeCell ref="H2368:I2368"/>
    <mergeCell ref="J2368:K2368"/>
    <mergeCell ref="A2362:G2362"/>
    <mergeCell ref="H2362:J2362"/>
    <mergeCell ref="B2363:E2363"/>
    <mergeCell ref="H2363:J2363"/>
    <mergeCell ref="B2364:E2364"/>
    <mergeCell ref="H2364:J2364"/>
    <mergeCell ref="A2359:G2359"/>
    <mergeCell ref="H2359:J2359"/>
    <mergeCell ref="A2360:G2360"/>
    <mergeCell ref="H2360:J2360"/>
    <mergeCell ref="A2361:G2361"/>
    <mergeCell ref="H2361:J2361"/>
    <mergeCell ref="H2354:I2354"/>
    <mergeCell ref="J2354:K2354"/>
    <mergeCell ref="H2355:I2355"/>
    <mergeCell ref="J2355:K2355"/>
    <mergeCell ref="F2357:G2357"/>
    <mergeCell ref="F2358:G2358"/>
    <mergeCell ref="A2350:G2350"/>
    <mergeCell ref="H2350:J2350"/>
    <mergeCell ref="A2351:G2351"/>
    <mergeCell ref="H2351:J2351"/>
    <mergeCell ref="A2352:G2352"/>
    <mergeCell ref="H2352:J2352"/>
    <mergeCell ref="B2346:E2346"/>
    <mergeCell ref="A2347:G2347"/>
    <mergeCell ref="H2347:J2347"/>
    <mergeCell ref="A2348:G2348"/>
    <mergeCell ref="H2348:J2348"/>
    <mergeCell ref="A2349:G2349"/>
    <mergeCell ref="H2349:J2349"/>
    <mergeCell ref="B2342:E2342"/>
    <mergeCell ref="A2343:G2343"/>
    <mergeCell ref="H2343:J2343"/>
    <mergeCell ref="B2344:E2344"/>
    <mergeCell ref="G2344:J2344"/>
    <mergeCell ref="B2345:E2345"/>
    <mergeCell ref="A2340:A2341"/>
    <mergeCell ref="B2340:E2341"/>
    <mergeCell ref="F2340:F2341"/>
    <mergeCell ref="G2340:H2340"/>
    <mergeCell ref="I2340:J2340"/>
    <mergeCell ref="K2340:K2341"/>
    <mergeCell ref="H2334:I2334"/>
    <mergeCell ref="J2334:K2334"/>
    <mergeCell ref="F2336:G2336"/>
    <mergeCell ref="F2337:G2337"/>
    <mergeCell ref="F2338:G2338"/>
    <mergeCell ref="F2339:G2339"/>
    <mergeCell ref="H2328:I2328"/>
    <mergeCell ref="J2328:K2328"/>
    <mergeCell ref="F2330:G2330"/>
    <mergeCell ref="F2331:G2331"/>
    <mergeCell ref="H2333:I2333"/>
    <mergeCell ref="J2333:K2333"/>
    <mergeCell ref="H2321:I2321"/>
    <mergeCell ref="J2321:K2321"/>
    <mergeCell ref="F2323:G2323"/>
    <mergeCell ref="F2324:G2324"/>
    <mergeCell ref="F2325:G2325"/>
    <mergeCell ref="H2327:I2327"/>
    <mergeCell ref="J2327:K2327"/>
    <mergeCell ref="A2317:G2317"/>
    <mergeCell ref="H2317:J2317"/>
    <mergeCell ref="A2318:G2318"/>
    <mergeCell ref="H2318:J2318"/>
    <mergeCell ref="H2320:I2320"/>
    <mergeCell ref="J2320:K2320"/>
    <mergeCell ref="B2313:E2313"/>
    <mergeCell ref="A2314:G2314"/>
    <mergeCell ref="H2314:J2314"/>
    <mergeCell ref="A2315:G2315"/>
    <mergeCell ref="H2315:J2315"/>
    <mergeCell ref="A2316:G2316"/>
    <mergeCell ref="H2316:J2316"/>
    <mergeCell ref="A2311:A2312"/>
    <mergeCell ref="B2311:E2312"/>
    <mergeCell ref="F2311:F2312"/>
    <mergeCell ref="G2311:H2311"/>
    <mergeCell ref="I2311:J2311"/>
    <mergeCell ref="K2311:K2312"/>
    <mergeCell ref="H2306:I2306"/>
    <mergeCell ref="J2306:K2306"/>
    <mergeCell ref="H2307:I2307"/>
    <mergeCell ref="J2307:K2307"/>
    <mergeCell ref="F2309:G2309"/>
    <mergeCell ref="F2310:G2310"/>
    <mergeCell ref="B2302:E2302"/>
    <mergeCell ref="H2302:J2302"/>
    <mergeCell ref="B2303:E2303"/>
    <mergeCell ref="H2303:J2303"/>
    <mergeCell ref="A2304:G2304"/>
    <mergeCell ref="H2304:J2304"/>
    <mergeCell ref="A2299:G2299"/>
    <mergeCell ref="H2299:J2299"/>
    <mergeCell ref="A2300:G2300"/>
    <mergeCell ref="H2300:J2300"/>
    <mergeCell ref="A2301:G2301"/>
    <mergeCell ref="H2301:J2301"/>
    <mergeCell ref="A2296:G2296"/>
    <mergeCell ref="H2296:J2296"/>
    <mergeCell ref="A2297:G2297"/>
    <mergeCell ref="H2297:J2297"/>
    <mergeCell ref="A2298:G2298"/>
    <mergeCell ref="H2298:J2298"/>
    <mergeCell ref="A2292:G2292"/>
    <mergeCell ref="H2292:J2292"/>
    <mergeCell ref="B2293:E2293"/>
    <mergeCell ref="G2293:J2293"/>
    <mergeCell ref="B2294:E2294"/>
    <mergeCell ref="B2295:E2295"/>
    <mergeCell ref="B2286:E2286"/>
    <mergeCell ref="B2287:E2287"/>
    <mergeCell ref="B2288:E2288"/>
    <mergeCell ref="B2289:E2289"/>
    <mergeCell ref="B2290:E2290"/>
    <mergeCell ref="B2291:E2291"/>
    <mergeCell ref="H2280:I2280"/>
    <mergeCell ref="J2280:K2280"/>
    <mergeCell ref="F2282:G2282"/>
    <mergeCell ref="F2283:G2283"/>
    <mergeCell ref="A2284:A2285"/>
    <mergeCell ref="B2284:E2285"/>
    <mergeCell ref="F2284:F2285"/>
    <mergeCell ref="G2284:H2284"/>
    <mergeCell ref="I2284:J2284"/>
    <mergeCell ref="K2284:K2285"/>
    <mergeCell ref="B2276:E2276"/>
    <mergeCell ref="H2276:J2276"/>
    <mergeCell ref="A2277:G2277"/>
    <mergeCell ref="H2277:J2277"/>
    <mergeCell ref="H2279:I2279"/>
    <mergeCell ref="J2279:K2279"/>
    <mergeCell ref="A2273:G2273"/>
    <mergeCell ref="H2273:J2273"/>
    <mergeCell ref="A2274:G2274"/>
    <mergeCell ref="H2274:J2274"/>
    <mergeCell ref="B2275:E2275"/>
    <mergeCell ref="H2275:J2275"/>
    <mergeCell ref="A2270:G2270"/>
    <mergeCell ref="H2270:J2270"/>
    <mergeCell ref="A2271:G2271"/>
    <mergeCell ref="H2271:J2271"/>
    <mergeCell ref="A2272:G2272"/>
    <mergeCell ref="H2272:J2272"/>
    <mergeCell ref="B2266:E2266"/>
    <mergeCell ref="G2266:J2266"/>
    <mergeCell ref="B2267:E2267"/>
    <mergeCell ref="B2268:E2268"/>
    <mergeCell ref="A2269:G2269"/>
    <mergeCell ref="H2269:J2269"/>
    <mergeCell ref="K2259:K2260"/>
    <mergeCell ref="B2261:E2261"/>
    <mergeCell ref="B2262:E2262"/>
    <mergeCell ref="B2263:E2263"/>
    <mergeCell ref="B2264:E2264"/>
    <mergeCell ref="A2265:G2265"/>
    <mergeCell ref="H2265:J2265"/>
    <mergeCell ref="H2254:I2254"/>
    <mergeCell ref="J2254:K2254"/>
    <mergeCell ref="F2256:G2256"/>
    <mergeCell ref="F2257:G2257"/>
    <mergeCell ref="F2258:G2258"/>
    <mergeCell ref="A2259:A2260"/>
    <mergeCell ref="B2259:E2260"/>
    <mergeCell ref="F2259:F2260"/>
    <mergeCell ref="G2259:H2259"/>
    <mergeCell ref="I2259:J2259"/>
    <mergeCell ref="A2250:G2250"/>
    <mergeCell ref="H2250:J2250"/>
    <mergeCell ref="A2251:G2251"/>
    <mergeCell ref="H2251:J2251"/>
    <mergeCell ref="H2253:I2253"/>
    <mergeCell ref="J2253:K2253"/>
    <mergeCell ref="B2246:E2246"/>
    <mergeCell ref="A2247:G2247"/>
    <mergeCell ref="H2247:J2247"/>
    <mergeCell ref="A2248:G2248"/>
    <mergeCell ref="H2248:J2248"/>
    <mergeCell ref="A2249:G2249"/>
    <mergeCell ref="H2249:J2249"/>
    <mergeCell ref="A2244:A2245"/>
    <mergeCell ref="B2244:E2245"/>
    <mergeCell ref="F2244:F2245"/>
    <mergeCell ref="G2244:H2244"/>
    <mergeCell ref="I2244:J2244"/>
    <mergeCell ref="K2244:K2245"/>
    <mergeCell ref="H2239:I2239"/>
    <mergeCell ref="J2239:K2239"/>
    <mergeCell ref="H2240:I2240"/>
    <mergeCell ref="J2240:K2240"/>
    <mergeCell ref="F2242:G2242"/>
    <mergeCell ref="F2243:G2243"/>
    <mergeCell ref="B2235:E2235"/>
    <mergeCell ref="H2235:J2235"/>
    <mergeCell ref="B2236:E2236"/>
    <mergeCell ref="H2236:J2236"/>
    <mergeCell ref="A2237:G2237"/>
    <mergeCell ref="H2237:J2237"/>
    <mergeCell ref="A2232:G2232"/>
    <mergeCell ref="H2232:J2232"/>
    <mergeCell ref="A2233:G2233"/>
    <mergeCell ref="H2233:J2233"/>
    <mergeCell ref="A2234:G2234"/>
    <mergeCell ref="H2234:J2234"/>
    <mergeCell ref="A2229:G2229"/>
    <mergeCell ref="H2229:J2229"/>
    <mergeCell ref="A2230:G2230"/>
    <mergeCell ref="H2230:J2230"/>
    <mergeCell ref="A2231:G2231"/>
    <mergeCell ref="H2231:J2231"/>
    <mergeCell ref="A2225:G2225"/>
    <mergeCell ref="H2225:J2225"/>
    <mergeCell ref="B2226:E2226"/>
    <mergeCell ref="G2226:J2226"/>
    <mergeCell ref="B2227:E2227"/>
    <mergeCell ref="B2228:E2228"/>
    <mergeCell ref="B2219:E2219"/>
    <mergeCell ref="B2220:E2220"/>
    <mergeCell ref="B2221:E2221"/>
    <mergeCell ref="B2222:E2222"/>
    <mergeCell ref="B2223:E2223"/>
    <mergeCell ref="B2224:E2224"/>
    <mergeCell ref="H2213:I2213"/>
    <mergeCell ref="J2213:K2213"/>
    <mergeCell ref="F2215:G2215"/>
    <mergeCell ref="F2216:G2216"/>
    <mergeCell ref="A2217:A2218"/>
    <mergeCell ref="B2217:E2218"/>
    <mergeCell ref="F2217:F2218"/>
    <mergeCell ref="G2217:H2217"/>
    <mergeCell ref="I2217:J2217"/>
    <mergeCell ref="K2217:K2218"/>
    <mergeCell ref="B2209:E2209"/>
    <mergeCell ref="H2209:J2209"/>
    <mergeCell ref="A2210:G2210"/>
    <mergeCell ref="H2210:J2210"/>
    <mergeCell ref="H2212:I2212"/>
    <mergeCell ref="J2212:K2212"/>
    <mergeCell ref="A2206:G2206"/>
    <mergeCell ref="H2206:J2206"/>
    <mergeCell ref="A2207:G2207"/>
    <mergeCell ref="H2207:J2207"/>
    <mergeCell ref="B2208:E2208"/>
    <mergeCell ref="H2208:J2208"/>
    <mergeCell ref="A2203:G2203"/>
    <mergeCell ref="H2203:J2203"/>
    <mergeCell ref="A2204:G2204"/>
    <mergeCell ref="H2204:J2204"/>
    <mergeCell ref="A2205:G2205"/>
    <mergeCell ref="H2205:J2205"/>
    <mergeCell ref="B2199:E2199"/>
    <mergeCell ref="G2199:J2199"/>
    <mergeCell ref="B2200:E2200"/>
    <mergeCell ref="B2201:E2201"/>
    <mergeCell ref="A2202:G2202"/>
    <mergeCell ref="H2202:J2202"/>
    <mergeCell ref="K2192:K2193"/>
    <mergeCell ref="B2194:E2194"/>
    <mergeCell ref="B2195:E2195"/>
    <mergeCell ref="B2196:E2196"/>
    <mergeCell ref="B2197:E2197"/>
    <mergeCell ref="A2198:G2198"/>
    <mergeCell ref="H2198:J2198"/>
    <mergeCell ref="F2191:G2191"/>
    <mergeCell ref="A2192:A2193"/>
    <mergeCell ref="B2192:E2193"/>
    <mergeCell ref="F2192:F2193"/>
    <mergeCell ref="G2192:H2192"/>
    <mergeCell ref="I2192:J2192"/>
    <mergeCell ref="H2186:I2186"/>
    <mergeCell ref="J2186:K2186"/>
    <mergeCell ref="H2187:I2187"/>
    <mergeCell ref="J2187:K2187"/>
    <mergeCell ref="F2189:G2189"/>
    <mergeCell ref="F2190:G2190"/>
    <mergeCell ref="A2182:G2182"/>
    <mergeCell ref="H2182:J2182"/>
    <mergeCell ref="A2183:G2183"/>
    <mergeCell ref="H2183:J2183"/>
    <mergeCell ref="A2184:G2184"/>
    <mergeCell ref="H2184:J2184"/>
    <mergeCell ref="I2177:J2177"/>
    <mergeCell ref="K2177:K2178"/>
    <mergeCell ref="B2179:E2179"/>
    <mergeCell ref="A2180:G2180"/>
    <mergeCell ref="H2180:J2180"/>
    <mergeCell ref="A2181:G2181"/>
    <mergeCell ref="H2181:J2181"/>
    <mergeCell ref="F2175:G2175"/>
    <mergeCell ref="F2176:G2176"/>
    <mergeCell ref="A2177:A2178"/>
    <mergeCell ref="B2177:E2178"/>
    <mergeCell ref="F2177:F2178"/>
    <mergeCell ref="G2177:H2177"/>
    <mergeCell ref="F2169:G2169"/>
    <mergeCell ref="F2170:G2170"/>
    <mergeCell ref="H2172:I2172"/>
    <mergeCell ref="J2172:K2172"/>
    <mergeCell ref="H2173:I2173"/>
    <mergeCell ref="J2173:K2173"/>
    <mergeCell ref="F2163:G2163"/>
    <mergeCell ref="F2164:G2164"/>
    <mergeCell ref="F2165:G2165"/>
    <mergeCell ref="F2166:G2166"/>
    <mergeCell ref="F2167:G2167"/>
    <mergeCell ref="F2168:G2168"/>
    <mergeCell ref="F2157:G2157"/>
    <mergeCell ref="F2158:G2158"/>
    <mergeCell ref="F2159:G2159"/>
    <mergeCell ref="F2160:G2160"/>
    <mergeCell ref="F2161:G2161"/>
    <mergeCell ref="F2162:G2162"/>
    <mergeCell ref="H2152:I2152"/>
    <mergeCell ref="J2152:K2152"/>
    <mergeCell ref="H2153:I2153"/>
    <mergeCell ref="J2153:K2153"/>
    <mergeCell ref="F2155:G2155"/>
    <mergeCell ref="F2156:G2156"/>
    <mergeCell ref="A2148:G2148"/>
    <mergeCell ref="H2148:J2148"/>
    <mergeCell ref="A2149:G2149"/>
    <mergeCell ref="H2149:J2149"/>
    <mergeCell ref="A2150:G2150"/>
    <mergeCell ref="H2150:J2150"/>
    <mergeCell ref="B2144:E2144"/>
    <mergeCell ref="A2145:G2145"/>
    <mergeCell ref="H2145:J2145"/>
    <mergeCell ref="A2146:G2146"/>
    <mergeCell ref="H2146:J2146"/>
    <mergeCell ref="A2147:G2147"/>
    <mergeCell ref="H2147:J2147"/>
    <mergeCell ref="B2140:E2140"/>
    <mergeCell ref="A2141:G2141"/>
    <mergeCell ref="H2141:J2141"/>
    <mergeCell ref="B2142:E2142"/>
    <mergeCell ref="G2142:J2142"/>
    <mergeCell ref="B2143:E2143"/>
    <mergeCell ref="H2134:I2134"/>
    <mergeCell ref="J2134:K2134"/>
    <mergeCell ref="F2136:G2136"/>
    <mergeCell ref="F2137:G2137"/>
    <mergeCell ref="A2138:A2139"/>
    <mergeCell ref="B2138:E2139"/>
    <mergeCell ref="F2138:F2139"/>
    <mergeCell ref="G2138:H2138"/>
    <mergeCell ref="I2138:J2138"/>
    <mergeCell ref="K2138:K2139"/>
    <mergeCell ref="A2130:G2130"/>
    <mergeCell ref="H2130:J2130"/>
    <mergeCell ref="A2131:G2131"/>
    <mergeCell ref="H2131:J2131"/>
    <mergeCell ref="H2133:I2133"/>
    <mergeCell ref="J2133:K2133"/>
    <mergeCell ref="B2126:E2126"/>
    <mergeCell ref="A2127:G2127"/>
    <mergeCell ref="H2127:J2127"/>
    <mergeCell ref="A2128:G2128"/>
    <mergeCell ref="H2128:J2128"/>
    <mergeCell ref="A2129:G2129"/>
    <mergeCell ref="H2129:J2129"/>
    <mergeCell ref="H2120:I2120"/>
    <mergeCell ref="J2120:K2120"/>
    <mergeCell ref="F2122:G2122"/>
    <mergeCell ref="F2123:G2123"/>
    <mergeCell ref="A2124:A2125"/>
    <mergeCell ref="B2124:E2125"/>
    <mergeCell ref="F2124:F2125"/>
    <mergeCell ref="G2124:H2124"/>
    <mergeCell ref="I2124:J2124"/>
    <mergeCell ref="K2124:K2125"/>
    <mergeCell ref="B2116:E2116"/>
    <mergeCell ref="H2116:J2116"/>
    <mergeCell ref="A2117:G2117"/>
    <mergeCell ref="H2117:J2117"/>
    <mergeCell ref="H2119:I2119"/>
    <mergeCell ref="J2119:K2119"/>
    <mergeCell ref="B2113:E2113"/>
    <mergeCell ref="H2113:J2113"/>
    <mergeCell ref="A2114:G2114"/>
    <mergeCell ref="H2114:J2114"/>
    <mergeCell ref="B2115:E2115"/>
    <mergeCell ref="H2115:J2115"/>
    <mergeCell ref="A2110:G2110"/>
    <mergeCell ref="H2110:J2110"/>
    <mergeCell ref="A2111:G2111"/>
    <mergeCell ref="H2111:J2111"/>
    <mergeCell ref="B2112:E2112"/>
    <mergeCell ref="H2112:J2112"/>
    <mergeCell ref="A2107:G2107"/>
    <mergeCell ref="H2107:J2107"/>
    <mergeCell ref="A2108:G2108"/>
    <mergeCell ref="H2108:J2108"/>
    <mergeCell ref="A2109:G2109"/>
    <mergeCell ref="H2109:J2109"/>
    <mergeCell ref="B2103:E2103"/>
    <mergeCell ref="G2103:J2103"/>
    <mergeCell ref="B2104:E2104"/>
    <mergeCell ref="B2105:E2105"/>
    <mergeCell ref="A2106:G2106"/>
    <mergeCell ref="H2106:J2106"/>
    <mergeCell ref="B2098:E2098"/>
    <mergeCell ref="B2099:E2099"/>
    <mergeCell ref="B2100:E2100"/>
    <mergeCell ref="B2101:E2101"/>
    <mergeCell ref="A2102:G2102"/>
    <mergeCell ref="H2102:J2102"/>
    <mergeCell ref="A2096:A2097"/>
    <mergeCell ref="B2096:E2097"/>
    <mergeCell ref="F2096:F2097"/>
    <mergeCell ref="G2096:H2096"/>
    <mergeCell ref="I2096:J2096"/>
    <mergeCell ref="K2096:K2097"/>
    <mergeCell ref="H2091:I2091"/>
    <mergeCell ref="J2091:K2091"/>
    <mergeCell ref="H2092:I2092"/>
    <mergeCell ref="J2092:K2092"/>
    <mergeCell ref="F2094:G2094"/>
    <mergeCell ref="F2095:G2095"/>
    <mergeCell ref="B2087:E2087"/>
    <mergeCell ref="H2087:J2087"/>
    <mergeCell ref="B2088:E2088"/>
    <mergeCell ref="H2088:J2088"/>
    <mergeCell ref="A2089:G2089"/>
    <mergeCell ref="H2089:J2089"/>
    <mergeCell ref="A2084:G2084"/>
    <mergeCell ref="H2084:J2084"/>
    <mergeCell ref="A2085:G2085"/>
    <mergeCell ref="H2085:J2085"/>
    <mergeCell ref="A2086:G2086"/>
    <mergeCell ref="H2086:J2086"/>
    <mergeCell ref="A2081:G2081"/>
    <mergeCell ref="H2081:J2081"/>
    <mergeCell ref="A2082:G2082"/>
    <mergeCell ref="H2082:J2082"/>
    <mergeCell ref="A2083:G2083"/>
    <mergeCell ref="H2083:J2083"/>
    <mergeCell ref="A2077:G2077"/>
    <mergeCell ref="H2077:J2077"/>
    <mergeCell ref="B2078:E2078"/>
    <mergeCell ref="G2078:J2078"/>
    <mergeCell ref="B2079:E2079"/>
    <mergeCell ref="B2080:E2080"/>
    <mergeCell ref="I2071:J2071"/>
    <mergeCell ref="K2071:K2072"/>
    <mergeCell ref="B2073:E2073"/>
    <mergeCell ref="B2074:E2074"/>
    <mergeCell ref="B2075:E2075"/>
    <mergeCell ref="B2076:E2076"/>
    <mergeCell ref="F2069:G2069"/>
    <mergeCell ref="F2070:G2070"/>
    <mergeCell ref="A2071:A2072"/>
    <mergeCell ref="B2071:E2072"/>
    <mergeCell ref="F2071:F2072"/>
    <mergeCell ref="G2071:H2071"/>
    <mergeCell ref="A2064:G2064"/>
    <mergeCell ref="H2064:J2064"/>
    <mergeCell ref="H2066:I2066"/>
    <mergeCell ref="J2066:K2066"/>
    <mergeCell ref="H2067:I2067"/>
    <mergeCell ref="J2067:K2067"/>
    <mergeCell ref="A2061:G2061"/>
    <mergeCell ref="H2061:J2061"/>
    <mergeCell ref="B2062:E2062"/>
    <mergeCell ref="H2062:J2062"/>
    <mergeCell ref="B2063:E2063"/>
    <mergeCell ref="H2063:J2063"/>
    <mergeCell ref="A2058:G2058"/>
    <mergeCell ref="H2058:J2058"/>
    <mergeCell ref="A2059:G2059"/>
    <mergeCell ref="H2059:J2059"/>
    <mergeCell ref="A2060:G2060"/>
    <mergeCell ref="H2060:J2060"/>
    <mergeCell ref="H2053:I2053"/>
    <mergeCell ref="J2053:K2053"/>
    <mergeCell ref="H2054:I2054"/>
    <mergeCell ref="J2054:K2054"/>
    <mergeCell ref="F2056:G2056"/>
    <mergeCell ref="F2057:G2057"/>
    <mergeCell ref="A2049:G2049"/>
    <mergeCell ref="H2049:J2049"/>
    <mergeCell ref="A2050:G2050"/>
    <mergeCell ref="H2050:J2050"/>
    <mergeCell ref="A2051:G2051"/>
    <mergeCell ref="H2051:J2051"/>
    <mergeCell ref="B2045:E2045"/>
    <mergeCell ref="A2046:G2046"/>
    <mergeCell ref="H2046:J2046"/>
    <mergeCell ref="A2047:G2047"/>
    <mergeCell ref="H2047:J2047"/>
    <mergeCell ref="A2048:G2048"/>
    <mergeCell ref="H2048:J2048"/>
    <mergeCell ref="B2041:E2041"/>
    <mergeCell ref="A2042:G2042"/>
    <mergeCell ref="H2042:J2042"/>
    <mergeCell ref="B2043:E2043"/>
    <mergeCell ref="G2043:J2043"/>
    <mergeCell ref="B2044:E2044"/>
    <mergeCell ref="A2039:A2040"/>
    <mergeCell ref="B2039:E2040"/>
    <mergeCell ref="F2039:F2040"/>
    <mergeCell ref="G2039:H2039"/>
    <mergeCell ref="I2039:J2039"/>
    <mergeCell ref="K2039:K2040"/>
    <mergeCell ref="H2033:I2033"/>
    <mergeCell ref="J2033:K2033"/>
    <mergeCell ref="F2035:G2035"/>
    <mergeCell ref="F2036:G2036"/>
    <mergeCell ref="F2037:G2037"/>
    <mergeCell ref="F2038:G2038"/>
    <mergeCell ref="H2027:I2027"/>
    <mergeCell ref="J2027:K2027"/>
    <mergeCell ref="F2029:G2029"/>
    <mergeCell ref="F2030:G2030"/>
    <mergeCell ref="H2032:I2032"/>
    <mergeCell ref="J2032:K2032"/>
    <mergeCell ref="H2020:I2020"/>
    <mergeCell ref="J2020:K2020"/>
    <mergeCell ref="F2022:G2022"/>
    <mergeCell ref="F2023:G2023"/>
    <mergeCell ref="F2024:G2024"/>
    <mergeCell ref="H2026:I2026"/>
    <mergeCell ref="J2026:K2026"/>
    <mergeCell ref="A2016:G2016"/>
    <mergeCell ref="H2016:J2016"/>
    <mergeCell ref="A2017:G2017"/>
    <mergeCell ref="H2017:J2017"/>
    <mergeCell ref="H2019:I2019"/>
    <mergeCell ref="J2019:K2019"/>
    <mergeCell ref="B2012:E2012"/>
    <mergeCell ref="A2013:G2013"/>
    <mergeCell ref="H2013:J2013"/>
    <mergeCell ref="A2014:G2014"/>
    <mergeCell ref="H2014:J2014"/>
    <mergeCell ref="A2015:G2015"/>
    <mergeCell ref="H2015:J2015"/>
    <mergeCell ref="A2010:A2011"/>
    <mergeCell ref="B2010:E2011"/>
    <mergeCell ref="F2010:F2011"/>
    <mergeCell ref="G2010:H2010"/>
    <mergeCell ref="I2010:J2010"/>
    <mergeCell ref="K2010:K2011"/>
    <mergeCell ref="H2005:I2005"/>
    <mergeCell ref="J2005:K2005"/>
    <mergeCell ref="H2006:I2006"/>
    <mergeCell ref="J2006:K2006"/>
    <mergeCell ref="F2008:G2008"/>
    <mergeCell ref="F2009:G2009"/>
    <mergeCell ref="B2001:E2001"/>
    <mergeCell ref="H2001:J2001"/>
    <mergeCell ref="B2002:E2002"/>
    <mergeCell ref="H2002:J2002"/>
    <mergeCell ref="A2003:G2003"/>
    <mergeCell ref="H2003:J2003"/>
    <mergeCell ref="A1998:G1998"/>
    <mergeCell ref="H1998:J1998"/>
    <mergeCell ref="A1999:G1999"/>
    <mergeCell ref="H1999:J1999"/>
    <mergeCell ref="A2000:G2000"/>
    <mergeCell ref="H2000:J2000"/>
    <mergeCell ref="A1995:G1995"/>
    <mergeCell ref="H1995:J1995"/>
    <mergeCell ref="A1996:G1996"/>
    <mergeCell ref="H1996:J1996"/>
    <mergeCell ref="A1997:G1997"/>
    <mergeCell ref="H1997:J1997"/>
    <mergeCell ref="A1991:G1991"/>
    <mergeCell ref="H1991:J1991"/>
    <mergeCell ref="B1992:E1992"/>
    <mergeCell ref="G1992:J1992"/>
    <mergeCell ref="B1993:E1993"/>
    <mergeCell ref="B1994:E1994"/>
    <mergeCell ref="B1985:E1985"/>
    <mergeCell ref="B1986:E1986"/>
    <mergeCell ref="B1987:E1987"/>
    <mergeCell ref="B1988:E1988"/>
    <mergeCell ref="B1989:E1989"/>
    <mergeCell ref="B1990:E1990"/>
    <mergeCell ref="H1979:I1979"/>
    <mergeCell ref="J1979:K1979"/>
    <mergeCell ref="F1981:G1981"/>
    <mergeCell ref="F1982:G1982"/>
    <mergeCell ref="A1983:A1984"/>
    <mergeCell ref="B1983:E1984"/>
    <mergeCell ref="F1983:F1984"/>
    <mergeCell ref="G1983:H1983"/>
    <mergeCell ref="I1983:J1983"/>
    <mergeCell ref="K1983:K1984"/>
    <mergeCell ref="B1975:E1975"/>
    <mergeCell ref="H1975:J1975"/>
    <mergeCell ref="A1976:G1976"/>
    <mergeCell ref="H1976:J1976"/>
    <mergeCell ref="H1978:I1978"/>
    <mergeCell ref="J1978:K1978"/>
    <mergeCell ref="A1972:G1972"/>
    <mergeCell ref="H1972:J1972"/>
    <mergeCell ref="A1973:G1973"/>
    <mergeCell ref="H1973:J1973"/>
    <mergeCell ref="B1974:E1974"/>
    <mergeCell ref="H1974:J1974"/>
    <mergeCell ref="A1969:G1969"/>
    <mergeCell ref="H1969:J1969"/>
    <mergeCell ref="A1970:G1970"/>
    <mergeCell ref="H1970:J1970"/>
    <mergeCell ref="A1971:G1971"/>
    <mergeCell ref="H1971:J1971"/>
    <mergeCell ref="B1965:E1965"/>
    <mergeCell ref="G1965:J1965"/>
    <mergeCell ref="B1966:E1966"/>
    <mergeCell ref="B1967:E1967"/>
    <mergeCell ref="A1968:G1968"/>
    <mergeCell ref="H1968:J1968"/>
    <mergeCell ref="K1958:K1959"/>
    <mergeCell ref="B1960:E1960"/>
    <mergeCell ref="B1961:E1961"/>
    <mergeCell ref="B1962:E1962"/>
    <mergeCell ref="B1963:E1963"/>
    <mergeCell ref="A1964:G1964"/>
    <mergeCell ref="H1964:J1964"/>
    <mergeCell ref="H1953:I1953"/>
    <mergeCell ref="J1953:K1953"/>
    <mergeCell ref="F1955:G1955"/>
    <mergeCell ref="F1956:G1956"/>
    <mergeCell ref="F1957:G1957"/>
    <mergeCell ref="A1958:A1959"/>
    <mergeCell ref="B1958:E1959"/>
    <mergeCell ref="F1958:F1959"/>
    <mergeCell ref="G1958:H1958"/>
    <mergeCell ref="I1958:J1958"/>
    <mergeCell ref="A1949:G1949"/>
    <mergeCell ref="H1949:J1949"/>
    <mergeCell ref="A1950:G1950"/>
    <mergeCell ref="H1950:J1950"/>
    <mergeCell ref="H1952:I1952"/>
    <mergeCell ref="J1952:K1952"/>
    <mergeCell ref="B1945:E1945"/>
    <mergeCell ref="A1946:G1946"/>
    <mergeCell ref="H1946:J1946"/>
    <mergeCell ref="A1947:G1947"/>
    <mergeCell ref="H1947:J1947"/>
    <mergeCell ref="A1948:G1948"/>
    <mergeCell ref="H1948:J1948"/>
    <mergeCell ref="A1943:A1944"/>
    <mergeCell ref="B1943:E1944"/>
    <mergeCell ref="F1943:F1944"/>
    <mergeCell ref="G1943:H1943"/>
    <mergeCell ref="I1943:J1943"/>
    <mergeCell ref="K1943:K1944"/>
    <mergeCell ref="H1938:I1938"/>
    <mergeCell ref="J1938:K1938"/>
    <mergeCell ref="H1939:I1939"/>
    <mergeCell ref="J1939:K1939"/>
    <mergeCell ref="F1941:G1941"/>
    <mergeCell ref="F1942:G1942"/>
    <mergeCell ref="B1934:E1934"/>
    <mergeCell ref="H1934:J1934"/>
    <mergeCell ref="B1935:E1935"/>
    <mergeCell ref="H1935:J1935"/>
    <mergeCell ref="A1936:G1936"/>
    <mergeCell ref="H1936:J1936"/>
    <mergeCell ref="A1931:G1931"/>
    <mergeCell ref="H1931:J1931"/>
    <mergeCell ref="A1932:G1932"/>
    <mergeCell ref="H1932:J1932"/>
    <mergeCell ref="A1933:G1933"/>
    <mergeCell ref="H1933:J1933"/>
    <mergeCell ref="A1928:G1928"/>
    <mergeCell ref="H1928:J1928"/>
    <mergeCell ref="A1929:G1929"/>
    <mergeCell ref="H1929:J1929"/>
    <mergeCell ref="A1930:G1930"/>
    <mergeCell ref="H1930:J1930"/>
    <mergeCell ref="A1924:G1924"/>
    <mergeCell ref="H1924:J1924"/>
    <mergeCell ref="B1925:E1925"/>
    <mergeCell ref="G1925:J1925"/>
    <mergeCell ref="B1926:E1926"/>
    <mergeCell ref="B1927:E1927"/>
    <mergeCell ref="B1918:E1918"/>
    <mergeCell ref="B1919:E1919"/>
    <mergeCell ref="B1920:E1920"/>
    <mergeCell ref="B1921:E1921"/>
    <mergeCell ref="B1922:E1922"/>
    <mergeCell ref="B1923:E1923"/>
    <mergeCell ref="H1912:I1912"/>
    <mergeCell ref="J1912:K1912"/>
    <mergeCell ref="F1914:G1914"/>
    <mergeCell ref="F1915:G1915"/>
    <mergeCell ref="A1916:A1917"/>
    <mergeCell ref="B1916:E1917"/>
    <mergeCell ref="F1916:F1917"/>
    <mergeCell ref="G1916:H1916"/>
    <mergeCell ref="I1916:J1916"/>
    <mergeCell ref="K1916:K1917"/>
    <mergeCell ref="B1908:E1908"/>
    <mergeCell ref="H1908:J1908"/>
    <mergeCell ref="A1909:G1909"/>
    <mergeCell ref="H1909:J1909"/>
    <mergeCell ref="H1911:I1911"/>
    <mergeCell ref="J1911:K1911"/>
    <mergeCell ref="A1905:G1905"/>
    <mergeCell ref="H1905:J1905"/>
    <mergeCell ref="A1906:G1906"/>
    <mergeCell ref="H1906:J1906"/>
    <mergeCell ref="B1907:E1907"/>
    <mergeCell ref="H1907:J1907"/>
    <mergeCell ref="A1902:G1902"/>
    <mergeCell ref="H1902:J1902"/>
    <mergeCell ref="A1903:G1903"/>
    <mergeCell ref="H1903:J1903"/>
    <mergeCell ref="A1904:G1904"/>
    <mergeCell ref="H1904:J1904"/>
    <mergeCell ref="B1898:E1898"/>
    <mergeCell ref="G1898:J1898"/>
    <mergeCell ref="B1899:E1899"/>
    <mergeCell ref="B1900:E1900"/>
    <mergeCell ref="A1901:G1901"/>
    <mergeCell ref="H1901:J1901"/>
    <mergeCell ref="K1891:K1892"/>
    <mergeCell ref="B1893:E1893"/>
    <mergeCell ref="B1894:E1894"/>
    <mergeCell ref="B1895:E1895"/>
    <mergeCell ref="B1896:E1896"/>
    <mergeCell ref="A1897:G1897"/>
    <mergeCell ref="H1897:J1897"/>
    <mergeCell ref="F1890:G1890"/>
    <mergeCell ref="A1891:A1892"/>
    <mergeCell ref="B1891:E1892"/>
    <mergeCell ref="F1891:F1892"/>
    <mergeCell ref="G1891:H1891"/>
    <mergeCell ref="I1891:J1891"/>
    <mergeCell ref="H1885:I1885"/>
    <mergeCell ref="J1885:K1885"/>
    <mergeCell ref="H1886:I1886"/>
    <mergeCell ref="J1886:K1886"/>
    <mergeCell ref="F1888:G1888"/>
    <mergeCell ref="F1889:G1889"/>
    <mergeCell ref="A1881:G1881"/>
    <mergeCell ref="H1881:J1881"/>
    <mergeCell ref="A1882:G1882"/>
    <mergeCell ref="H1882:J1882"/>
    <mergeCell ref="A1883:G1883"/>
    <mergeCell ref="H1883:J1883"/>
    <mergeCell ref="I1876:J1876"/>
    <mergeCell ref="K1876:K1877"/>
    <mergeCell ref="B1878:E1878"/>
    <mergeCell ref="A1879:G1879"/>
    <mergeCell ref="H1879:J1879"/>
    <mergeCell ref="A1880:G1880"/>
    <mergeCell ref="H1880:J1880"/>
    <mergeCell ref="F1874:G1874"/>
    <mergeCell ref="F1875:G1875"/>
    <mergeCell ref="A1876:A1877"/>
    <mergeCell ref="B1876:E1877"/>
    <mergeCell ref="F1876:F1877"/>
    <mergeCell ref="G1876:H1876"/>
    <mergeCell ref="F1868:G1868"/>
    <mergeCell ref="F1869:G1869"/>
    <mergeCell ref="H1871:I1871"/>
    <mergeCell ref="J1871:K1871"/>
    <mergeCell ref="H1872:I1872"/>
    <mergeCell ref="J1872:K1872"/>
    <mergeCell ref="F1862:G1862"/>
    <mergeCell ref="F1863:G1863"/>
    <mergeCell ref="F1864:G1864"/>
    <mergeCell ref="F1865:G1865"/>
    <mergeCell ref="F1866:G1866"/>
    <mergeCell ref="F1867:G1867"/>
    <mergeCell ref="F1856:G1856"/>
    <mergeCell ref="F1857:G1857"/>
    <mergeCell ref="F1858:G1858"/>
    <mergeCell ref="F1859:G1859"/>
    <mergeCell ref="F1860:G1860"/>
    <mergeCell ref="F1861:G1861"/>
    <mergeCell ref="H1851:I1851"/>
    <mergeCell ref="J1851:K1851"/>
    <mergeCell ref="H1852:I1852"/>
    <mergeCell ref="J1852:K1852"/>
    <mergeCell ref="F1854:G1854"/>
    <mergeCell ref="F1855:G1855"/>
    <mergeCell ref="A1847:G1847"/>
    <mergeCell ref="H1847:J1847"/>
    <mergeCell ref="A1848:G1848"/>
    <mergeCell ref="H1848:J1848"/>
    <mergeCell ref="A1849:G1849"/>
    <mergeCell ref="H1849:J1849"/>
    <mergeCell ref="B1843:E1843"/>
    <mergeCell ref="A1844:G1844"/>
    <mergeCell ref="H1844:J1844"/>
    <mergeCell ref="A1845:G1845"/>
    <mergeCell ref="H1845:J1845"/>
    <mergeCell ref="A1846:G1846"/>
    <mergeCell ref="H1846:J1846"/>
    <mergeCell ref="B1839:E1839"/>
    <mergeCell ref="A1840:G1840"/>
    <mergeCell ref="H1840:J1840"/>
    <mergeCell ref="B1841:E1841"/>
    <mergeCell ref="G1841:J1841"/>
    <mergeCell ref="B1842:E1842"/>
    <mergeCell ref="H1833:I1833"/>
    <mergeCell ref="J1833:K1833"/>
    <mergeCell ref="F1835:G1835"/>
    <mergeCell ref="F1836:G1836"/>
    <mergeCell ref="A1837:A1838"/>
    <mergeCell ref="B1837:E1838"/>
    <mergeCell ref="F1837:F1838"/>
    <mergeCell ref="G1837:H1837"/>
    <mergeCell ref="I1837:J1837"/>
    <mergeCell ref="K1837:K1838"/>
    <mergeCell ref="A1829:G1829"/>
    <mergeCell ref="H1829:J1829"/>
    <mergeCell ref="A1830:G1830"/>
    <mergeCell ref="H1830:J1830"/>
    <mergeCell ref="H1832:I1832"/>
    <mergeCell ref="J1832:K1832"/>
    <mergeCell ref="B1825:E1825"/>
    <mergeCell ref="A1826:G1826"/>
    <mergeCell ref="H1826:J1826"/>
    <mergeCell ref="A1827:G1827"/>
    <mergeCell ref="H1827:J1827"/>
    <mergeCell ref="A1828:G1828"/>
    <mergeCell ref="H1828:J1828"/>
    <mergeCell ref="H1819:I1819"/>
    <mergeCell ref="J1819:K1819"/>
    <mergeCell ref="F1821:G1821"/>
    <mergeCell ref="F1822:G1822"/>
    <mergeCell ref="A1823:A1824"/>
    <mergeCell ref="B1823:E1824"/>
    <mergeCell ref="F1823:F1824"/>
    <mergeCell ref="G1823:H1823"/>
    <mergeCell ref="I1823:J1823"/>
    <mergeCell ref="K1823:K1824"/>
    <mergeCell ref="B1815:E1815"/>
    <mergeCell ref="H1815:J1815"/>
    <mergeCell ref="A1816:G1816"/>
    <mergeCell ref="H1816:J1816"/>
    <mergeCell ref="H1818:I1818"/>
    <mergeCell ref="J1818:K1818"/>
    <mergeCell ref="B1812:E1812"/>
    <mergeCell ref="H1812:J1812"/>
    <mergeCell ref="A1813:G1813"/>
    <mergeCell ref="H1813:J1813"/>
    <mergeCell ref="B1814:E1814"/>
    <mergeCell ref="H1814:J1814"/>
    <mergeCell ref="A1809:G1809"/>
    <mergeCell ref="H1809:J1809"/>
    <mergeCell ref="A1810:G1810"/>
    <mergeCell ref="H1810:J1810"/>
    <mergeCell ref="B1811:E1811"/>
    <mergeCell ref="H1811:J1811"/>
    <mergeCell ref="A1806:G1806"/>
    <mergeCell ref="H1806:J1806"/>
    <mergeCell ref="A1807:G1807"/>
    <mergeCell ref="H1807:J1807"/>
    <mergeCell ref="A1808:G1808"/>
    <mergeCell ref="H1808:J1808"/>
    <mergeCell ref="B1802:E1802"/>
    <mergeCell ref="G1802:J1802"/>
    <mergeCell ref="B1803:E1803"/>
    <mergeCell ref="B1804:E1804"/>
    <mergeCell ref="A1805:G1805"/>
    <mergeCell ref="H1805:J1805"/>
    <mergeCell ref="B1797:E1797"/>
    <mergeCell ref="B1798:E1798"/>
    <mergeCell ref="B1799:E1799"/>
    <mergeCell ref="B1800:E1800"/>
    <mergeCell ref="A1801:G1801"/>
    <mergeCell ref="H1801:J1801"/>
    <mergeCell ref="A1795:A1796"/>
    <mergeCell ref="B1795:E1796"/>
    <mergeCell ref="F1795:F1796"/>
    <mergeCell ref="G1795:H1795"/>
    <mergeCell ref="I1795:J1795"/>
    <mergeCell ref="K1795:K1796"/>
    <mergeCell ref="H1790:I1790"/>
    <mergeCell ref="J1790:K1790"/>
    <mergeCell ref="H1791:I1791"/>
    <mergeCell ref="J1791:K1791"/>
    <mergeCell ref="F1793:G1793"/>
    <mergeCell ref="F1794:G1794"/>
    <mergeCell ref="B1786:E1786"/>
    <mergeCell ref="H1786:J1786"/>
    <mergeCell ref="B1787:E1787"/>
    <mergeCell ref="H1787:J1787"/>
    <mergeCell ref="A1788:G1788"/>
    <mergeCell ref="H1788:J1788"/>
    <mergeCell ref="A1783:G1783"/>
    <mergeCell ref="H1783:J1783"/>
    <mergeCell ref="A1784:G1784"/>
    <mergeCell ref="H1784:J1784"/>
    <mergeCell ref="A1785:G1785"/>
    <mergeCell ref="H1785:J1785"/>
    <mergeCell ref="A1780:G1780"/>
    <mergeCell ref="H1780:J1780"/>
    <mergeCell ref="A1781:G1781"/>
    <mergeCell ref="H1781:J1781"/>
    <mergeCell ref="A1782:G1782"/>
    <mergeCell ref="H1782:J1782"/>
    <mergeCell ref="A1776:G1776"/>
    <mergeCell ref="H1776:J1776"/>
    <mergeCell ref="B1777:E1777"/>
    <mergeCell ref="G1777:J1777"/>
    <mergeCell ref="B1778:E1778"/>
    <mergeCell ref="B1779:E1779"/>
    <mergeCell ref="I1770:J1770"/>
    <mergeCell ref="K1770:K1771"/>
    <mergeCell ref="B1772:E1772"/>
    <mergeCell ref="B1773:E1773"/>
    <mergeCell ref="B1774:E1774"/>
    <mergeCell ref="B1775:E1775"/>
    <mergeCell ref="F1768:G1768"/>
    <mergeCell ref="F1769:G1769"/>
    <mergeCell ref="A1770:A1771"/>
    <mergeCell ref="B1770:E1771"/>
    <mergeCell ref="F1770:F1771"/>
    <mergeCell ref="G1770:H1770"/>
    <mergeCell ref="A1763:G1763"/>
    <mergeCell ref="H1763:J1763"/>
    <mergeCell ref="H1765:I1765"/>
    <mergeCell ref="J1765:K1765"/>
    <mergeCell ref="H1766:I1766"/>
    <mergeCell ref="J1766:K1766"/>
    <mergeCell ref="A1760:G1760"/>
    <mergeCell ref="H1760:J1760"/>
    <mergeCell ref="B1761:E1761"/>
    <mergeCell ref="H1761:J1761"/>
    <mergeCell ref="B1762:E1762"/>
    <mergeCell ref="H1762:J1762"/>
    <mergeCell ref="A1757:G1757"/>
    <mergeCell ref="H1757:J1757"/>
    <mergeCell ref="A1758:G1758"/>
    <mergeCell ref="H1758:J1758"/>
    <mergeCell ref="A1759:G1759"/>
    <mergeCell ref="H1759:J1759"/>
    <mergeCell ref="H1752:I1752"/>
    <mergeCell ref="J1752:K1752"/>
    <mergeCell ref="H1753:I1753"/>
    <mergeCell ref="J1753:K1753"/>
    <mergeCell ref="F1755:G1755"/>
    <mergeCell ref="F1756:G1756"/>
    <mergeCell ref="A1748:G1748"/>
    <mergeCell ref="H1748:J1748"/>
    <mergeCell ref="A1749:G1749"/>
    <mergeCell ref="H1749:J1749"/>
    <mergeCell ref="A1750:G1750"/>
    <mergeCell ref="H1750:J1750"/>
    <mergeCell ref="B1744:E1744"/>
    <mergeCell ref="A1745:G1745"/>
    <mergeCell ref="H1745:J1745"/>
    <mergeCell ref="A1746:G1746"/>
    <mergeCell ref="H1746:J1746"/>
    <mergeCell ref="A1747:G1747"/>
    <mergeCell ref="H1747:J1747"/>
    <mergeCell ref="B1740:E1740"/>
    <mergeCell ref="A1741:G1741"/>
    <mergeCell ref="H1741:J1741"/>
    <mergeCell ref="B1742:E1742"/>
    <mergeCell ref="G1742:J1742"/>
    <mergeCell ref="B1743:E1743"/>
    <mergeCell ref="A1738:A1739"/>
    <mergeCell ref="B1738:E1739"/>
    <mergeCell ref="F1738:F1739"/>
    <mergeCell ref="G1738:H1738"/>
    <mergeCell ref="I1738:J1738"/>
    <mergeCell ref="K1738:K1739"/>
    <mergeCell ref="H1732:I1732"/>
    <mergeCell ref="J1732:K1732"/>
    <mergeCell ref="F1734:G1734"/>
    <mergeCell ref="F1735:G1735"/>
    <mergeCell ref="F1736:G1736"/>
    <mergeCell ref="F1737:G1737"/>
    <mergeCell ref="H1726:I1726"/>
    <mergeCell ref="J1726:K1726"/>
    <mergeCell ref="F1728:G1728"/>
    <mergeCell ref="F1729:G1729"/>
    <mergeCell ref="H1731:I1731"/>
    <mergeCell ref="J1731:K1731"/>
    <mergeCell ref="H1719:I1719"/>
    <mergeCell ref="J1719:K1719"/>
    <mergeCell ref="F1721:G1721"/>
    <mergeCell ref="F1722:G1722"/>
    <mergeCell ref="F1723:G1723"/>
    <mergeCell ref="H1725:I1725"/>
    <mergeCell ref="J1725:K1725"/>
    <mergeCell ref="A1715:G1715"/>
    <mergeCell ref="H1715:J1715"/>
    <mergeCell ref="A1716:G1716"/>
    <mergeCell ref="H1716:J1716"/>
    <mergeCell ref="H1718:I1718"/>
    <mergeCell ref="J1718:K1718"/>
    <mergeCell ref="B1711:E1711"/>
    <mergeCell ref="A1712:G1712"/>
    <mergeCell ref="H1712:J1712"/>
    <mergeCell ref="A1713:G1713"/>
    <mergeCell ref="H1713:J1713"/>
    <mergeCell ref="A1714:G1714"/>
    <mergeCell ref="H1714:J1714"/>
    <mergeCell ref="A1709:A1710"/>
    <mergeCell ref="B1709:E1710"/>
    <mergeCell ref="F1709:F1710"/>
    <mergeCell ref="G1709:H1709"/>
    <mergeCell ref="I1709:J1709"/>
    <mergeCell ref="K1709:K1710"/>
    <mergeCell ref="H1704:I1704"/>
    <mergeCell ref="J1704:K1704"/>
    <mergeCell ref="H1705:I1705"/>
    <mergeCell ref="J1705:K1705"/>
    <mergeCell ref="F1707:G1707"/>
    <mergeCell ref="F1708:G1708"/>
    <mergeCell ref="B1700:E1700"/>
    <mergeCell ref="H1700:J1700"/>
    <mergeCell ref="B1701:E1701"/>
    <mergeCell ref="H1701:J1701"/>
    <mergeCell ref="A1702:G1702"/>
    <mergeCell ref="H1702:J1702"/>
    <mergeCell ref="A1697:G1697"/>
    <mergeCell ref="H1697:J1697"/>
    <mergeCell ref="A1698:G1698"/>
    <mergeCell ref="H1698:J1698"/>
    <mergeCell ref="A1699:G1699"/>
    <mergeCell ref="H1699:J1699"/>
    <mergeCell ref="A1694:G1694"/>
    <mergeCell ref="H1694:J1694"/>
    <mergeCell ref="A1695:G1695"/>
    <mergeCell ref="H1695:J1695"/>
    <mergeCell ref="A1696:G1696"/>
    <mergeCell ref="H1696:J1696"/>
    <mergeCell ref="A1690:G1690"/>
    <mergeCell ref="H1690:J1690"/>
    <mergeCell ref="B1691:E1691"/>
    <mergeCell ref="G1691:J1691"/>
    <mergeCell ref="B1692:E1692"/>
    <mergeCell ref="B1693:E1693"/>
    <mergeCell ref="B1684:E1684"/>
    <mergeCell ref="B1685:E1685"/>
    <mergeCell ref="B1686:E1686"/>
    <mergeCell ref="B1687:E1687"/>
    <mergeCell ref="B1688:E1688"/>
    <mergeCell ref="B1689:E1689"/>
    <mergeCell ref="H1678:I1678"/>
    <mergeCell ref="J1678:K1678"/>
    <mergeCell ref="F1680:G1680"/>
    <mergeCell ref="F1681:G1681"/>
    <mergeCell ref="A1682:A1683"/>
    <mergeCell ref="B1682:E1683"/>
    <mergeCell ref="F1682:F1683"/>
    <mergeCell ref="G1682:H1682"/>
    <mergeCell ref="I1682:J1682"/>
    <mergeCell ref="K1682:K1683"/>
    <mergeCell ref="B1674:E1674"/>
    <mergeCell ref="H1674:J1674"/>
    <mergeCell ref="A1675:G1675"/>
    <mergeCell ref="H1675:J1675"/>
    <mergeCell ref="H1677:I1677"/>
    <mergeCell ref="J1677:K1677"/>
    <mergeCell ref="A1671:G1671"/>
    <mergeCell ref="H1671:J1671"/>
    <mergeCell ref="A1672:G1672"/>
    <mergeCell ref="H1672:J1672"/>
    <mergeCell ref="B1673:E1673"/>
    <mergeCell ref="H1673:J1673"/>
    <mergeCell ref="A1668:G1668"/>
    <mergeCell ref="H1668:J1668"/>
    <mergeCell ref="A1669:G1669"/>
    <mergeCell ref="H1669:J1669"/>
    <mergeCell ref="A1670:G1670"/>
    <mergeCell ref="H1670:J1670"/>
    <mergeCell ref="B1664:E1664"/>
    <mergeCell ref="G1664:J1664"/>
    <mergeCell ref="B1665:E1665"/>
    <mergeCell ref="B1666:E1666"/>
    <mergeCell ref="A1667:G1667"/>
    <mergeCell ref="H1667:J1667"/>
    <mergeCell ref="K1657:K1658"/>
    <mergeCell ref="B1659:E1659"/>
    <mergeCell ref="B1660:E1660"/>
    <mergeCell ref="B1661:E1661"/>
    <mergeCell ref="B1662:E1662"/>
    <mergeCell ref="A1663:G1663"/>
    <mergeCell ref="H1663:J1663"/>
    <mergeCell ref="H1652:I1652"/>
    <mergeCell ref="J1652:K1652"/>
    <mergeCell ref="F1654:G1654"/>
    <mergeCell ref="F1655:G1655"/>
    <mergeCell ref="F1656:G1656"/>
    <mergeCell ref="A1657:A1658"/>
    <mergeCell ref="B1657:E1658"/>
    <mergeCell ref="F1657:F1658"/>
    <mergeCell ref="G1657:H1657"/>
    <mergeCell ref="I1657:J1657"/>
    <mergeCell ref="A1648:G1648"/>
    <mergeCell ref="H1648:J1648"/>
    <mergeCell ref="A1649:G1649"/>
    <mergeCell ref="H1649:J1649"/>
    <mergeCell ref="H1651:I1651"/>
    <mergeCell ref="J1651:K1651"/>
    <mergeCell ref="B1644:E1644"/>
    <mergeCell ref="A1645:G1645"/>
    <mergeCell ref="H1645:J1645"/>
    <mergeCell ref="A1646:G1646"/>
    <mergeCell ref="H1646:J1646"/>
    <mergeCell ref="A1647:G1647"/>
    <mergeCell ref="H1647:J1647"/>
    <mergeCell ref="A1642:A1643"/>
    <mergeCell ref="B1642:E1643"/>
    <mergeCell ref="F1642:F1643"/>
    <mergeCell ref="G1642:H1642"/>
    <mergeCell ref="I1642:J1642"/>
    <mergeCell ref="K1642:K1643"/>
    <mergeCell ref="H1637:I1637"/>
    <mergeCell ref="J1637:K1637"/>
    <mergeCell ref="H1638:I1638"/>
    <mergeCell ref="J1638:K1638"/>
    <mergeCell ref="F1640:G1640"/>
    <mergeCell ref="F1641:G1641"/>
    <mergeCell ref="B1633:E1633"/>
    <mergeCell ref="H1633:J1633"/>
    <mergeCell ref="B1634:E1634"/>
    <mergeCell ref="H1634:J1634"/>
    <mergeCell ref="A1635:G1635"/>
    <mergeCell ref="H1635:J1635"/>
    <mergeCell ref="A1630:G1630"/>
    <mergeCell ref="H1630:J1630"/>
    <mergeCell ref="A1631:G1631"/>
    <mergeCell ref="H1631:J1631"/>
    <mergeCell ref="A1632:G1632"/>
    <mergeCell ref="H1632:J1632"/>
    <mergeCell ref="A1627:G1627"/>
    <mergeCell ref="H1627:J1627"/>
    <mergeCell ref="A1628:G1628"/>
    <mergeCell ref="H1628:J1628"/>
    <mergeCell ref="A1629:G1629"/>
    <mergeCell ref="H1629:J1629"/>
    <mergeCell ref="A1623:G1623"/>
    <mergeCell ref="H1623:J1623"/>
    <mergeCell ref="B1624:E1624"/>
    <mergeCell ref="G1624:J1624"/>
    <mergeCell ref="B1625:E1625"/>
    <mergeCell ref="B1626:E1626"/>
    <mergeCell ref="B1617:E1617"/>
    <mergeCell ref="B1618:E1618"/>
    <mergeCell ref="B1619:E1619"/>
    <mergeCell ref="B1620:E1620"/>
    <mergeCell ref="B1621:E1621"/>
    <mergeCell ref="B1622:E1622"/>
    <mergeCell ref="H1611:I1611"/>
    <mergeCell ref="J1611:K1611"/>
    <mergeCell ref="F1613:G1613"/>
    <mergeCell ref="F1614:G1614"/>
    <mergeCell ref="A1615:A1616"/>
    <mergeCell ref="B1615:E1616"/>
    <mergeCell ref="F1615:F1616"/>
    <mergeCell ref="G1615:H1615"/>
    <mergeCell ref="I1615:J1615"/>
    <mergeCell ref="K1615:K1616"/>
    <mergeCell ref="B1607:E1607"/>
    <mergeCell ref="H1607:J1607"/>
    <mergeCell ref="A1608:G1608"/>
    <mergeCell ref="H1608:J1608"/>
    <mergeCell ref="H1610:I1610"/>
    <mergeCell ref="J1610:K1610"/>
    <mergeCell ref="A1604:G1604"/>
    <mergeCell ref="H1604:J1604"/>
    <mergeCell ref="A1605:G1605"/>
    <mergeCell ref="H1605:J1605"/>
    <mergeCell ref="B1606:E1606"/>
    <mergeCell ref="H1606:J1606"/>
    <mergeCell ref="A1601:G1601"/>
    <mergeCell ref="H1601:J1601"/>
    <mergeCell ref="A1602:G1602"/>
    <mergeCell ref="H1602:J1602"/>
    <mergeCell ref="A1603:G1603"/>
    <mergeCell ref="H1603:J1603"/>
    <mergeCell ref="B1597:E1597"/>
    <mergeCell ref="G1597:J1597"/>
    <mergeCell ref="B1598:E1598"/>
    <mergeCell ref="B1599:E1599"/>
    <mergeCell ref="A1600:G1600"/>
    <mergeCell ref="H1600:J1600"/>
    <mergeCell ref="K1590:K1591"/>
    <mergeCell ref="B1592:E1592"/>
    <mergeCell ref="B1593:E1593"/>
    <mergeCell ref="B1594:E1594"/>
    <mergeCell ref="B1595:E1595"/>
    <mergeCell ref="A1596:G1596"/>
    <mergeCell ref="H1596:J1596"/>
    <mergeCell ref="F1589:G1589"/>
    <mergeCell ref="A1590:A1591"/>
    <mergeCell ref="B1590:E1591"/>
    <mergeCell ref="F1590:F1591"/>
    <mergeCell ref="G1590:H1590"/>
    <mergeCell ref="I1590:J1590"/>
    <mergeCell ref="H1584:I1584"/>
    <mergeCell ref="J1584:K1584"/>
    <mergeCell ref="H1585:I1585"/>
    <mergeCell ref="J1585:K1585"/>
    <mergeCell ref="F1587:G1587"/>
    <mergeCell ref="F1588:G1588"/>
    <mergeCell ref="A1580:G1580"/>
    <mergeCell ref="H1580:J1580"/>
    <mergeCell ref="A1581:G1581"/>
    <mergeCell ref="H1581:J1581"/>
    <mergeCell ref="A1582:G1582"/>
    <mergeCell ref="H1582:J1582"/>
    <mergeCell ref="I1575:J1575"/>
    <mergeCell ref="K1575:K1576"/>
    <mergeCell ref="B1577:E1577"/>
    <mergeCell ref="A1578:G1578"/>
    <mergeCell ref="H1578:J1578"/>
    <mergeCell ref="A1579:G1579"/>
    <mergeCell ref="H1579:J1579"/>
    <mergeCell ref="F1573:G1573"/>
    <mergeCell ref="F1574:G1574"/>
    <mergeCell ref="A1575:A1576"/>
    <mergeCell ref="B1575:E1576"/>
    <mergeCell ref="F1575:F1576"/>
    <mergeCell ref="G1575:H1575"/>
    <mergeCell ref="F1567:G1567"/>
    <mergeCell ref="F1568:G1568"/>
    <mergeCell ref="H1570:I1570"/>
    <mergeCell ref="J1570:K1570"/>
    <mergeCell ref="H1571:I1571"/>
    <mergeCell ref="J1571:K1571"/>
    <mergeCell ref="F1561:G1561"/>
    <mergeCell ref="F1562:G1562"/>
    <mergeCell ref="F1563:G1563"/>
    <mergeCell ref="F1564:G1564"/>
    <mergeCell ref="F1565:G1565"/>
    <mergeCell ref="F1566:G1566"/>
    <mergeCell ref="F1555:G1555"/>
    <mergeCell ref="F1556:G1556"/>
    <mergeCell ref="F1557:G1557"/>
    <mergeCell ref="F1558:G1558"/>
    <mergeCell ref="F1559:G1559"/>
    <mergeCell ref="F1560:G1560"/>
    <mergeCell ref="H1550:I1550"/>
    <mergeCell ref="J1550:K1550"/>
    <mergeCell ref="H1551:I1551"/>
    <mergeCell ref="J1551:K1551"/>
    <mergeCell ref="F1553:G1553"/>
    <mergeCell ref="F1554:G1554"/>
    <mergeCell ref="A1546:G1546"/>
    <mergeCell ref="H1546:J1546"/>
    <mergeCell ref="A1547:G1547"/>
    <mergeCell ref="H1547:J1547"/>
    <mergeCell ref="A1548:G1548"/>
    <mergeCell ref="H1548:J1548"/>
    <mergeCell ref="B1542:E1542"/>
    <mergeCell ref="A1543:G1543"/>
    <mergeCell ref="H1543:J1543"/>
    <mergeCell ref="A1544:G1544"/>
    <mergeCell ref="H1544:J1544"/>
    <mergeCell ref="A1545:G1545"/>
    <mergeCell ref="H1545:J1545"/>
    <mergeCell ref="B1538:E1538"/>
    <mergeCell ref="A1539:G1539"/>
    <mergeCell ref="H1539:J1539"/>
    <mergeCell ref="B1540:E1540"/>
    <mergeCell ref="G1540:J1540"/>
    <mergeCell ref="B1541:E1541"/>
    <mergeCell ref="H1532:I1532"/>
    <mergeCell ref="J1532:K1532"/>
    <mergeCell ref="F1534:G1534"/>
    <mergeCell ref="F1535:G1535"/>
    <mergeCell ref="A1536:A1537"/>
    <mergeCell ref="B1536:E1537"/>
    <mergeCell ref="F1536:F1537"/>
    <mergeCell ref="G1536:H1536"/>
    <mergeCell ref="I1536:J1536"/>
    <mergeCell ref="K1536:K1537"/>
    <mergeCell ref="A1528:G1528"/>
    <mergeCell ref="H1528:J1528"/>
    <mergeCell ref="A1529:G1529"/>
    <mergeCell ref="H1529:J1529"/>
    <mergeCell ref="H1531:I1531"/>
    <mergeCell ref="J1531:K1531"/>
    <mergeCell ref="B1524:E1524"/>
    <mergeCell ref="A1525:G1525"/>
    <mergeCell ref="H1525:J1525"/>
    <mergeCell ref="A1526:G1526"/>
    <mergeCell ref="H1526:J1526"/>
    <mergeCell ref="A1527:G1527"/>
    <mergeCell ref="H1527:J1527"/>
    <mergeCell ref="H1518:I1518"/>
    <mergeCell ref="J1518:K1518"/>
    <mergeCell ref="F1520:G1520"/>
    <mergeCell ref="F1521:G1521"/>
    <mergeCell ref="A1522:A1523"/>
    <mergeCell ref="B1522:E1523"/>
    <mergeCell ref="F1522:F1523"/>
    <mergeCell ref="G1522:H1522"/>
    <mergeCell ref="I1522:J1522"/>
    <mergeCell ref="K1522:K1523"/>
    <mergeCell ref="B1514:E1514"/>
    <mergeCell ref="H1514:J1514"/>
    <mergeCell ref="A1515:G1515"/>
    <mergeCell ref="H1515:J1515"/>
    <mergeCell ref="H1517:I1517"/>
    <mergeCell ref="J1517:K1517"/>
    <mergeCell ref="B1511:E1511"/>
    <mergeCell ref="H1511:J1511"/>
    <mergeCell ref="A1512:G1512"/>
    <mergeCell ref="H1512:J1512"/>
    <mergeCell ref="B1513:E1513"/>
    <mergeCell ref="H1513:J1513"/>
    <mergeCell ref="A1508:G1508"/>
    <mergeCell ref="H1508:J1508"/>
    <mergeCell ref="A1509:G1509"/>
    <mergeCell ref="H1509:J1509"/>
    <mergeCell ref="B1510:E1510"/>
    <mergeCell ref="H1510:J1510"/>
    <mergeCell ref="A1505:G1505"/>
    <mergeCell ref="H1505:J1505"/>
    <mergeCell ref="A1506:G1506"/>
    <mergeCell ref="H1506:J1506"/>
    <mergeCell ref="A1507:G1507"/>
    <mergeCell ref="H1507:J1507"/>
    <mergeCell ref="B1501:E1501"/>
    <mergeCell ref="G1501:J1501"/>
    <mergeCell ref="B1502:E1502"/>
    <mergeCell ref="B1503:E1503"/>
    <mergeCell ref="A1504:G1504"/>
    <mergeCell ref="H1504:J1504"/>
    <mergeCell ref="B1496:E1496"/>
    <mergeCell ref="B1497:E1497"/>
    <mergeCell ref="B1498:E1498"/>
    <mergeCell ref="B1499:E1499"/>
    <mergeCell ref="A1500:G1500"/>
    <mergeCell ref="H1500:J1500"/>
    <mergeCell ref="H1490:I1490"/>
    <mergeCell ref="J1490:K1490"/>
    <mergeCell ref="F1492:G1492"/>
    <mergeCell ref="F1493:G1493"/>
    <mergeCell ref="A1494:A1495"/>
    <mergeCell ref="B1494:E1495"/>
    <mergeCell ref="F1494:F1495"/>
    <mergeCell ref="G1494:H1494"/>
    <mergeCell ref="I1494:J1494"/>
    <mergeCell ref="K1494:K1495"/>
    <mergeCell ref="B1486:E1486"/>
    <mergeCell ref="H1486:J1486"/>
    <mergeCell ref="A1487:G1487"/>
    <mergeCell ref="H1487:J1487"/>
    <mergeCell ref="H1489:I1489"/>
    <mergeCell ref="J1489:K1489"/>
    <mergeCell ref="A1483:G1483"/>
    <mergeCell ref="H1483:J1483"/>
    <mergeCell ref="A1484:G1484"/>
    <mergeCell ref="H1484:J1484"/>
    <mergeCell ref="B1485:E1485"/>
    <mergeCell ref="H1485:J1485"/>
    <mergeCell ref="A1480:G1480"/>
    <mergeCell ref="H1480:J1480"/>
    <mergeCell ref="A1481:G1481"/>
    <mergeCell ref="H1481:J1481"/>
    <mergeCell ref="A1482:G1482"/>
    <mergeCell ref="H1482:J1482"/>
    <mergeCell ref="B1476:E1476"/>
    <mergeCell ref="G1476:J1476"/>
    <mergeCell ref="B1477:E1477"/>
    <mergeCell ref="B1478:E1478"/>
    <mergeCell ref="A1479:G1479"/>
    <mergeCell ref="H1479:J1479"/>
    <mergeCell ref="B1471:E1471"/>
    <mergeCell ref="B1472:E1472"/>
    <mergeCell ref="B1473:E1473"/>
    <mergeCell ref="B1474:E1474"/>
    <mergeCell ref="A1475:G1475"/>
    <mergeCell ref="H1475:J1475"/>
    <mergeCell ref="H1465:I1465"/>
    <mergeCell ref="J1465:K1465"/>
    <mergeCell ref="F1467:G1467"/>
    <mergeCell ref="F1468:G1468"/>
    <mergeCell ref="A1469:A1470"/>
    <mergeCell ref="B1469:E1470"/>
    <mergeCell ref="F1469:F1470"/>
    <mergeCell ref="G1469:H1469"/>
    <mergeCell ref="I1469:J1469"/>
    <mergeCell ref="K1469:K1470"/>
    <mergeCell ref="B1461:E1461"/>
    <mergeCell ref="H1461:J1461"/>
    <mergeCell ref="A1462:G1462"/>
    <mergeCell ref="H1462:J1462"/>
    <mergeCell ref="H1464:I1464"/>
    <mergeCell ref="J1464:K1464"/>
    <mergeCell ref="A1458:G1458"/>
    <mergeCell ref="H1458:J1458"/>
    <mergeCell ref="A1459:G1459"/>
    <mergeCell ref="H1459:J1459"/>
    <mergeCell ref="B1460:E1460"/>
    <mergeCell ref="H1460:J1460"/>
    <mergeCell ref="F1454:G1454"/>
    <mergeCell ref="F1455:G1455"/>
    <mergeCell ref="A1456:G1456"/>
    <mergeCell ref="H1456:J1456"/>
    <mergeCell ref="A1457:G1457"/>
    <mergeCell ref="H1457:J1457"/>
    <mergeCell ref="A1449:G1449"/>
    <mergeCell ref="H1449:J1449"/>
    <mergeCell ref="H1451:I1451"/>
    <mergeCell ref="J1451:K1451"/>
    <mergeCell ref="H1452:I1452"/>
    <mergeCell ref="J1452:K1452"/>
    <mergeCell ref="A1446:G1446"/>
    <mergeCell ref="H1446:J1446"/>
    <mergeCell ref="A1447:G1447"/>
    <mergeCell ref="H1447:J1447"/>
    <mergeCell ref="A1448:G1448"/>
    <mergeCell ref="H1448:J1448"/>
    <mergeCell ref="B1442:E1442"/>
    <mergeCell ref="B1443:E1443"/>
    <mergeCell ref="A1444:G1444"/>
    <mergeCell ref="H1444:J1444"/>
    <mergeCell ref="A1445:G1445"/>
    <mergeCell ref="H1445:J1445"/>
    <mergeCell ref="I1437:J1437"/>
    <mergeCell ref="K1437:K1438"/>
    <mergeCell ref="B1439:E1439"/>
    <mergeCell ref="A1440:G1440"/>
    <mergeCell ref="H1440:J1440"/>
    <mergeCell ref="B1441:E1441"/>
    <mergeCell ref="G1441:J1441"/>
    <mergeCell ref="F1433:G1433"/>
    <mergeCell ref="F1434:G1434"/>
    <mergeCell ref="F1435:G1435"/>
    <mergeCell ref="F1436:G1436"/>
    <mergeCell ref="A1437:A1438"/>
    <mergeCell ref="B1437:E1438"/>
    <mergeCell ref="F1437:F1438"/>
    <mergeCell ref="G1437:H1437"/>
    <mergeCell ref="F1427:G1427"/>
    <mergeCell ref="H1429:I1429"/>
    <mergeCell ref="J1429:K1429"/>
    <mergeCell ref="H1430:I1430"/>
    <mergeCell ref="J1430:K1430"/>
    <mergeCell ref="F1432:G1432"/>
    <mergeCell ref="F1421:G1421"/>
    <mergeCell ref="H1423:I1423"/>
    <mergeCell ref="J1423:K1423"/>
    <mergeCell ref="H1424:I1424"/>
    <mergeCell ref="J1424:K1424"/>
    <mergeCell ref="F1426:G1426"/>
    <mergeCell ref="H1416:I1416"/>
    <mergeCell ref="J1416:K1416"/>
    <mergeCell ref="H1417:I1417"/>
    <mergeCell ref="J1417:K1417"/>
    <mergeCell ref="F1419:G1419"/>
    <mergeCell ref="F1420:G1420"/>
    <mergeCell ref="A1412:G1412"/>
    <mergeCell ref="H1412:J1412"/>
    <mergeCell ref="A1413:G1413"/>
    <mergeCell ref="H1413:J1413"/>
    <mergeCell ref="A1414:G1414"/>
    <mergeCell ref="H1414:J1414"/>
    <mergeCell ref="B1408:E1408"/>
    <mergeCell ref="A1409:G1409"/>
    <mergeCell ref="H1409:J1409"/>
    <mergeCell ref="A1410:G1410"/>
    <mergeCell ref="H1410:J1410"/>
    <mergeCell ref="A1411:G1411"/>
    <mergeCell ref="H1411:J1411"/>
    <mergeCell ref="B1404:E1404"/>
    <mergeCell ref="A1405:G1405"/>
    <mergeCell ref="H1405:J1405"/>
    <mergeCell ref="B1406:E1406"/>
    <mergeCell ref="G1406:J1406"/>
    <mergeCell ref="B1407:E1407"/>
    <mergeCell ref="H1398:I1398"/>
    <mergeCell ref="J1398:K1398"/>
    <mergeCell ref="F1400:G1400"/>
    <mergeCell ref="F1401:G1401"/>
    <mergeCell ref="A1402:A1403"/>
    <mergeCell ref="B1402:E1403"/>
    <mergeCell ref="F1402:F1403"/>
    <mergeCell ref="G1402:H1402"/>
    <mergeCell ref="I1402:J1402"/>
    <mergeCell ref="K1402:K1403"/>
    <mergeCell ref="A1394:G1394"/>
    <mergeCell ref="H1394:J1394"/>
    <mergeCell ref="A1395:G1395"/>
    <mergeCell ref="H1395:J1395"/>
    <mergeCell ref="H1397:I1397"/>
    <mergeCell ref="J1397:K1397"/>
    <mergeCell ref="B1390:E1390"/>
    <mergeCell ref="A1391:G1391"/>
    <mergeCell ref="H1391:J1391"/>
    <mergeCell ref="A1392:G1392"/>
    <mergeCell ref="H1392:J1392"/>
    <mergeCell ref="A1393:G1393"/>
    <mergeCell ref="H1393:J1393"/>
    <mergeCell ref="H1384:I1384"/>
    <mergeCell ref="J1384:K1384"/>
    <mergeCell ref="F1386:G1386"/>
    <mergeCell ref="F1387:G1387"/>
    <mergeCell ref="A1388:A1389"/>
    <mergeCell ref="B1388:E1389"/>
    <mergeCell ref="F1388:F1389"/>
    <mergeCell ref="G1388:H1388"/>
    <mergeCell ref="I1388:J1388"/>
    <mergeCell ref="K1388:K1389"/>
    <mergeCell ref="B1380:E1380"/>
    <mergeCell ref="H1380:J1380"/>
    <mergeCell ref="A1381:G1381"/>
    <mergeCell ref="H1381:J1381"/>
    <mergeCell ref="H1383:I1383"/>
    <mergeCell ref="J1383:K1383"/>
    <mergeCell ref="B1377:E1377"/>
    <mergeCell ref="H1377:J1377"/>
    <mergeCell ref="A1378:G1378"/>
    <mergeCell ref="H1378:J1378"/>
    <mergeCell ref="B1379:E1379"/>
    <mergeCell ref="H1379:J1379"/>
    <mergeCell ref="A1374:G1374"/>
    <mergeCell ref="H1374:J1374"/>
    <mergeCell ref="A1375:G1375"/>
    <mergeCell ref="H1375:J1375"/>
    <mergeCell ref="B1376:E1376"/>
    <mergeCell ref="H1376:J1376"/>
    <mergeCell ref="A1371:G1371"/>
    <mergeCell ref="H1371:J1371"/>
    <mergeCell ref="A1372:G1372"/>
    <mergeCell ref="H1372:J1372"/>
    <mergeCell ref="A1373:G1373"/>
    <mergeCell ref="H1373:J1373"/>
    <mergeCell ref="B1367:E1367"/>
    <mergeCell ref="G1367:J1367"/>
    <mergeCell ref="B1368:E1368"/>
    <mergeCell ref="B1369:E1369"/>
    <mergeCell ref="A1370:G1370"/>
    <mergeCell ref="H1370:J1370"/>
    <mergeCell ref="B1362:E1362"/>
    <mergeCell ref="B1363:E1363"/>
    <mergeCell ref="B1364:E1364"/>
    <mergeCell ref="B1365:E1365"/>
    <mergeCell ref="A1366:G1366"/>
    <mergeCell ref="H1366:J1366"/>
    <mergeCell ref="H1356:I1356"/>
    <mergeCell ref="J1356:K1356"/>
    <mergeCell ref="F1358:G1358"/>
    <mergeCell ref="F1359:G1359"/>
    <mergeCell ref="A1360:A1361"/>
    <mergeCell ref="B1360:E1361"/>
    <mergeCell ref="F1360:F1361"/>
    <mergeCell ref="G1360:H1360"/>
    <mergeCell ref="I1360:J1360"/>
    <mergeCell ref="K1360:K1361"/>
    <mergeCell ref="B1352:E1352"/>
    <mergeCell ref="H1352:J1352"/>
    <mergeCell ref="A1353:G1353"/>
    <mergeCell ref="H1353:J1353"/>
    <mergeCell ref="H1355:I1355"/>
    <mergeCell ref="J1355:K1355"/>
    <mergeCell ref="A1349:G1349"/>
    <mergeCell ref="H1349:J1349"/>
    <mergeCell ref="A1350:G1350"/>
    <mergeCell ref="H1350:J1350"/>
    <mergeCell ref="B1351:E1351"/>
    <mergeCell ref="H1351:J1351"/>
    <mergeCell ref="A1346:G1346"/>
    <mergeCell ref="H1346:J1346"/>
    <mergeCell ref="A1347:G1347"/>
    <mergeCell ref="H1347:J1347"/>
    <mergeCell ref="A1348:G1348"/>
    <mergeCell ref="H1348:J1348"/>
    <mergeCell ref="B1342:E1342"/>
    <mergeCell ref="G1342:J1342"/>
    <mergeCell ref="B1343:E1343"/>
    <mergeCell ref="B1344:E1344"/>
    <mergeCell ref="A1345:G1345"/>
    <mergeCell ref="H1345:J1345"/>
    <mergeCell ref="B1337:E1337"/>
    <mergeCell ref="B1338:E1338"/>
    <mergeCell ref="B1339:E1339"/>
    <mergeCell ref="B1340:E1340"/>
    <mergeCell ref="A1341:G1341"/>
    <mergeCell ref="H1341:J1341"/>
    <mergeCell ref="H1331:I1331"/>
    <mergeCell ref="J1331:K1331"/>
    <mergeCell ref="F1333:G1333"/>
    <mergeCell ref="F1334:G1334"/>
    <mergeCell ref="A1335:A1336"/>
    <mergeCell ref="B1335:E1336"/>
    <mergeCell ref="F1335:F1336"/>
    <mergeCell ref="G1335:H1335"/>
    <mergeCell ref="I1335:J1335"/>
    <mergeCell ref="K1335:K1336"/>
    <mergeCell ref="B1327:E1327"/>
    <mergeCell ref="H1327:J1327"/>
    <mergeCell ref="A1328:G1328"/>
    <mergeCell ref="H1328:J1328"/>
    <mergeCell ref="H1330:I1330"/>
    <mergeCell ref="J1330:K1330"/>
    <mergeCell ref="A1324:G1324"/>
    <mergeCell ref="H1324:J1324"/>
    <mergeCell ref="A1325:G1325"/>
    <mergeCell ref="H1325:J1325"/>
    <mergeCell ref="B1326:E1326"/>
    <mergeCell ref="H1326:J1326"/>
    <mergeCell ref="F1320:G1320"/>
    <mergeCell ref="F1321:G1321"/>
    <mergeCell ref="A1322:G1322"/>
    <mergeCell ref="H1322:J1322"/>
    <mergeCell ref="A1323:G1323"/>
    <mergeCell ref="H1323:J1323"/>
    <mergeCell ref="A1315:G1315"/>
    <mergeCell ref="H1315:J1315"/>
    <mergeCell ref="H1317:I1317"/>
    <mergeCell ref="J1317:K1317"/>
    <mergeCell ref="H1318:I1318"/>
    <mergeCell ref="J1318:K1318"/>
    <mergeCell ref="A1312:G1312"/>
    <mergeCell ref="H1312:J1312"/>
    <mergeCell ref="A1313:G1313"/>
    <mergeCell ref="H1313:J1313"/>
    <mergeCell ref="A1314:G1314"/>
    <mergeCell ref="H1314:J1314"/>
    <mergeCell ref="B1308:E1308"/>
    <mergeCell ref="B1309:E1309"/>
    <mergeCell ref="A1310:G1310"/>
    <mergeCell ref="H1310:J1310"/>
    <mergeCell ref="A1311:G1311"/>
    <mergeCell ref="H1311:J1311"/>
    <mergeCell ref="I1303:J1303"/>
    <mergeCell ref="K1303:K1304"/>
    <mergeCell ref="B1305:E1305"/>
    <mergeCell ref="A1306:G1306"/>
    <mergeCell ref="H1306:J1306"/>
    <mergeCell ref="B1307:E1307"/>
    <mergeCell ref="G1307:J1307"/>
    <mergeCell ref="F1298:G1298"/>
    <mergeCell ref="F1299:G1299"/>
    <mergeCell ref="F1300:G1300"/>
    <mergeCell ref="F1301:G1301"/>
    <mergeCell ref="F1302:G1302"/>
    <mergeCell ref="A1303:A1304"/>
    <mergeCell ref="B1303:E1304"/>
    <mergeCell ref="F1303:F1304"/>
    <mergeCell ref="G1303:H1303"/>
    <mergeCell ref="F1292:G1292"/>
    <mergeCell ref="H1294:I1294"/>
    <mergeCell ref="J1294:K1294"/>
    <mergeCell ref="H1295:I1295"/>
    <mergeCell ref="J1295:K1295"/>
    <mergeCell ref="F1297:G1297"/>
    <mergeCell ref="F1286:G1286"/>
    <mergeCell ref="H1288:I1288"/>
    <mergeCell ref="J1288:K1288"/>
    <mergeCell ref="H1289:I1289"/>
    <mergeCell ref="J1289:K1289"/>
    <mergeCell ref="F1291:G1291"/>
    <mergeCell ref="H1281:I1281"/>
    <mergeCell ref="J1281:K1281"/>
    <mergeCell ref="H1282:I1282"/>
    <mergeCell ref="J1282:K1282"/>
    <mergeCell ref="F1284:G1284"/>
    <mergeCell ref="F1285:G1285"/>
    <mergeCell ref="A1277:G1277"/>
    <mergeCell ref="H1277:J1277"/>
    <mergeCell ref="A1278:G1278"/>
    <mergeCell ref="H1278:J1278"/>
    <mergeCell ref="A1279:G1279"/>
    <mergeCell ref="H1279:J1279"/>
    <mergeCell ref="B1273:E1273"/>
    <mergeCell ref="A1274:G1274"/>
    <mergeCell ref="H1274:J1274"/>
    <mergeCell ref="A1275:G1275"/>
    <mergeCell ref="H1275:J1275"/>
    <mergeCell ref="A1276:G1276"/>
    <mergeCell ref="H1276:J1276"/>
    <mergeCell ref="B1269:E1269"/>
    <mergeCell ref="A1270:G1270"/>
    <mergeCell ref="H1270:J1270"/>
    <mergeCell ref="B1271:E1271"/>
    <mergeCell ref="G1271:J1271"/>
    <mergeCell ref="B1272:E1272"/>
    <mergeCell ref="H1263:I1263"/>
    <mergeCell ref="J1263:K1263"/>
    <mergeCell ref="F1265:G1265"/>
    <mergeCell ref="F1266:G1266"/>
    <mergeCell ref="A1267:A1268"/>
    <mergeCell ref="B1267:E1268"/>
    <mergeCell ref="F1267:F1268"/>
    <mergeCell ref="G1267:H1267"/>
    <mergeCell ref="I1267:J1267"/>
    <mergeCell ref="K1267:K1268"/>
    <mergeCell ref="A1259:G1259"/>
    <mergeCell ref="H1259:J1259"/>
    <mergeCell ref="A1260:G1260"/>
    <mergeCell ref="H1260:J1260"/>
    <mergeCell ref="H1262:I1262"/>
    <mergeCell ref="J1262:K1262"/>
    <mergeCell ref="B1255:E1255"/>
    <mergeCell ref="A1256:G1256"/>
    <mergeCell ref="H1256:J1256"/>
    <mergeCell ref="A1257:G1257"/>
    <mergeCell ref="H1257:J1257"/>
    <mergeCell ref="A1258:G1258"/>
    <mergeCell ref="H1258:J1258"/>
    <mergeCell ref="H1249:I1249"/>
    <mergeCell ref="J1249:K1249"/>
    <mergeCell ref="F1251:G1251"/>
    <mergeCell ref="F1252:G1252"/>
    <mergeCell ref="A1253:A1254"/>
    <mergeCell ref="B1253:E1254"/>
    <mergeCell ref="F1253:F1254"/>
    <mergeCell ref="G1253:H1253"/>
    <mergeCell ref="I1253:J1253"/>
    <mergeCell ref="K1253:K1254"/>
    <mergeCell ref="B1245:E1245"/>
    <mergeCell ref="H1245:J1245"/>
    <mergeCell ref="A1246:G1246"/>
    <mergeCell ref="H1246:J1246"/>
    <mergeCell ref="H1248:I1248"/>
    <mergeCell ref="J1248:K1248"/>
    <mergeCell ref="B1242:E1242"/>
    <mergeCell ref="H1242:J1242"/>
    <mergeCell ref="A1243:G1243"/>
    <mergeCell ref="H1243:J1243"/>
    <mergeCell ref="B1244:E1244"/>
    <mergeCell ref="H1244:J1244"/>
    <mergeCell ref="A1239:G1239"/>
    <mergeCell ref="H1239:J1239"/>
    <mergeCell ref="A1240:G1240"/>
    <mergeCell ref="H1240:J1240"/>
    <mergeCell ref="B1241:E1241"/>
    <mergeCell ref="H1241:J1241"/>
    <mergeCell ref="A1236:G1236"/>
    <mergeCell ref="H1236:J1236"/>
    <mergeCell ref="A1237:G1237"/>
    <mergeCell ref="H1237:J1237"/>
    <mergeCell ref="A1238:G1238"/>
    <mergeCell ref="H1238:J1238"/>
    <mergeCell ref="B1232:E1232"/>
    <mergeCell ref="G1232:J1232"/>
    <mergeCell ref="B1233:E1233"/>
    <mergeCell ref="B1234:E1234"/>
    <mergeCell ref="A1235:G1235"/>
    <mergeCell ref="H1235:J1235"/>
    <mergeCell ref="B1227:E1227"/>
    <mergeCell ref="B1228:E1228"/>
    <mergeCell ref="B1229:E1229"/>
    <mergeCell ref="B1230:E1230"/>
    <mergeCell ref="A1231:G1231"/>
    <mergeCell ref="H1231:J1231"/>
    <mergeCell ref="H1221:I1221"/>
    <mergeCell ref="J1221:K1221"/>
    <mergeCell ref="F1223:G1223"/>
    <mergeCell ref="F1224:G1224"/>
    <mergeCell ref="A1225:A1226"/>
    <mergeCell ref="B1225:E1226"/>
    <mergeCell ref="F1225:F1226"/>
    <mergeCell ref="G1225:H1225"/>
    <mergeCell ref="I1225:J1225"/>
    <mergeCell ref="K1225:K1226"/>
    <mergeCell ref="B1217:E1217"/>
    <mergeCell ref="H1217:J1217"/>
    <mergeCell ref="A1218:G1218"/>
    <mergeCell ref="H1218:J1218"/>
    <mergeCell ref="H1220:I1220"/>
    <mergeCell ref="J1220:K1220"/>
    <mergeCell ref="A1214:G1214"/>
    <mergeCell ref="H1214:J1214"/>
    <mergeCell ref="A1215:G1215"/>
    <mergeCell ref="H1215:J1215"/>
    <mergeCell ref="B1216:E1216"/>
    <mergeCell ref="H1216:J1216"/>
    <mergeCell ref="A1211:G1211"/>
    <mergeCell ref="H1211:J1211"/>
    <mergeCell ref="A1212:G1212"/>
    <mergeCell ref="H1212:J1212"/>
    <mergeCell ref="A1213:G1213"/>
    <mergeCell ref="H1213:J1213"/>
    <mergeCell ref="B1207:E1207"/>
    <mergeCell ref="G1207:J1207"/>
    <mergeCell ref="B1208:E1208"/>
    <mergeCell ref="B1209:E1209"/>
    <mergeCell ref="A1210:G1210"/>
    <mergeCell ref="H1210:J1210"/>
    <mergeCell ref="B1202:E1202"/>
    <mergeCell ref="B1203:E1203"/>
    <mergeCell ref="B1204:E1204"/>
    <mergeCell ref="B1205:E1205"/>
    <mergeCell ref="A1206:G1206"/>
    <mergeCell ref="H1206:J1206"/>
    <mergeCell ref="H1196:I1196"/>
    <mergeCell ref="J1196:K1196"/>
    <mergeCell ref="F1198:G1198"/>
    <mergeCell ref="F1199:G1199"/>
    <mergeCell ref="A1200:A1201"/>
    <mergeCell ref="B1200:E1201"/>
    <mergeCell ref="F1200:F1201"/>
    <mergeCell ref="G1200:H1200"/>
    <mergeCell ref="I1200:J1200"/>
    <mergeCell ref="K1200:K1201"/>
    <mergeCell ref="B1192:E1192"/>
    <mergeCell ref="H1192:J1192"/>
    <mergeCell ref="A1193:G1193"/>
    <mergeCell ref="H1193:J1193"/>
    <mergeCell ref="H1195:I1195"/>
    <mergeCell ref="J1195:K1195"/>
    <mergeCell ref="A1189:G1189"/>
    <mergeCell ref="H1189:J1189"/>
    <mergeCell ref="A1190:G1190"/>
    <mergeCell ref="H1190:J1190"/>
    <mergeCell ref="B1191:E1191"/>
    <mergeCell ref="H1191:J1191"/>
    <mergeCell ref="F1185:G1185"/>
    <mergeCell ref="F1186:G1186"/>
    <mergeCell ref="A1187:G1187"/>
    <mergeCell ref="H1187:J1187"/>
    <mergeCell ref="A1188:G1188"/>
    <mergeCell ref="H1188:J1188"/>
    <mergeCell ref="A1180:G1180"/>
    <mergeCell ref="H1180:J1180"/>
    <mergeCell ref="H1182:I1182"/>
    <mergeCell ref="J1182:K1182"/>
    <mergeCell ref="H1183:I1183"/>
    <mergeCell ref="J1183:K1183"/>
    <mergeCell ref="A1177:G1177"/>
    <mergeCell ref="H1177:J1177"/>
    <mergeCell ref="A1178:G1178"/>
    <mergeCell ref="H1178:J1178"/>
    <mergeCell ref="A1179:G1179"/>
    <mergeCell ref="H1179:J1179"/>
    <mergeCell ref="B1173:E1173"/>
    <mergeCell ref="B1174:E1174"/>
    <mergeCell ref="A1175:G1175"/>
    <mergeCell ref="H1175:J1175"/>
    <mergeCell ref="A1176:G1176"/>
    <mergeCell ref="H1176:J1176"/>
    <mergeCell ref="I1168:J1168"/>
    <mergeCell ref="K1168:K1169"/>
    <mergeCell ref="B1170:E1170"/>
    <mergeCell ref="A1171:G1171"/>
    <mergeCell ref="H1171:J1171"/>
    <mergeCell ref="B1172:E1172"/>
    <mergeCell ref="G1172:J1172"/>
    <mergeCell ref="F1165:G1165"/>
    <mergeCell ref="F1166:G1166"/>
    <mergeCell ref="F1167:G1167"/>
    <mergeCell ref="A1168:A1169"/>
    <mergeCell ref="B1168:E1169"/>
    <mergeCell ref="F1168:F1169"/>
    <mergeCell ref="G1168:H1168"/>
    <mergeCell ref="F1159:G1159"/>
    <mergeCell ref="H1161:I1161"/>
    <mergeCell ref="J1161:K1161"/>
    <mergeCell ref="H1162:I1162"/>
    <mergeCell ref="J1162:K1162"/>
    <mergeCell ref="F1164:G1164"/>
    <mergeCell ref="F1153:G1153"/>
    <mergeCell ref="H1155:I1155"/>
    <mergeCell ref="J1155:K1155"/>
    <mergeCell ref="H1156:I1156"/>
    <mergeCell ref="J1156:K1156"/>
    <mergeCell ref="F1158:G1158"/>
    <mergeCell ref="H1148:I1148"/>
    <mergeCell ref="J1148:K1148"/>
    <mergeCell ref="H1149:I1149"/>
    <mergeCell ref="J1149:K1149"/>
    <mergeCell ref="F1151:G1151"/>
    <mergeCell ref="F1152:G1152"/>
    <mergeCell ref="A1144:G1144"/>
    <mergeCell ref="H1144:J1144"/>
    <mergeCell ref="A1145:G1145"/>
    <mergeCell ref="H1145:J1145"/>
    <mergeCell ref="A1146:G1146"/>
    <mergeCell ref="H1146:J1146"/>
    <mergeCell ref="B1140:E1140"/>
    <mergeCell ref="A1141:G1141"/>
    <mergeCell ref="H1141:J1141"/>
    <mergeCell ref="A1142:G1142"/>
    <mergeCell ref="H1142:J1142"/>
    <mergeCell ref="A1143:G1143"/>
    <mergeCell ref="H1143:J1143"/>
    <mergeCell ref="B1136:E1136"/>
    <mergeCell ref="A1137:G1137"/>
    <mergeCell ref="H1137:J1137"/>
    <mergeCell ref="B1138:E1138"/>
    <mergeCell ref="G1138:J1138"/>
    <mergeCell ref="B1139:E1139"/>
    <mergeCell ref="H1130:I1130"/>
    <mergeCell ref="J1130:K1130"/>
    <mergeCell ref="F1132:G1132"/>
    <mergeCell ref="F1133:G1133"/>
    <mergeCell ref="A1134:A1135"/>
    <mergeCell ref="B1134:E1135"/>
    <mergeCell ref="F1134:F1135"/>
    <mergeCell ref="G1134:H1134"/>
    <mergeCell ref="I1134:J1134"/>
    <mergeCell ref="K1134:K1135"/>
    <mergeCell ref="A1126:G1126"/>
    <mergeCell ref="H1126:J1126"/>
    <mergeCell ref="A1127:G1127"/>
    <mergeCell ref="H1127:J1127"/>
    <mergeCell ref="H1129:I1129"/>
    <mergeCell ref="J1129:K1129"/>
    <mergeCell ref="B1122:E1122"/>
    <mergeCell ref="A1123:G1123"/>
    <mergeCell ref="H1123:J1123"/>
    <mergeCell ref="A1124:G1124"/>
    <mergeCell ref="H1124:J1124"/>
    <mergeCell ref="A1125:G1125"/>
    <mergeCell ref="H1125:J1125"/>
    <mergeCell ref="H1116:I1116"/>
    <mergeCell ref="J1116:K1116"/>
    <mergeCell ref="F1118:G1118"/>
    <mergeCell ref="F1119:G1119"/>
    <mergeCell ref="A1120:A1121"/>
    <mergeCell ref="B1120:E1121"/>
    <mergeCell ref="F1120:F1121"/>
    <mergeCell ref="G1120:H1120"/>
    <mergeCell ref="I1120:J1120"/>
    <mergeCell ref="K1120:K1121"/>
    <mergeCell ref="B1112:E1112"/>
    <mergeCell ref="H1112:J1112"/>
    <mergeCell ref="A1113:G1113"/>
    <mergeCell ref="H1113:J1113"/>
    <mergeCell ref="H1115:I1115"/>
    <mergeCell ref="J1115:K1115"/>
    <mergeCell ref="B1109:E1109"/>
    <mergeCell ref="H1109:J1109"/>
    <mergeCell ref="A1110:G1110"/>
    <mergeCell ref="H1110:J1110"/>
    <mergeCell ref="B1111:E1111"/>
    <mergeCell ref="H1111:J1111"/>
    <mergeCell ref="A1106:G1106"/>
    <mergeCell ref="H1106:J1106"/>
    <mergeCell ref="A1107:G1107"/>
    <mergeCell ref="H1107:J1107"/>
    <mergeCell ref="B1108:E1108"/>
    <mergeCell ref="H1108:J1108"/>
    <mergeCell ref="A1103:G1103"/>
    <mergeCell ref="H1103:J1103"/>
    <mergeCell ref="A1104:G1104"/>
    <mergeCell ref="H1104:J1104"/>
    <mergeCell ref="A1105:G1105"/>
    <mergeCell ref="H1105:J1105"/>
    <mergeCell ref="B1099:E1099"/>
    <mergeCell ref="G1099:J1099"/>
    <mergeCell ref="B1100:E1100"/>
    <mergeCell ref="B1101:E1101"/>
    <mergeCell ref="A1102:G1102"/>
    <mergeCell ref="H1102:J1102"/>
    <mergeCell ref="B1094:E1094"/>
    <mergeCell ref="B1095:E1095"/>
    <mergeCell ref="B1096:E1096"/>
    <mergeCell ref="B1097:E1097"/>
    <mergeCell ref="A1098:G1098"/>
    <mergeCell ref="H1098:J1098"/>
    <mergeCell ref="A1092:A1093"/>
    <mergeCell ref="B1092:E1093"/>
    <mergeCell ref="F1092:F1093"/>
    <mergeCell ref="G1092:H1092"/>
    <mergeCell ref="I1092:J1092"/>
    <mergeCell ref="K1092:K1093"/>
    <mergeCell ref="H1087:I1087"/>
    <mergeCell ref="J1087:K1087"/>
    <mergeCell ref="H1088:I1088"/>
    <mergeCell ref="J1088:K1088"/>
    <mergeCell ref="F1090:G1090"/>
    <mergeCell ref="F1091:G1091"/>
    <mergeCell ref="B1083:E1083"/>
    <mergeCell ref="H1083:J1083"/>
    <mergeCell ref="B1084:E1084"/>
    <mergeCell ref="H1084:J1084"/>
    <mergeCell ref="A1085:G1085"/>
    <mergeCell ref="H1085:J1085"/>
    <mergeCell ref="A1080:G1080"/>
    <mergeCell ref="H1080:J1080"/>
    <mergeCell ref="A1081:G1081"/>
    <mergeCell ref="H1081:J1081"/>
    <mergeCell ref="A1082:G1082"/>
    <mergeCell ref="H1082:J1082"/>
    <mergeCell ref="A1077:G1077"/>
    <mergeCell ref="H1077:J1077"/>
    <mergeCell ref="A1078:G1078"/>
    <mergeCell ref="H1078:J1078"/>
    <mergeCell ref="A1079:G1079"/>
    <mergeCell ref="H1079:J1079"/>
    <mergeCell ref="A1073:G1073"/>
    <mergeCell ref="H1073:J1073"/>
    <mergeCell ref="B1074:E1074"/>
    <mergeCell ref="G1074:J1074"/>
    <mergeCell ref="B1075:E1075"/>
    <mergeCell ref="B1076:E1076"/>
    <mergeCell ref="I1067:J1067"/>
    <mergeCell ref="K1067:K1068"/>
    <mergeCell ref="B1069:E1069"/>
    <mergeCell ref="B1070:E1070"/>
    <mergeCell ref="B1071:E1071"/>
    <mergeCell ref="B1072:E1072"/>
    <mergeCell ref="F1065:G1065"/>
    <mergeCell ref="F1066:G1066"/>
    <mergeCell ref="A1067:A1068"/>
    <mergeCell ref="B1067:E1068"/>
    <mergeCell ref="F1067:F1068"/>
    <mergeCell ref="G1067:H1067"/>
    <mergeCell ref="A1060:G1060"/>
    <mergeCell ref="H1060:J1060"/>
    <mergeCell ref="H1062:I1062"/>
    <mergeCell ref="J1062:K1062"/>
    <mergeCell ref="H1063:I1063"/>
    <mergeCell ref="J1063:K1063"/>
    <mergeCell ref="A1057:G1057"/>
    <mergeCell ref="H1057:J1057"/>
    <mergeCell ref="B1058:E1058"/>
    <mergeCell ref="H1058:J1058"/>
    <mergeCell ref="B1059:E1059"/>
    <mergeCell ref="H1059:J1059"/>
    <mergeCell ref="A1054:G1054"/>
    <mergeCell ref="H1054:J1054"/>
    <mergeCell ref="A1055:G1055"/>
    <mergeCell ref="H1055:J1055"/>
    <mergeCell ref="A1056:G1056"/>
    <mergeCell ref="H1056:J1056"/>
    <mergeCell ref="H1049:I1049"/>
    <mergeCell ref="J1049:K1049"/>
    <mergeCell ref="H1050:I1050"/>
    <mergeCell ref="J1050:K1050"/>
    <mergeCell ref="F1052:G1052"/>
    <mergeCell ref="F1053:G1053"/>
    <mergeCell ref="A1045:G1045"/>
    <mergeCell ref="H1045:J1045"/>
    <mergeCell ref="A1046:G1046"/>
    <mergeCell ref="H1046:J1046"/>
    <mergeCell ref="A1047:G1047"/>
    <mergeCell ref="H1047:J1047"/>
    <mergeCell ref="B1041:E1041"/>
    <mergeCell ref="A1042:G1042"/>
    <mergeCell ref="H1042:J1042"/>
    <mergeCell ref="A1043:G1043"/>
    <mergeCell ref="H1043:J1043"/>
    <mergeCell ref="A1044:G1044"/>
    <mergeCell ref="H1044:J1044"/>
    <mergeCell ref="B1037:E1037"/>
    <mergeCell ref="A1038:G1038"/>
    <mergeCell ref="H1038:J1038"/>
    <mergeCell ref="B1039:E1039"/>
    <mergeCell ref="G1039:J1039"/>
    <mergeCell ref="B1040:E1040"/>
    <mergeCell ref="A1035:A1036"/>
    <mergeCell ref="B1035:E1036"/>
    <mergeCell ref="F1035:F1036"/>
    <mergeCell ref="G1035:H1035"/>
    <mergeCell ref="I1035:J1035"/>
    <mergeCell ref="K1035:K1036"/>
    <mergeCell ref="H1029:I1029"/>
    <mergeCell ref="J1029:K1029"/>
    <mergeCell ref="F1031:G1031"/>
    <mergeCell ref="F1032:G1032"/>
    <mergeCell ref="F1033:G1033"/>
    <mergeCell ref="F1034:G1034"/>
    <mergeCell ref="H1023:I1023"/>
    <mergeCell ref="J1023:K1023"/>
    <mergeCell ref="F1025:G1025"/>
    <mergeCell ref="F1026:G1026"/>
    <mergeCell ref="H1028:I1028"/>
    <mergeCell ref="J1028:K1028"/>
    <mergeCell ref="H1016:I1016"/>
    <mergeCell ref="J1016:K1016"/>
    <mergeCell ref="F1018:G1018"/>
    <mergeCell ref="F1019:G1019"/>
    <mergeCell ref="F1020:G1020"/>
    <mergeCell ref="H1022:I1022"/>
    <mergeCell ref="J1022:K1022"/>
    <mergeCell ref="A1012:G1012"/>
    <mergeCell ref="H1012:J1012"/>
    <mergeCell ref="A1013:G1013"/>
    <mergeCell ref="H1013:J1013"/>
    <mergeCell ref="H1015:I1015"/>
    <mergeCell ref="J1015:K1015"/>
    <mergeCell ref="B1008:E1008"/>
    <mergeCell ref="A1009:G1009"/>
    <mergeCell ref="H1009:J1009"/>
    <mergeCell ref="A1010:G1010"/>
    <mergeCell ref="H1010:J1010"/>
    <mergeCell ref="A1011:G1011"/>
    <mergeCell ref="H1011:J1011"/>
    <mergeCell ref="A1006:A1007"/>
    <mergeCell ref="B1006:E1007"/>
    <mergeCell ref="F1006:F1007"/>
    <mergeCell ref="G1006:H1006"/>
    <mergeCell ref="I1006:J1006"/>
    <mergeCell ref="K1006:K1007"/>
    <mergeCell ref="H1001:I1001"/>
    <mergeCell ref="J1001:K1001"/>
    <mergeCell ref="H1002:I1002"/>
    <mergeCell ref="J1002:K1002"/>
    <mergeCell ref="F1004:G1004"/>
    <mergeCell ref="F1005:G1005"/>
    <mergeCell ref="B997:E997"/>
    <mergeCell ref="H997:J997"/>
    <mergeCell ref="B998:E998"/>
    <mergeCell ref="H998:J998"/>
    <mergeCell ref="A999:G999"/>
    <mergeCell ref="H999:J999"/>
    <mergeCell ref="A994:G994"/>
    <mergeCell ref="H994:J994"/>
    <mergeCell ref="A995:G995"/>
    <mergeCell ref="H995:J995"/>
    <mergeCell ref="A996:G996"/>
    <mergeCell ref="H996:J996"/>
    <mergeCell ref="A991:G991"/>
    <mergeCell ref="H991:J991"/>
    <mergeCell ref="A992:G992"/>
    <mergeCell ref="H992:J992"/>
    <mergeCell ref="A993:G993"/>
    <mergeCell ref="H993:J993"/>
    <mergeCell ref="A987:G987"/>
    <mergeCell ref="H987:J987"/>
    <mergeCell ref="B988:E988"/>
    <mergeCell ref="G988:J988"/>
    <mergeCell ref="B989:E989"/>
    <mergeCell ref="B990:E990"/>
    <mergeCell ref="B981:E981"/>
    <mergeCell ref="B982:E982"/>
    <mergeCell ref="B983:E983"/>
    <mergeCell ref="B984:E984"/>
    <mergeCell ref="B985:E985"/>
    <mergeCell ref="B986:E986"/>
    <mergeCell ref="H975:I975"/>
    <mergeCell ref="J975:K975"/>
    <mergeCell ref="F977:G977"/>
    <mergeCell ref="F978:G978"/>
    <mergeCell ref="A979:A980"/>
    <mergeCell ref="B979:E980"/>
    <mergeCell ref="F979:F980"/>
    <mergeCell ref="G979:H979"/>
    <mergeCell ref="I979:J979"/>
    <mergeCell ref="K979:K980"/>
    <mergeCell ref="B971:E971"/>
    <mergeCell ref="H971:J971"/>
    <mergeCell ref="A972:G972"/>
    <mergeCell ref="H972:J972"/>
    <mergeCell ref="H974:I974"/>
    <mergeCell ref="J974:K974"/>
    <mergeCell ref="A968:G968"/>
    <mergeCell ref="H968:J968"/>
    <mergeCell ref="A969:G969"/>
    <mergeCell ref="H969:J969"/>
    <mergeCell ref="B970:E970"/>
    <mergeCell ref="H970:J970"/>
    <mergeCell ref="A965:G965"/>
    <mergeCell ref="H965:J965"/>
    <mergeCell ref="A966:G966"/>
    <mergeCell ref="H966:J966"/>
    <mergeCell ref="A967:G967"/>
    <mergeCell ref="H967:J967"/>
    <mergeCell ref="B961:E961"/>
    <mergeCell ref="G961:J961"/>
    <mergeCell ref="B962:E962"/>
    <mergeCell ref="B963:E963"/>
    <mergeCell ref="A964:G964"/>
    <mergeCell ref="H964:J964"/>
    <mergeCell ref="K954:K955"/>
    <mergeCell ref="B956:E956"/>
    <mergeCell ref="B957:E957"/>
    <mergeCell ref="B958:E958"/>
    <mergeCell ref="B959:E959"/>
    <mergeCell ref="A960:G960"/>
    <mergeCell ref="H960:J960"/>
    <mergeCell ref="H949:I949"/>
    <mergeCell ref="J949:K949"/>
    <mergeCell ref="F951:G951"/>
    <mergeCell ref="F952:G952"/>
    <mergeCell ref="F953:G953"/>
    <mergeCell ref="A954:A955"/>
    <mergeCell ref="B954:E955"/>
    <mergeCell ref="F954:F955"/>
    <mergeCell ref="G954:H954"/>
    <mergeCell ref="I954:J954"/>
    <mergeCell ref="A945:G945"/>
    <mergeCell ref="H945:J945"/>
    <mergeCell ref="A946:G946"/>
    <mergeCell ref="H946:J946"/>
    <mergeCell ref="H948:I948"/>
    <mergeCell ref="J948:K948"/>
    <mergeCell ref="B941:E941"/>
    <mergeCell ref="A942:G942"/>
    <mergeCell ref="H942:J942"/>
    <mergeCell ref="A943:G943"/>
    <mergeCell ref="H943:J943"/>
    <mergeCell ref="A944:G944"/>
    <mergeCell ref="H944:J944"/>
    <mergeCell ref="A939:A940"/>
    <mergeCell ref="B939:E940"/>
    <mergeCell ref="F939:F940"/>
    <mergeCell ref="G939:H939"/>
    <mergeCell ref="I939:J939"/>
    <mergeCell ref="K939:K940"/>
    <mergeCell ref="H934:I934"/>
    <mergeCell ref="J934:K934"/>
    <mergeCell ref="H935:I935"/>
    <mergeCell ref="J935:K935"/>
    <mergeCell ref="F937:G937"/>
    <mergeCell ref="F938:G938"/>
    <mergeCell ref="B930:E930"/>
    <mergeCell ref="H930:J930"/>
    <mergeCell ref="B931:E931"/>
    <mergeCell ref="H931:J931"/>
    <mergeCell ref="A932:G932"/>
    <mergeCell ref="H932:J932"/>
    <mergeCell ref="A927:G927"/>
    <mergeCell ref="H927:J927"/>
    <mergeCell ref="A928:G928"/>
    <mergeCell ref="H928:J928"/>
    <mergeCell ref="A929:G929"/>
    <mergeCell ref="H929:J929"/>
    <mergeCell ref="A924:G924"/>
    <mergeCell ref="H924:J924"/>
    <mergeCell ref="A925:G925"/>
    <mergeCell ref="H925:J925"/>
    <mergeCell ref="A926:G926"/>
    <mergeCell ref="H926:J926"/>
    <mergeCell ref="A920:G920"/>
    <mergeCell ref="H920:J920"/>
    <mergeCell ref="B921:E921"/>
    <mergeCell ref="G921:J921"/>
    <mergeCell ref="B922:E922"/>
    <mergeCell ref="B923:E923"/>
    <mergeCell ref="B914:E914"/>
    <mergeCell ref="B915:E915"/>
    <mergeCell ref="B916:E916"/>
    <mergeCell ref="B917:E917"/>
    <mergeCell ref="B918:E918"/>
    <mergeCell ref="B919:E919"/>
    <mergeCell ref="H908:I908"/>
    <mergeCell ref="J908:K908"/>
    <mergeCell ref="F910:G910"/>
    <mergeCell ref="F911:G911"/>
    <mergeCell ref="A912:A913"/>
    <mergeCell ref="B912:E913"/>
    <mergeCell ref="F912:F913"/>
    <mergeCell ref="G912:H912"/>
    <mergeCell ref="I912:J912"/>
    <mergeCell ref="K912:K913"/>
    <mergeCell ref="B904:E904"/>
    <mergeCell ref="H904:J904"/>
    <mergeCell ref="A905:G905"/>
    <mergeCell ref="H905:J905"/>
    <mergeCell ref="H907:I907"/>
    <mergeCell ref="J907:K907"/>
    <mergeCell ref="A901:G901"/>
    <mergeCell ref="H901:J901"/>
    <mergeCell ref="A902:G902"/>
    <mergeCell ref="H902:J902"/>
    <mergeCell ref="B903:E903"/>
    <mergeCell ref="H903:J903"/>
    <mergeCell ref="A898:G898"/>
    <mergeCell ref="H898:J898"/>
    <mergeCell ref="A899:G899"/>
    <mergeCell ref="H899:J899"/>
    <mergeCell ref="A900:G900"/>
    <mergeCell ref="H900:J900"/>
    <mergeCell ref="B894:E894"/>
    <mergeCell ref="G894:J894"/>
    <mergeCell ref="B895:E895"/>
    <mergeCell ref="B896:E896"/>
    <mergeCell ref="A897:G897"/>
    <mergeCell ref="H897:J897"/>
    <mergeCell ref="K887:K888"/>
    <mergeCell ref="B889:E889"/>
    <mergeCell ref="B890:E890"/>
    <mergeCell ref="B891:E891"/>
    <mergeCell ref="B892:E892"/>
    <mergeCell ref="A893:G893"/>
    <mergeCell ref="H893:J893"/>
    <mergeCell ref="F886:G886"/>
    <mergeCell ref="A887:A888"/>
    <mergeCell ref="B887:E888"/>
    <mergeCell ref="F887:F888"/>
    <mergeCell ref="G887:H887"/>
    <mergeCell ref="I887:J887"/>
    <mergeCell ref="H881:I881"/>
    <mergeCell ref="J881:K881"/>
    <mergeCell ref="H882:I882"/>
    <mergeCell ref="J882:K882"/>
    <mergeCell ref="F884:G884"/>
    <mergeCell ref="F885:G885"/>
    <mergeCell ref="A877:G877"/>
    <mergeCell ref="H877:J877"/>
    <mergeCell ref="A878:G878"/>
    <mergeCell ref="H878:J878"/>
    <mergeCell ref="A879:G879"/>
    <mergeCell ref="H879:J879"/>
    <mergeCell ref="B873:E873"/>
    <mergeCell ref="A874:G874"/>
    <mergeCell ref="H874:J874"/>
    <mergeCell ref="A875:G875"/>
    <mergeCell ref="H875:J875"/>
    <mergeCell ref="A876:G876"/>
    <mergeCell ref="H876:J876"/>
    <mergeCell ref="B869:E869"/>
    <mergeCell ref="A870:G870"/>
    <mergeCell ref="H870:J870"/>
    <mergeCell ref="B871:E871"/>
    <mergeCell ref="G871:J871"/>
    <mergeCell ref="B872:E872"/>
    <mergeCell ref="H863:I863"/>
    <mergeCell ref="J863:K863"/>
    <mergeCell ref="F865:G865"/>
    <mergeCell ref="F866:G866"/>
    <mergeCell ref="A867:A868"/>
    <mergeCell ref="B867:E868"/>
    <mergeCell ref="F867:F868"/>
    <mergeCell ref="G867:H867"/>
    <mergeCell ref="I867:J867"/>
    <mergeCell ref="K867:K868"/>
    <mergeCell ref="A859:G859"/>
    <mergeCell ref="H859:J859"/>
    <mergeCell ref="A860:G860"/>
    <mergeCell ref="H860:J860"/>
    <mergeCell ref="H862:I862"/>
    <mergeCell ref="J862:K862"/>
    <mergeCell ref="B855:E855"/>
    <mergeCell ref="A856:G856"/>
    <mergeCell ref="H856:J856"/>
    <mergeCell ref="A857:G857"/>
    <mergeCell ref="H857:J857"/>
    <mergeCell ref="A858:G858"/>
    <mergeCell ref="H858:J858"/>
    <mergeCell ref="H849:I849"/>
    <mergeCell ref="J849:K849"/>
    <mergeCell ref="F851:G851"/>
    <mergeCell ref="F852:G852"/>
    <mergeCell ref="A853:A854"/>
    <mergeCell ref="B853:E854"/>
    <mergeCell ref="F853:F854"/>
    <mergeCell ref="G853:H853"/>
    <mergeCell ref="I853:J853"/>
    <mergeCell ref="K853:K854"/>
    <mergeCell ref="B845:E845"/>
    <mergeCell ref="H845:J845"/>
    <mergeCell ref="A846:G846"/>
    <mergeCell ref="H846:J846"/>
    <mergeCell ref="H848:I848"/>
    <mergeCell ref="J848:K848"/>
    <mergeCell ref="B842:E842"/>
    <mergeCell ref="H842:J842"/>
    <mergeCell ref="A843:G843"/>
    <mergeCell ref="H843:J843"/>
    <mergeCell ref="B844:E844"/>
    <mergeCell ref="H844:J844"/>
    <mergeCell ref="A839:G839"/>
    <mergeCell ref="H839:J839"/>
    <mergeCell ref="A840:G840"/>
    <mergeCell ref="H840:J840"/>
    <mergeCell ref="B841:E841"/>
    <mergeCell ref="H841:J841"/>
    <mergeCell ref="A836:G836"/>
    <mergeCell ref="H836:J836"/>
    <mergeCell ref="A837:G837"/>
    <mergeCell ref="H837:J837"/>
    <mergeCell ref="A838:G838"/>
    <mergeCell ref="H838:J838"/>
    <mergeCell ref="B832:E832"/>
    <mergeCell ref="G832:J832"/>
    <mergeCell ref="B833:E833"/>
    <mergeCell ref="B834:E834"/>
    <mergeCell ref="A835:G835"/>
    <mergeCell ref="H835:J835"/>
    <mergeCell ref="B827:E827"/>
    <mergeCell ref="B828:E828"/>
    <mergeCell ref="B829:E829"/>
    <mergeCell ref="B830:E830"/>
    <mergeCell ref="A831:G831"/>
    <mergeCell ref="H831:J831"/>
    <mergeCell ref="A825:A826"/>
    <mergeCell ref="B825:E826"/>
    <mergeCell ref="F825:F826"/>
    <mergeCell ref="G825:H825"/>
    <mergeCell ref="I825:J825"/>
    <mergeCell ref="K825:K826"/>
    <mergeCell ref="H820:I820"/>
    <mergeCell ref="J820:K820"/>
    <mergeCell ref="H821:I821"/>
    <mergeCell ref="J821:K821"/>
    <mergeCell ref="F823:G823"/>
    <mergeCell ref="F824:G824"/>
    <mergeCell ref="B816:E816"/>
    <mergeCell ref="H816:J816"/>
    <mergeCell ref="B817:E817"/>
    <mergeCell ref="H817:J817"/>
    <mergeCell ref="A818:G818"/>
    <mergeCell ref="H818:J818"/>
    <mergeCell ref="A813:G813"/>
    <mergeCell ref="H813:J813"/>
    <mergeCell ref="A814:G814"/>
    <mergeCell ref="H814:J814"/>
    <mergeCell ref="A815:G815"/>
    <mergeCell ref="H815:J815"/>
    <mergeCell ref="A810:G810"/>
    <mergeCell ref="H810:J810"/>
    <mergeCell ref="A811:G811"/>
    <mergeCell ref="H811:J811"/>
    <mergeCell ref="A812:G812"/>
    <mergeCell ref="H812:J812"/>
    <mergeCell ref="A806:G806"/>
    <mergeCell ref="H806:J806"/>
    <mergeCell ref="B807:E807"/>
    <mergeCell ref="G807:J807"/>
    <mergeCell ref="B808:E808"/>
    <mergeCell ref="B809:E809"/>
    <mergeCell ref="I800:J800"/>
    <mergeCell ref="K800:K801"/>
    <mergeCell ref="B802:E802"/>
    <mergeCell ref="B803:E803"/>
    <mergeCell ref="B804:E804"/>
    <mergeCell ref="B805:E805"/>
    <mergeCell ref="F798:G798"/>
    <mergeCell ref="F799:G799"/>
    <mergeCell ref="A800:A801"/>
    <mergeCell ref="B800:E801"/>
    <mergeCell ref="F800:F801"/>
    <mergeCell ref="G800:H800"/>
    <mergeCell ref="A793:G793"/>
    <mergeCell ref="H793:J793"/>
    <mergeCell ref="H795:I795"/>
    <mergeCell ref="J795:K795"/>
    <mergeCell ref="H796:I796"/>
    <mergeCell ref="J796:K796"/>
    <mergeCell ref="A790:G790"/>
    <mergeCell ref="H790:J790"/>
    <mergeCell ref="B791:E791"/>
    <mergeCell ref="H791:J791"/>
    <mergeCell ref="B792:E792"/>
    <mergeCell ref="H792:J792"/>
    <mergeCell ref="A787:G787"/>
    <mergeCell ref="H787:J787"/>
    <mergeCell ref="A788:G788"/>
    <mergeCell ref="H788:J788"/>
    <mergeCell ref="A789:G789"/>
    <mergeCell ref="H789:J789"/>
    <mergeCell ref="H782:I782"/>
    <mergeCell ref="J782:K782"/>
    <mergeCell ref="H783:I783"/>
    <mergeCell ref="J783:K783"/>
    <mergeCell ref="F785:G785"/>
    <mergeCell ref="F786:G786"/>
    <mergeCell ref="A778:G778"/>
    <mergeCell ref="H778:J778"/>
    <mergeCell ref="A779:G779"/>
    <mergeCell ref="H779:J779"/>
    <mergeCell ref="A780:G780"/>
    <mergeCell ref="H780:J780"/>
    <mergeCell ref="B774:E774"/>
    <mergeCell ref="A775:G775"/>
    <mergeCell ref="H775:J775"/>
    <mergeCell ref="A776:G776"/>
    <mergeCell ref="H776:J776"/>
    <mergeCell ref="A777:G777"/>
    <mergeCell ref="H777:J777"/>
    <mergeCell ref="B770:E770"/>
    <mergeCell ref="A771:G771"/>
    <mergeCell ref="H771:J771"/>
    <mergeCell ref="B772:E772"/>
    <mergeCell ref="G772:J772"/>
    <mergeCell ref="B773:E773"/>
    <mergeCell ref="A768:A769"/>
    <mergeCell ref="B768:E769"/>
    <mergeCell ref="F768:F769"/>
    <mergeCell ref="G768:H768"/>
    <mergeCell ref="I768:J768"/>
    <mergeCell ref="K768:K769"/>
    <mergeCell ref="H762:I762"/>
    <mergeCell ref="J762:K762"/>
    <mergeCell ref="F764:G764"/>
    <mergeCell ref="F765:G765"/>
    <mergeCell ref="F766:G766"/>
    <mergeCell ref="F767:G767"/>
    <mergeCell ref="H756:I756"/>
    <mergeCell ref="J756:K756"/>
    <mergeCell ref="F758:G758"/>
    <mergeCell ref="F759:G759"/>
    <mergeCell ref="H761:I761"/>
    <mergeCell ref="J761:K761"/>
    <mergeCell ref="H749:I749"/>
    <mergeCell ref="J749:K749"/>
    <mergeCell ref="F751:G751"/>
    <mergeCell ref="F752:G752"/>
    <mergeCell ref="F753:G753"/>
    <mergeCell ref="H755:I755"/>
    <mergeCell ref="J755:K755"/>
    <mergeCell ref="A745:G745"/>
    <mergeCell ref="H745:J745"/>
    <mergeCell ref="A746:G746"/>
    <mergeCell ref="H746:J746"/>
    <mergeCell ref="H748:I748"/>
    <mergeCell ref="J748:K748"/>
    <mergeCell ref="B741:E741"/>
    <mergeCell ref="A742:G742"/>
    <mergeCell ref="H742:J742"/>
    <mergeCell ref="A743:G743"/>
    <mergeCell ref="H743:J743"/>
    <mergeCell ref="A744:G744"/>
    <mergeCell ref="H744:J744"/>
    <mergeCell ref="A739:A740"/>
    <mergeCell ref="B739:E740"/>
    <mergeCell ref="F739:F740"/>
    <mergeCell ref="G739:H739"/>
    <mergeCell ref="I739:J739"/>
    <mergeCell ref="K739:K740"/>
    <mergeCell ref="H734:I734"/>
    <mergeCell ref="J734:K734"/>
    <mergeCell ref="H735:I735"/>
    <mergeCell ref="J735:K735"/>
    <mergeCell ref="F737:G737"/>
    <mergeCell ref="F738:G738"/>
    <mergeCell ref="B730:E730"/>
    <mergeCell ref="H730:J730"/>
    <mergeCell ref="B731:E731"/>
    <mergeCell ref="H731:J731"/>
    <mergeCell ref="A732:G732"/>
    <mergeCell ref="H732:J732"/>
    <mergeCell ref="A727:G727"/>
    <mergeCell ref="H727:J727"/>
    <mergeCell ref="A728:G728"/>
    <mergeCell ref="H728:J728"/>
    <mergeCell ref="A729:G729"/>
    <mergeCell ref="H729:J729"/>
    <mergeCell ref="A724:G724"/>
    <mergeCell ref="H724:J724"/>
    <mergeCell ref="A725:G725"/>
    <mergeCell ref="H725:J725"/>
    <mergeCell ref="A726:G726"/>
    <mergeCell ref="H726:J726"/>
    <mergeCell ref="A720:G720"/>
    <mergeCell ref="H720:J720"/>
    <mergeCell ref="B721:E721"/>
    <mergeCell ref="G721:J721"/>
    <mergeCell ref="B722:E722"/>
    <mergeCell ref="B723:E723"/>
    <mergeCell ref="B714:E714"/>
    <mergeCell ref="B715:E715"/>
    <mergeCell ref="B716:E716"/>
    <mergeCell ref="B717:E717"/>
    <mergeCell ref="B718:E718"/>
    <mergeCell ref="B719:E719"/>
    <mergeCell ref="H708:I708"/>
    <mergeCell ref="J708:K708"/>
    <mergeCell ref="F710:G710"/>
    <mergeCell ref="F711:G711"/>
    <mergeCell ref="A712:A713"/>
    <mergeCell ref="B712:E713"/>
    <mergeCell ref="F712:F713"/>
    <mergeCell ref="G712:H712"/>
    <mergeCell ref="I712:J712"/>
    <mergeCell ref="K712:K713"/>
    <mergeCell ref="B704:E704"/>
    <mergeCell ref="H704:J704"/>
    <mergeCell ref="A705:G705"/>
    <mergeCell ref="H705:J705"/>
    <mergeCell ref="H707:I707"/>
    <mergeCell ref="J707:K707"/>
    <mergeCell ref="A701:G701"/>
    <mergeCell ref="H701:J701"/>
    <mergeCell ref="A702:G702"/>
    <mergeCell ref="H702:J702"/>
    <mergeCell ref="B703:E703"/>
    <mergeCell ref="H703:J703"/>
    <mergeCell ref="A698:G698"/>
    <mergeCell ref="H698:J698"/>
    <mergeCell ref="A699:G699"/>
    <mergeCell ref="H699:J699"/>
    <mergeCell ref="A700:G700"/>
    <mergeCell ref="H700:J700"/>
    <mergeCell ref="B694:E694"/>
    <mergeCell ref="G694:J694"/>
    <mergeCell ref="B695:E695"/>
    <mergeCell ref="B696:E696"/>
    <mergeCell ref="A697:G697"/>
    <mergeCell ref="H697:J697"/>
    <mergeCell ref="K687:K688"/>
    <mergeCell ref="B689:E689"/>
    <mergeCell ref="B690:E690"/>
    <mergeCell ref="B691:E691"/>
    <mergeCell ref="B692:E692"/>
    <mergeCell ref="A693:G693"/>
    <mergeCell ref="H693:J693"/>
    <mergeCell ref="H682:I682"/>
    <mergeCell ref="J682:K682"/>
    <mergeCell ref="F684:G684"/>
    <mergeCell ref="F685:G685"/>
    <mergeCell ref="F686:G686"/>
    <mergeCell ref="A687:A688"/>
    <mergeCell ref="B687:E688"/>
    <mergeCell ref="F687:F688"/>
    <mergeCell ref="G687:H687"/>
    <mergeCell ref="I687:J687"/>
    <mergeCell ref="A678:G678"/>
    <mergeCell ref="H678:J678"/>
    <mergeCell ref="A679:G679"/>
    <mergeCell ref="H679:J679"/>
    <mergeCell ref="H681:I681"/>
    <mergeCell ref="J681:K681"/>
    <mergeCell ref="B674:E674"/>
    <mergeCell ref="A675:G675"/>
    <mergeCell ref="H675:J675"/>
    <mergeCell ref="A676:G676"/>
    <mergeCell ref="H676:J676"/>
    <mergeCell ref="A677:G677"/>
    <mergeCell ref="H677:J677"/>
    <mergeCell ref="A672:A673"/>
    <mergeCell ref="B672:E673"/>
    <mergeCell ref="F672:F673"/>
    <mergeCell ref="G672:H672"/>
    <mergeCell ref="I672:J672"/>
    <mergeCell ref="K672:K673"/>
    <mergeCell ref="H667:I667"/>
    <mergeCell ref="J667:K667"/>
    <mergeCell ref="H668:I668"/>
    <mergeCell ref="J668:K668"/>
    <mergeCell ref="F670:G670"/>
    <mergeCell ref="F671:G671"/>
    <mergeCell ref="B663:E663"/>
    <mergeCell ref="H663:J663"/>
    <mergeCell ref="B664:E664"/>
    <mergeCell ref="H664:J664"/>
    <mergeCell ref="A665:G665"/>
    <mergeCell ref="H665:J665"/>
    <mergeCell ref="A660:G660"/>
    <mergeCell ref="H660:J660"/>
    <mergeCell ref="A661:G661"/>
    <mergeCell ref="H661:J661"/>
    <mergeCell ref="A662:G662"/>
    <mergeCell ref="H662:J662"/>
    <mergeCell ref="A657:G657"/>
    <mergeCell ref="H657:J657"/>
    <mergeCell ref="A658:G658"/>
    <mergeCell ref="H658:J658"/>
    <mergeCell ref="A659:G659"/>
    <mergeCell ref="H659:J659"/>
    <mergeCell ref="A653:G653"/>
    <mergeCell ref="H653:J653"/>
    <mergeCell ref="B654:E654"/>
    <mergeCell ref="G654:J654"/>
    <mergeCell ref="B655:E655"/>
    <mergeCell ref="B656:E656"/>
    <mergeCell ref="B647:E647"/>
    <mergeCell ref="B648:E648"/>
    <mergeCell ref="B649:E649"/>
    <mergeCell ref="B650:E650"/>
    <mergeCell ref="B651:E651"/>
    <mergeCell ref="B652:E652"/>
    <mergeCell ref="H641:I641"/>
    <mergeCell ref="J641:K641"/>
    <mergeCell ref="F643:G643"/>
    <mergeCell ref="F644:G644"/>
    <mergeCell ref="A645:A646"/>
    <mergeCell ref="B645:E646"/>
    <mergeCell ref="F645:F646"/>
    <mergeCell ref="G645:H645"/>
    <mergeCell ref="I645:J645"/>
    <mergeCell ref="K645:K646"/>
    <mergeCell ref="B637:E637"/>
    <mergeCell ref="H637:J637"/>
    <mergeCell ref="A638:G638"/>
    <mergeCell ref="H638:J638"/>
    <mergeCell ref="H640:I640"/>
    <mergeCell ref="J640:K640"/>
    <mergeCell ref="A634:G634"/>
    <mergeCell ref="H634:J634"/>
    <mergeCell ref="A635:G635"/>
    <mergeCell ref="H635:J635"/>
    <mergeCell ref="B636:E636"/>
    <mergeCell ref="H636:J636"/>
    <mergeCell ref="A631:G631"/>
    <mergeCell ref="H631:J631"/>
    <mergeCell ref="A632:G632"/>
    <mergeCell ref="H632:J632"/>
    <mergeCell ref="A633:G633"/>
    <mergeCell ref="H633:J633"/>
    <mergeCell ref="B627:E627"/>
    <mergeCell ref="G627:J627"/>
    <mergeCell ref="B628:E628"/>
    <mergeCell ref="B629:E629"/>
    <mergeCell ref="A630:G630"/>
    <mergeCell ref="H630:J630"/>
    <mergeCell ref="K620:K621"/>
    <mergeCell ref="B622:E622"/>
    <mergeCell ref="B623:E623"/>
    <mergeCell ref="B624:E624"/>
    <mergeCell ref="B625:E625"/>
    <mergeCell ref="A626:G626"/>
    <mergeCell ref="H626:J626"/>
    <mergeCell ref="F619:G619"/>
    <mergeCell ref="A620:A621"/>
    <mergeCell ref="B620:E621"/>
    <mergeCell ref="F620:F621"/>
    <mergeCell ref="G620:H620"/>
    <mergeCell ref="I620:J620"/>
    <mergeCell ref="H614:I614"/>
    <mergeCell ref="J614:K614"/>
    <mergeCell ref="H615:I615"/>
    <mergeCell ref="J615:K615"/>
    <mergeCell ref="F617:G617"/>
    <mergeCell ref="F618:G618"/>
    <mergeCell ref="A610:G610"/>
    <mergeCell ref="H610:J610"/>
    <mergeCell ref="A611:G611"/>
    <mergeCell ref="H611:J611"/>
    <mergeCell ref="A612:G612"/>
    <mergeCell ref="H612:J612"/>
    <mergeCell ref="B606:E606"/>
    <mergeCell ref="A607:G607"/>
    <mergeCell ref="H607:J607"/>
    <mergeCell ref="A608:G608"/>
    <mergeCell ref="H608:J608"/>
    <mergeCell ref="A609:G609"/>
    <mergeCell ref="H609:J609"/>
    <mergeCell ref="B602:E602"/>
    <mergeCell ref="A603:G603"/>
    <mergeCell ref="H603:J603"/>
    <mergeCell ref="B604:E604"/>
    <mergeCell ref="G604:J604"/>
    <mergeCell ref="B605:E605"/>
    <mergeCell ref="H596:I596"/>
    <mergeCell ref="J596:K596"/>
    <mergeCell ref="F598:G598"/>
    <mergeCell ref="F599:G599"/>
    <mergeCell ref="A600:A601"/>
    <mergeCell ref="B600:E601"/>
    <mergeCell ref="F600:F601"/>
    <mergeCell ref="G600:H600"/>
    <mergeCell ref="I600:J600"/>
    <mergeCell ref="K600:K601"/>
    <mergeCell ref="A592:G592"/>
    <mergeCell ref="H592:J592"/>
    <mergeCell ref="A593:G593"/>
    <mergeCell ref="H593:J593"/>
    <mergeCell ref="H595:I595"/>
    <mergeCell ref="J595:K595"/>
    <mergeCell ref="B588:E588"/>
    <mergeCell ref="A589:G589"/>
    <mergeCell ref="H589:J589"/>
    <mergeCell ref="A590:G590"/>
    <mergeCell ref="H590:J590"/>
    <mergeCell ref="A591:G591"/>
    <mergeCell ref="H591:J591"/>
    <mergeCell ref="H582:I582"/>
    <mergeCell ref="J582:K582"/>
    <mergeCell ref="F584:G584"/>
    <mergeCell ref="F585:G585"/>
    <mergeCell ref="A586:A587"/>
    <mergeCell ref="B586:E587"/>
    <mergeCell ref="F586:F587"/>
    <mergeCell ref="G586:H586"/>
    <mergeCell ref="I586:J586"/>
    <mergeCell ref="K586:K587"/>
    <mergeCell ref="B578:E578"/>
    <mergeCell ref="H578:J578"/>
    <mergeCell ref="A579:G579"/>
    <mergeCell ref="H579:J579"/>
    <mergeCell ref="H581:I581"/>
    <mergeCell ref="J581:K581"/>
    <mergeCell ref="B575:E575"/>
    <mergeCell ref="H575:J575"/>
    <mergeCell ref="A576:G576"/>
    <mergeCell ref="H576:J576"/>
    <mergeCell ref="B577:E577"/>
    <mergeCell ref="H577:J577"/>
    <mergeCell ref="A572:G572"/>
    <mergeCell ref="H572:J572"/>
    <mergeCell ref="A573:G573"/>
    <mergeCell ref="H573:J573"/>
    <mergeCell ref="B574:E574"/>
    <mergeCell ref="H574:J574"/>
    <mergeCell ref="A569:G569"/>
    <mergeCell ref="H569:J569"/>
    <mergeCell ref="A570:G570"/>
    <mergeCell ref="H570:J570"/>
    <mergeCell ref="A571:G571"/>
    <mergeCell ref="H571:J571"/>
    <mergeCell ref="B565:E565"/>
    <mergeCell ref="G565:J565"/>
    <mergeCell ref="B566:E566"/>
    <mergeCell ref="B567:E567"/>
    <mergeCell ref="A568:G568"/>
    <mergeCell ref="H568:J568"/>
    <mergeCell ref="B560:E560"/>
    <mergeCell ref="B561:E561"/>
    <mergeCell ref="B562:E562"/>
    <mergeCell ref="B563:E563"/>
    <mergeCell ref="A564:G564"/>
    <mergeCell ref="H564:J564"/>
    <mergeCell ref="H554:I554"/>
    <mergeCell ref="J554:K554"/>
    <mergeCell ref="F556:G556"/>
    <mergeCell ref="F557:G557"/>
    <mergeCell ref="A558:A559"/>
    <mergeCell ref="B558:E559"/>
    <mergeCell ref="F558:F559"/>
    <mergeCell ref="G558:H558"/>
    <mergeCell ref="I558:J558"/>
    <mergeCell ref="K558:K559"/>
    <mergeCell ref="B550:E550"/>
    <mergeCell ref="H550:J550"/>
    <mergeCell ref="A551:G551"/>
    <mergeCell ref="H551:J551"/>
    <mergeCell ref="H553:I553"/>
    <mergeCell ref="J553:K553"/>
    <mergeCell ref="A547:G547"/>
    <mergeCell ref="H547:J547"/>
    <mergeCell ref="A548:G548"/>
    <mergeCell ref="H548:J548"/>
    <mergeCell ref="B549:E549"/>
    <mergeCell ref="H549:J549"/>
    <mergeCell ref="A544:G544"/>
    <mergeCell ref="H544:J544"/>
    <mergeCell ref="A545:G545"/>
    <mergeCell ref="H545:J545"/>
    <mergeCell ref="A546:G546"/>
    <mergeCell ref="H546:J546"/>
    <mergeCell ref="B540:E540"/>
    <mergeCell ref="G540:J540"/>
    <mergeCell ref="B541:E541"/>
    <mergeCell ref="B542:E542"/>
    <mergeCell ref="A543:G543"/>
    <mergeCell ref="H543:J543"/>
    <mergeCell ref="B535:E535"/>
    <mergeCell ref="B536:E536"/>
    <mergeCell ref="B537:E537"/>
    <mergeCell ref="B538:E538"/>
    <mergeCell ref="A539:G539"/>
    <mergeCell ref="H539:J539"/>
    <mergeCell ref="H529:I529"/>
    <mergeCell ref="J529:K529"/>
    <mergeCell ref="F531:G531"/>
    <mergeCell ref="F532:G532"/>
    <mergeCell ref="A533:A534"/>
    <mergeCell ref="B533:E534"/>
    <mergeCell ref="F533:F534"/>
    <mergeCell ref="G533:H533"/>
    <mergeCell ref="I533:J533"/>
    <mergeCell ref="K533:K534"/>
    <mergeCell ref="B525:E525"/>
    <mergeCell ref="H525:J525"/>
    <mergeCell ref="A526:G526"/>
    <mergeCell ref="H526:J526"/>
    <mergeCell ref="H528:I528"/>
    <mergeCell ref="J528:K528"/>
    <mergeCell ref="A522:G522"/>
    <mergeCell ref="H522:J522"/>
    <mergeCell ref="A523:G523"/>
    <mergeCell ref="H523:J523"/>
    <mergeCell ref="B524:E524"/>
    <mergeCell ref="H524:J524"/>
    <mergeCell ref="F518:G518"/>
    <mergeCell ref="F519:G519"/>
    <mergeCell ref="A520:G520"/>
    <mergeCell ref="H520:J520"/>
    <mergeCell ref="A521:G521"/>
    <mergeCell ref="H521:J521"/>
    <mergeCell ref="A513:G513"/>
    <mergeCell ref="H513:J513"/>
    <mergeCell ref="H515:I515"/>
    <mergeCell ref="J515:K515"/>
    <mergeCell ref="H516:I516"/>
    <mergeCell ref="J516:K516"/>
    <mergeCell ref="A510:G510"/>
    <mergeCell ref="H510:J510"/>
    <mergeCell ref="A511:G511"/>
    <mergeCell ref="H511:J511"/>
    <mergeCell ref="A512:G512"/>
    <mergeCell ref="H512:J512"/>
    <mergeCell ref="B506:E506"/>
    <mergeCell ref="B507:E507"/>
    <mergeCell ref="A508:G508"/>
    <mergeCell ref="H508:J508"/>
    <mergeCell ref="A509:G509"/>
    <mergeCell ref="H509:J509"/>
    <mergeCell ref="K501:K502"/>
    <mergeCell ref="B503:E503"/>
    <mergeCell ref="A504:G504"/>
    <mergeCell ref="H504:J504"/>
    <mergeCell ref="B505:E505"/>
    <mergeCell ref="G505:J505"/>
    <mergeCell ref="F500:G500"/>
    <mergeCell ref="A501:A502"/>
    <mergeCell ref="B501:E502"/>
    <mergeCell ref="F501:F502"/>
    <mergeCell ref="G501:H501"/>
    <mergeCell ref="I501:J501"/>
    <mergeCell ref="H494:I494"/>
    <mergeCell ref="J494:K494"/>
    <mergeCell ref="F496:G496"/>
    <mergeCell ref="F497:G497"/>
    <mergeCell ref="F498:G498"/>
    <mergeCell ref="F499:G499"/>
    <mergeCell ref="H488:I488"/>
    <mergeCell ref="J488:K488"/>
    <mergeCell ref="F490:G490"/>
    <mergeCell ref="F491:G491"/>
    <mergeCell ref="H493:I493"/>
    <mergeCell ref="J493:K493"/>
    <mergeCell ref="H481:I481"/>
    <mergeCell ref="J481:K481"/>
    <mergeCell ref="F483:G483"/>
    <mergeCell ref="F484:G484"/>
    <mergeCell ref="F485:G485"/>
    <mergeCell ref="H487:I487"/>
    <mergeCell ref="J487:K487"/>
    <mergeCell ref="H475:I475"/>
    <mergeCell ref="J475:K475"/>
    <mergeCell ref="F477:G477"/>
    <mergeCell ref="F478:G478"/>
    <mergeCell ref="H480:I480"/>
    <mergeCell ref="J480:K480"/>
    <mergeCell ref="A471:G471"/>
    <mergeCell ref="H471:J471"/>
    <mergeCell ref="A472:G472"/>
    <mergeCell ref="H472:J472"/>
    <mergeCell ref="H474:I474"/>
    <mergeCell ref="J474:K474"/>
    <mergeCell ref="B467:E467"/>
    <mergeCell ref="A468:G468"/>
    <mergeCell ref="H468:J468"/>
    <mergeCell ref="A469:G469"/>
    <mergeCell ref="H469:J469"/>
    <mergeCell ref="A470:G470"/>
    <mergeCell ref="H470:J470"/>
    <mergeCell ref="A465:A466"/>
    <mergeCell ref="B465:E466"/>
    <mergeCell ref="F465:F466"/>
    <mergeCell ref="G465:H465"/>
    <mergeCell ref="I465:J465"/>
    <mergeCell ref="K465:K466"/>
    <mergeCell ref="H460:I460"/>
    <mergeCell ref="J460:K460"/>
    <mergeCell ref="H461:I461"/>
    <mergeCell ref="J461:K461"/>
    <mergeCell ref="F463:G463"/>
    <mergeCell ref="F464:G464"/>
    <mergeCell ref="B456:E456"/>
    <mergeCell ref="H456:J456"/>
    <mergeCell ref="B457:E457"/>
    <mergeCell ref="H457:J457"/>
    <mergeCell ref="A458:G458"/>
    <mergeCell ref="H458:J458"/>
    <mergeCell ref="A453:G453"/>
    <mergeCell ref="H453:J453"/>
    <mergeCell ref="A454:G454"/>
    <mergeCell ref="H454:J454"/>
    <mergeCell ref="A455:G455"/>
    <mergeCell ref="H455:J455"/>
    <mergeCell ref="A450:G450"/>
    <mergeCell ref="H450:J450"/>
    <mergeCell ref="A451:G451"/>
    <mergeCell ref="H451:J451"/>
    <mergeCell ref="A452:G452"/>
    <mergeCell ref="H452:J452"/>
    <mergeCell ref="A446:G446"/>
    <mergeCell ref="H446:J446"/>
    <mergeCell ref="B447:E447"/>
    <mergeCell ref="G447:J447"/>
    <mergeCell ref="B448:E448"/>
    <mergeCell ref="B449:E449"/>
    <mergeCell ref="B440:E440"/>
    <mergeCell ref="B441:E441"/>
    <mergeCell ref="B442:E442"/>
    <mergeCell ref="B443:E443"/>
    <mergeCell ref="B444:E444"/>
    <mergeCell ref="B445:E445"/>
    <mergeCell ref="H434:I434"/>
    <mergeCell ref="J434:K434"/>
    <mergeCell ref="F436:G436"/>
    <mergeCell ref="F437:G437"/>
    <mergeCell ref="A438:A439"/>
    <mergeCell ref="B438:E439"/>
    <mergeCell ref="F438:F439"/>
    <mergeCell ref="G438:H438"/>
    <mergeCell ref="I438:J438"/>
    <mergeCell ref="K438:K439"/>
    <mergeCell ref="B430:E430"/>
    <mergeCell ref="H430:J430"/>
    <mergeCell ref="A431:G431"/>
    <mergeCell ref="H431:J431"/>
    <mergeCell ref="H433:I433"/>
    <mergeCell ref="J433:K433"/>
    <mergeCell ref="A427:G427"/>
    <mergeCell ref="H427:J427"/>
    <mergeCell ref="A428:G428"/>
    <mergeCell ref="H428:J428"/>
    <mergeCell ref="B429:E429"/>
    <mergeCell ref="H429:J429"/>
    <mergeCell ref="A424:G424"/>
    <mergeCell ref="H424:J424"/>
    <mergeCell ref="A425:G425"/>
    <mergeCell ref="H425:J425"/>
    <mergeCell ref="A426:G426"/>
    <mergeCell ref="H426:J426"/>
    <mergeCell ref="B420:E420"/>
    <mergeCell ref="G420:J420"/>
    <mergeCell ref="B421:E421"/>
    <mergeCell ref="B422:E422"/>
    <mergeCell ref="A423:G423"/>
    <mergeCell ref="H423:J423"/>
    <mergeCell ref="K413:K414"/>
    <mergeCell ref="B415:E415"/>
    <mergeCell ref="B416:E416"/>
    <mergeCell ref="B417:E417"/>
    <mergeCell ref="B418:E418"/>
    <mergeCell ref="A419:G419"/>
    <mergeCell ref="H419:J419"/>
    <mergeCell ref="H408:I408"/>
    <mergeCell ref="J408:K408"/>
    <mergeCell ref="F410:G410"/>
    <mergeCell ref="F411:G411"/>
    <mergeCell ref="F412:G412"/>
    <mergeCell ref="A413:A414"/>
    <mergeCell ref="B413:E414"/>
    <mergeCell ref="F413:F414"/>
    <mergeCell ref="G413:H413"/>
    <mergeCell ref="I413:J413"/>
    <mergeCell ref="H402:I402"/>
    <mergeCell ref="J402:K402"/>
    <mergeCell ref="F404:G404"/>
    <mergeCell ref="F405:G405"/>
    <mergeCell ref="H407:I407"/>
    <mergeCell ref="J407:K407"/>
    <mergeCell ref="A398:G398"/>
    <mergeCell ref="H398:J398"/>
    <mergeCell ref="A399:G399"/>
    <mergeCell ref="H399:J399"/>
    <mergeCell ref="H401:I401"/>
    <mergeCell ref="J401:K401"/>
    <mergeCell ref="B394:E394"/>
    <mergeCell ref="A395:G395"/>
    <mergeCell ref="H395:J395"/>
    <mergeCell ref="A396:G396"/>
    <mergeCell ref="H396:J396"/>
    <mergeCell ref="A397:G397"/>
    <mergeCell ref="H397:J397"/>
    <mergeCell ref="A392:A393"/>
    <mergeCell ref="B392:E393"/>
    <mergeCell ref="F392:F393"/>
    <mergeCell ref="G392:H392"/>
    <mergeCell ref="I392:J392"/>
    <mergeCell ref="K392:K393"/>
    <mergeCell ref="H387:I387"/>
    <mergeCell ref="J387:K387"/>
    <mergeCell ref="H388:I388"/>
    <mergeCell ref="J388:K388"/>
    <mergeCell ref="F390:G390"/>
    <mergeCell ref="F391:G391"/>
    <mergeCell ref="B383:E383"/>
    <mergeCell ref="H383:J383"/>
    <mergeCell ref="B384:E384"/>
    <mergeCell ref="H384:J384"/>
    <mergeCell ref="A385:G385"/>
    <mergeCell ref="H385:J385"/>
    <mergeCell ref="A380:G380"/>
    <mergeCell ref="H380:J380"/>
    <mergeCell ref="A381:G381"/>
    <mergeCell ref="H381:J381"/>
    <mergeCell ref="A382:G382"/>
    <mergeCell ref="H382:J382"/>
    <mergeCell ref="A377:G377"/>
    <mergeCell ref="H377:J377"/>
    <mergeCell ref="A378:G378"/>
    <mergeCell ref="H378:J378"/>
    <mergeCell ref="A379:G379"/>
    <mergeCell ref="H379:J379"/>
    <mergeCell ref="A373:G373"/>
    <mergeCell ref="H373:J373"/>
    <mergeCell ref="B374:E374"/>
    <mergeCell ref="G374:J374"/>
    <mergeCell ref="B375:E375"/>
    <mergeCell ref="B376:E376"/>
    <mergeCell ref="B367:E367"/>
    <mergeCell ref="B368:E368"/>
    <mergeCell ref="B369:E369"/>
    <mergeCell ref="B370:E370"/>
    <mergeCell ref="B371:E371"/>
    <mergeCell ref="B372:E372"/>
    <mergeCell ref="H361:I361"/>
    <mergeCell ref="J361:K361"/>
    <mergeCell ref="F363:G363"/>
    <mergeCell ref="F364:G364"/>
    <mergeCell ref="A365:A366"/>
    <mergeCell ref="B365:E366"/>
    <mergeCell ref="F365:F366"/>
    <mergeCell ref="G365:H365"/>
    <mergeCell ref="I365:J365"/>
    <mergeCell ref="K365:K366"/>
    <mergeCell ref="B357:E357"/>
    <mergeCell ref="H357:J357"/>
    <mergeCell ref="A358:G358"/>
    <mergeCell ref="H358:J358"/>
    <mergeCell ref="H360:I360"/>
    <mergeCell ref="J360:K360"/>
    <mergeCell ref="A354:G354"/>
    <mergeCell ref="H354:J354"/>
    <mergeCell ref="A355:G355"/>
    <mergeCell ref="H355:J355"/>
    <mergeCell ref="B356:E356"/>
    <mergeCell ref="H356:J356"/>
    <mergeCell ref="A351:G351"/>
    <mergeCell ref="H351:J351"/>
    <mergeCell ref="A352:G352"/>
    <mergeCell ref="H352:J352"/>
    <mergeCell ref="A353:G353"/>
    <mergeCell ref="H353:J353"/>
    <mergeCell ref="B347:E347"/>
    <mergeCell ref="G347:J347"/>
    <mergeCell ref="B348:E348"/>
    <mergeCell ref="B349:E349"/>
    <mergeCell ref="A350:G350"/>
    <mergeCell ref="H350:J350"/>
    <mergeCell ref="K340:K341"/>
    <mergeCell ref="B342:E342"/>
    <mergeCell ref="B343:E343"/>
    <mergeCell ref="B344:E344"/>
    <mergeCell ref="B345:E345"/>
    <mergeCell ref="A346:G346"/>
    <mergeCell ref="H346:J346"/>
    <mergeCell ref="F339:G339"/>
    <mergeCell ref="A340:A341"/>
    <mergeCell ref="B340:E341"/>
    <mergeCell ref="F340:F341"/>
    <mergeCell ref="G340:H340"/>
    <mergeCell ref="I340:J340"/>
    <mergeCell ref="H334:I334"/>
    <mergeCell ref="J334:K334"/>
    <mergeCell ref="H335:I335"/>
    <mergeCell ref="J335:K335"/>
    <mergeCell ref="F337:G337"/>
    <mergeCell ref="F338:G338"/>
    <mergeCell ref="H328:I328"/>
    <mergeCell ref="J328:K328"/>
    <mergeCell ref="H329:I329"/>
    <mergeCell ref="J329:K329"/>
    <mergeCell ref="F331:G331"/>
    <mergeCell ref="F332:G332"/>
    <mergeCell ref="A324:G324"/>
    <mergeCell ref="H324:J324"/>
    <mergeCell ref="A325:G325"/>
    <mergeCell ref="H325:J325"/>
    <mergeCell ref="A326:G326"/>
    <mergeCell ref="H326:J326"/>
    <mergeCell ref="I319:J319"/>
    <mergeCell ref="K319:K320"/>
    <mergeCell ref="B321:E321"/>
    <mergeCell ref="A322:G322"/>
    <mergeCell ref="H322:J322"/>
    <mergeCell ref="A323:G323"/>
    <mergeCell ref="H323:J323"/>
    <mergeCell ref="F317:G317"/>
    <mergeCell ref="F318:G318"/>
    <mergeCell ref="A319:A320"/>
    <mergeCell ref="B319:E320"/>
    <mergeCell ref="F319:F320"/>
    <mergeCell ref="G319:H319"/>
    <mergeCell ref="F311:G311"/>
    <mergeCell ref="F312:G312"/>
    <mergeCell ref="H314:I314"/>
    <mergeCell ref="J314:K314"/>
    <mergeCell ref="H315:I315"/>
    <mergeCell ref="J315:K315"/>
    <mergeCell ref="F305:G305"/>
    <mergeCell ref="F306:G306"/>
    <mergeCell ref="F307:G307"/>
    <mergeCell ref="F308:G308"/>
    <mergeCell ref="F309:G309"/>
    <mergeCell ref="F310:G310"/>
    <mergeCell ref="F299:G299"/>
    <mergeCell ref="F300:G300"/>
    <mergeCell ref="F301:G301"/>
    <mergeCell ref="F302:G302"/>
    <mergeCell ref="F303:G303"/>
    <mergeCell ref="F304:G304"/>
    <mergeCell ref="H294:I294"/>
    <mergeCell ref="J294:K294"/>
    <mergeCell ref="H295:I295"/>
    <mergeCell ref="J295:K295"/>
    <mergeCell ref="F297:G297"/>
    <mergeCell ref="F298:G298"/>
    <mergeCell ref="A290:G290"/>
    <mergeCell ref="H290:J290"/>
    <mergeCell ref="A291:G291"/>
    <mergeCell ref="H291:J291"/>
    <mergeCell ref="A292:G292"/>
    <mergeCell ref="H292:J292"/>
    <mergeCell ref="B286:E286"/>
    <mergeCell ref="A287:G287"/>
    <mergeCell ref="H287:J287"/>
    <mergeCell ref="A288:G288"/>
    <mergeCell ref="H288:J288"/>
    <mergeCell ref="A289:G289"/>
    <mergeCell ref="H289:J289"/>
    <mergeCell ref="B282:E282"/>
    <mergeCell ref="A283:G283"/>
    <mergeCell ref="H283:J283"/>
    <mergeCell ref="B284:E284"/>
    <mergeCell ref="G284:J284"/>
    <mergeCell ref="B285:E285"/>
    <mergeCell ref="H276:I276"/>
    <mergeCell ref="J276:K276"/>
    <mergeCell ref="F278:G278"/>
    <mergeCell ref="F279:G279"/>
    <mergeCell ref="A280:A281"/>
    <mergeCell ref="B280:E281"/>
    <mergeCell ref="F280:F281"/>
    <mergeCell ref="G280:H280"/>
    <mergeCell ref="I280:J280"/>
    <mergeCell ref="K280:K281"/>
    <mergeCell ref="H270:I270"/>
    <mergeCell ref="J270:K270"/>
    <mergeCell ref="F272:G272"/>
    <mergeCell ref="F273:G273"/>
    <mergeCell ref="H275:I275"/>
    <mergeCell ref="J275:K275"/>
    <mergeCell ref="A266:G266"/>
    <mergeCell ref="H266:J266"/>
    <mergeCell ref="A267:G267"/>
    <mergeCell ref="H267:J267"/>
    <mergeCell ref="H269:I269"/>
    <mergeCell ref="J269:K269"/>
    <mergeCell ref="B262:E262"/>
    <mergeCell ref="A263:G263"/>
    <mergeCell ref="H263:J263"/>
    <mergeCell ref="A264:G264"/>
    <mergeCell ref="H264:J264"/>
    <mergeCell ref="A265:G265"/>
    <mergeCell ref="H265:J265"/>
    <mergeCell ref="H256:I256"/>
    <mergeCell ref="J256:K256"/>
    <mergeCell ref="F258:G258"/>
    <mergeCell ref="F259:G259"/>
    <mergeCell ref="A260:A261"/>
    <mergeCell ref="B260:E261"/>
    <mergeCell ref="F260:F261"/>
    <mergeCell ref="G260:H260"/>
    <mergeCell ref="I260:J260"/>
    <mergeCell ref="K260:K261"/>
    <mergeCell ref="B252:E252"/>
    <mergeCell ref="H252:J252"/>
    <mergeCell ref="A253:G253"/>
    <mergeCell ref="H253:J253"/>
    <mergeCell ref="H255:I255"/>
    <mergeCell ref="J255:K255"/>
    <mergeCell ref="B249:E249"/>
    <mergeCell ref="H249:J249"/>
    <mergeCell ref="A250:G250"/>
    <mergeCell ref="H250:J250"/>
    <mergeCell ref="B251:E251"/>
    <mergeCell ref="H251:J251"/>
    <mergeCell ref="A246:G246"/>
    <mergeCell ref="H246:J246"/>
    <mergeCell ref="A247:G247"/>
    <mergeCell ref="H247:J247"/>
    <mergeCell ref="B248:E248"/>
    <mergeCell ref="H248:J248"/>
    <mergeCell ref="A243:G243"/>
    <mergeCell ref="H243:J243"/>
    <mergeCell ref="A244:G244"/>
    <mergeCell ref="H244:J244"/>
    <mergeCell ref="A245:G245"/>
    <mergeCell ref="H245:J245"/>
    <mergeCell ref="B239:E239"/>
    <mergeCell ref="G239:J239"/>
    <mergeCell ref="B240:E240"/>
    <mergeCell ref="B241:E241"/>
    <mergeCell ref="A242:G242"/>
    <mergeCell ref="H242:J242"/>
    <mergeCell ref="B234:E234"/>
    <mergeCell ref="B235:E235"/>
    <mergeCell ref="B236:E236"/>
    <mergeCell ref="B237:E237"/>
    <mergeCell ref="A238:G238"/>
    <mergeCell ref="H238:J238"/>
    <mergeCell ref="H228:I228"/>
    <mergeCell ref="J228:K228"/>
    <mergeCell ref="F230:G230"/>
    <mergeCell ref="F231:G231"/>
    <mergeCell ref="A232:A233"/>
    <mergeCell ref="B232:E233"/>
    <mergeCell ref="F232:F233"/>
    <mergeCell ref="G232:H232"/>
    <mergeCell ref="I232:J232"/>
    <mergeCell ref="K232:K233"/>
    <mergeCell ref="B224:E224"/>
    <mergeCell ref="H224:J224"/>
    <mergeCell ref="A225:G225"/>
    <mergeCell ref="H225:J225"/>
    <mergeCell ref="H227:I227"/>
    <mergeCell ref="J227:K227"/>
    <mergeCell ref="A221:G221"/>
    <mergeCell ref="H221:J221"/>
    <mergeCell ref="A222:G222"/>
    <mergeCell ref="H222:J222"/>
    <mergeCell ref="B223:E223"/>
    <mergeCell ref="H223:J223"/>
    <mergeCell ref="A218:G218"/>
    <mergeCell ref="H218:J218"/>
    <mergeCell ref="A219:G219"/>
    <mergeCell ref="H219:J219"/>
    <mergeCell ref="A220:G220"/>
    <mergeCell ref="H220:J220"/>
    <mergeCell ref="B214:E214"/>
    <mergeCell ref="G214:J214"/>
    <mergeCell ref="B215:E215"/>
    <mergeCell ref="B216:E216"/>
    <mergeCell ref="A217:G217"/>
    <mergeCell ref="H217:J217"/>
    <mergeCell ref="B209:E209"/>
    <mergeCell ref="B210:E210"/>
    <mergeCell ref="B211:E211"/>
    <mergeCell ref="B212:E212"/>
    <mergeCell ref="A213:G213"/>
    <mergeCell ref="H213:J213"/>
    <mergeCell ref="H203:I203"/>
    <mergeCell ref="J203:K203"/>
    <mergeCell ref="F205:G205"/>
    <mergeCell ref="F206:G206"/>
    <mergeCell ref="A207:A208"/>
    <mergeCell ref="B207:E208"/>
    <mergeCell ref="F207:F208"/>
    <mergeCell ref="G207:H207"/>
    <mergeCell ref="I207:J207"/>
    <mergeCell ref="K207:K208"/>
    <mergeCell ref="B199:E199"/>
    <mergeCell ref="H199:J199"/>
    <mergeCell ref="A200:G200"/>
    <mergeCell ref="H200:J200"/>
    <mergeCell ref="H202:I202"/>
    <mergeCell ref="J202:K202"/>
    <mergeCell ref="A196:G196"/>
    <mergeCell ref="H196:J196"/>
    <mergeCell ref="A197:G197"/>
    <mergeCell ref="H197:J197"/>
    <mergeCell ref="B198:E198"/>
    <mergeCell ref="H198:J198"/>
    <mergeCell ref="F192:G192"/>
    <mergeCell ref="F193:G193"/>
    <mergeCell ref="A194:G194"/>
    <mergeCell ref="H194:J194"/>
    <mergeCell ref="A195:G195"/>
    <mergeCell ref="H195:J195"/>
    <mergeCell ref="A187:G187"/>
    <mergeCell ref="H187:J187"/>
    <mergeCell ref="H189:I189"/>
    <mergeCell ref="J189:K189"/>
    <mergeCell ref="H190:I190"/>
    <mergeCell ref="J190:K190"/>
    <mergeCell ref="A184:G184"/>
    <mergeCell ref="H184:J184"/>
    <mergeCell ref="A185:G185"/>
    <mergeCell ref="H185:J185"/>
    <mergeCell ref="A186:G186"/>
    <mergeCell ref="H186:J186"/>
    <mergeCell ref="B180:E180"/>
    <mergeCell ref="B181:E181"/>
    <mergeCell ref="A182:G182"/>
    <mergeCell ref="H182:J182"/>
    <mergeCell ref="A183:G183"/>
    <mergeCell ref="H183:J183"/>
    <mergeCell ref="K175:K176"/>
    <mergeCell ref="B177:E177"/>
    <mergeCell ref="A178:G178"/>
    <mergeCell ref="H178:J178"/>
    <mergeCell ref="B179:E179"/>
    <mergeCell ref="G179:J179"/>
    <mergeCell ref="F174:G174"/>
    <mergeCell ref="A175:A176"/>
    <mergeCell ref="B175:E176"/>
    <mergeCell ref="F175:F176"/>
    <mergeCell ref="G175:H175"/>
    <mergeCell ref="I175:J175"/>
    <mergeCell ref="H168:I168"/>
    <mergeCell ref="J168:K168"/>
    <mergeCell ref="F170:G170"/>
    <mergeCell ref="F171:G171"/>
    <mergeCell ref="F172:G172"/>
    <mergeCell ref="F173:G173"/>
    <mergeCell ref="F162:G162"/>
    <mergeCell ref="F163:G163"/>
    <mergeCell ref="F164:G164"/>
    <mergeCell ref="F165:G165"/>
    <mergeCell ref="H167:I167"/>
    <mergeCell ref="J167:K167"/>
    <mergeCell ref="F156:G156"/>
    <mergeCell ref="F157:G157"/>
    <mergeCell ref="F158:G158"/>
    <mergeCell ref="F159:G159"/>
    <mergeCell ref="F160:G160"/>
    <mergeCell ref="F161:G161"/>
    <mergeCell ref="F150:G150"/>
    <mergeCell ref="F151:G151"/>
    <mergeCell ref="H153:I153"/>
    <mergeCell ref="J153:K153"/>
    <mergeCell ref="H154:I154"/>
    <mergeCell ref="J154:K154"/>
    <mergeCell ref="F144:G144"/>
    <mergeCell ref="F145:G145"/>
    <mergeCell ref="F146:G146"/>
    <mergeCell ref="F147:G147"/>
    <mergeCell ref="F148:G148"/>
    <mergeCell ref="F149:G149"/>
    <mergeCell ref="H138:I138"/>
    <mergeCell ref="J138:K138"/>
    <mergeCell ref="F140:G140"/>
    <mergeCell ref="F141:G141"/>
    <mergeCell ref="F142:G142"/>
    <mergeCell ref="F143:G143"/>
    <mergeCell ref="F132:G132"/>
    <mergeCell ref="F133:G133"/>
    <mergeCell ref="F134:G134"/>
    <mergeCell ref="F135:G135"/>
    <mergeCell ref="H137:I137"/>
    <mergeCell ref="J137:K137"/>
    <mergeCell ref="F126:G126"/>
    <mergeCell ref="F127:G127"/>
    <mergeCell ref="F128:G128"/>
    <mergeCell ref="F129:G129"/>
    <mergeCell ref="F130:G130"/>
    <mergeCell ref="F131:G131"/>
    <mergeCell ref="J120:K120"/>
    <mergeCell ref="H121:I121"/>
    <mergeCell ref="J121:K121"/>
    <mergeCell ref="F123:G123"/>
    <mergeCell ref="F124:G124"/>
    <mergeCell ref="F125:G125"/>
    <mergeCell ref="F114:G114"/>
    <mergeCell ref="F115:G115"/>
    <mergeCell ref="F116:G116"/>
    <mergeCell ref="F117:G117"/>
    <mergeCell ref="F118:G118"/>
    <mergeCell ref="H120:I120"/>
    <mergeCell ref="F108:G108"/>
    <mergeCell ref="F109:G109"/>
    <mergeCell ref="H111:I111"/>
    <mergeCell ref="J111:K111"/>
    <mergeCell ref="H112:I112"/>
    <mergeCell ref="J112:K112"/>
    <mergeCell ref="F102:G102"/>
    <mergeCell ref="F103:G103"/>
    <mergeCell ref="F104:G104"/>
    <mergeCell ref="F105:G105"/>
    <mergeCell ref="F106:G106"/>
    <mergeCell ref="F107:G107"/>
    <mergeCell ref="F96:G96"/>
    <mergeCell ref="H98:I98"/>
    <mergeCell ref="J98:K98"/>
    <mergeCell ref="H99:I99"/>
    <mergeCell ref="J99:K99"/>
    <mergeCell ref="F101:G101"/>
    <mergeCell ref="F90:G90"/>
    <mergeCell ref="F91:G91"/>
    <mergeCell ref="F92:G92"/>
    <mergeCell ref="F93:G93"/>
    <mergeCell ref="F94:G94"/>
    <mergeCell ref="F95:G95"/>
    <mergeCell ref="F84:G84"/>
    <mergeCell ref="F85:G85"/>
    <mergeCell ref="F86:G86"/>
    <mergeCell ref="F87:G87"/>
    <mergeCell ref="F88:G88"/>
    <mergeCell ref="F89:G89"/>
    <mergeCell ref="H78:I78"/>
    <mergeCell ref="J78:K78"/>
    <mergeCell ref="F80:G80"/>
    <mergeCell ref="F81:G81"/>
    <mergeCell ref="F82:G82"/>
    <mergeCell ref="F83:G83"/>
    <mergeCell ref="F72:G72"/>
    <mergeCell ref="F73:G73"/>
    <mergeCell ref="F74:G74"/>
    <mergeCell ref="F75:G75"/>
    <mergeCell ref="H77:I77"/>
    <mergeCell ref="J77:K77"/>
    <mergeCell ref="F66:G66"/>
    <mergeCell ref="F67:G67"/>
    <mergeCell ref="F68:G68"/>
    <mergeCell ref="F69:G69"/>
    <mergeCell ref="F70:G70"/>
    <mergeCell ref="F71:G71"/>
    <mergeCell ref="F60:G60"/>
    <mergeCell ref="F61:G61"/>
    <mergeCell ref="F62:G62"/>
    <mergeCell ref="F63:G63"/>
    <mergeCell ref="F64:G64"/>
    <mergeCell ref="F65:G65"/>
    <mergeCell ref="F54:G54"/>
    <mergeCell ref="F55:G55"/>
    <mergeCell ref="H57:I57"/>
    <mergeCell ref="J57:K57"/>
    <mergeCell ref="H58:I58"/>
    <mergeCell ref="J58:K58"/>
    <mergeCell ref="H49:I49"/>
    <mergeCell ref="J49:K49"/>
    <mergeCell ref="H50:I50"/>
    <mergeCell ref="J50:K50"/>
    <mergeCell ref="F52:G52"/>
    <mergeCell ref="F53:G53"/>
    <mergeCell ref="F42:G42"/>
    <mergeCell ref="F43:G43"/>
    <mergeCell ref="F44:G44"/>
    <mergeCell ref="F45:G45"/>
    <mergeCell ref="F46:G46"/>
    <mergeCell ref="F47:G47"/>
    <mergeCell ref="F36:G36"/>
    <mergeCell ref="F37:G37"/>
    <mergeCell ref="F38:G38"/>
    <mergeCell ref="F39:G39"/>
    <mergeCell ref="F40:G40"/>
    <mergeCell ref="F41:G41"/>
    <mergeCell ref="F13:G13"/>
    <mergeCell ref="F14:G14"/>
    <mergeCell ref="F15:G15"/>
    <mergeCell ref="F16:G16"/>
    <mergeCell ref="F17:G17"/>
    <mergeCell ref="F30:G30"/>
    <mergeCell ref="F31:G31"/>
    <mergeCell ref="F32:G32"/>
    <mergeCell ref="F33:G33"/>
    <mergeCell ref="F34:G34"/>
    <mergeCell ref="F35:G35"/>
    <mergeCell ref="F24:G24"/>
    <mergeCell ref="H26:I26"/>
    <mergeCell ref="J26:K26"/>
    <mergeCell ref="H27:I27"/>
    <mergeCell ref="J27:K27"/>
    <mergeCell ref="F29:G29"/>
    <mergeCell ref="F18:G18"/>
    <mergeCell ref="F19:G19"/>
    <mergeCell ref="F20:G20"/>
    <mergeCell ref="F21:G21"/>
    <mergeCell ref="F22:G22"/>
    <mergeCell ref="F23:G23"/>
  </mergeCells>
  <pageMargins left="0.5" right="0.5" top="1" bottom="1" header="0.5" footer="0.5"/>
  <pageSetup paperSize="8" orientation="landscape"/>
  <headerFooter>
    <oddHeader>EMAP
CNPJ: 03.650.060/0001-48</oddHeader>
    <oddFooter>Avenida dos Portugueses Porto do Itaqui - Itaqui - São Luís / MA
(98) 3216-6509 / matheus.mendes@emap.ma.gov.br &amp;R Relatório gerado em orcafascio.com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2:CX397"/>
  <sheetViews>
    <sheetView zoomScale="90" zoomScaleNormal="90" workbookViewId="0">
      <selection activeCell="N8" sqref="N8"/>
    </sheetView>
  </sheetViews>
  <sheetFormatPr defaultColWidth="9" defaultRowHeight="15" x14ac:dyDescent="0.25"/>
  <cols>
    <col min="1" max="1" width="12.140625" customWidth="1"/>
    <col min="2" max="2" width="16.28515625" customWidth="1"/>
    <col min="3" max="3" width="8.42578125" customWidth="1"/>
    <col min="4" max="4" width="76.140625" customWidth="1"/>
    <col min="5" max="5" width="10.85546875" style="11" customWidth="1"/>
    <col min="6" max="6" width="10.42578125" customWidth="1"/>
    <col min="7" max="7" width="11.7109375" style="128" customWidth="1"/>
    <col min="8" max="8" width="13.7109375" style="130" customWidth="1"/>
    <col min="9" max="9" width="21.42578125" style="130" customWidth="1"/>
  </cols>
  <sheetData>
    <row r="2" spans="1:102" s="8" customFormat="1" ht="23.25" customHeight="1" x14ac:dyDescent="0.25">
      <c r="A2" s="131"/>
      <c r="B2" s="157"/>
      <c r="C2" s="479"/>
      <c r="D2" s="480"/>
      <c r="E2" s="480"/>
      <c r="F2" s="480"/>
      <c r="G2" s="481" t="s">
        <v>540</v>
      </c>
      <c r="H2" s="482"/>
      <c r="I2" s="483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</row>
    <row r="3" spans="1:102" s="8" customFormat="1" ht="18" customHeight="1" x14ac:dyDescent="0.25">
      <c r="A3" s="132"/>
      <c r="B3" s="133"/>
      <c r="C3" s="134"/>
      <c r="D3" s="460" t="s">
        <v>526</v>
      </c>
      <c r="E3" s="460"/>
      <c r="F3" s="460"/>
      <c r="G3" s="460"/>
      <c r="H3" s="460"/>
      <c r="I3" s="461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</row>
    <row r="4" spans="1:102" s="8" customFormat="1" ht="18" customHeight="1" x14ac:dyDescent="0.25">
      <c r="A4" s="132"/>
      <c r="B4" s="133"/>
      <c r="C4" s="484" t="s">
        <v>617</v>
      </c>
      <c r="D4" s="485"/>
      <c r="E4" s="485"/>
      <c r="F4" s="485"/>
      <c r="G4" s="485"/>
      <c r="H4" s="485"/>
      <c r="I4" s="486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</row>
    <row r="5" spans="1:102" s="8" customFormat="1" ht="18" customHeight="1" x14ac:dyDescent="0.25">
      <c r="A5" s="132"/>
      <c r="B5" s="133"/>
      <c r="C5" s="133"/>
      <c r="D5" s="487"/>
      <c r="E5" s="487"/>
      <c r="F5" s="487"/>
      <c r="G5" s="487"/>
      <c r="H5" s="487"/>
      <c r="I5" s="488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</row>
    <row r="6" spans="1:102" s="8" customFormat="1" ht="28.5" customHeight="1" x14ac:dyDescent="0.25">
      <c r="A6" s="135"/>
      <c r="B6" s="136"/>
      <c r="C6" s="136"/>
      <c r="D6" s="477" t="s">
        <v>538</v>
      </c>
      <c r="E6" s="477"/>
      <c r="F6" s="477"/>
      <c r="G6" s="477"/>
      <c r="H6" s="477"/>
      <c r="I6" s="478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</row>
    <row r="7" spans="1:102" s="8" customFormat="1" ht="11.25" customHeight="1" x14ac:dyDescent="0.25">
      <c r="A7" s="9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</row>
    <row r="8" spans="1:102" s="8" customFormat="1" ht="18" customHeight="1" x14ac:dyDescent="0.25">
      <c r="A8" s="210" t="s">
        <v>528</v>
      </c>
      <c r="B8" s="456" t="s">
        <v>568</v>
      </c>
      <c r="C8" s="456"/>
      <c r="D8" s="456"/>
      <c r="E8" s="137"/>
      <c r="F8" s="137"/>
      <c r="G8" s="137"/>
      <c r="H8" s="464" t="s">
        <v>529</v>
      </c>
      <c r="I8" s="465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</row>
    <row r="9" spans="1:102" s="8" customFormat="1" ht="18" customHeight="1" x14ac:dyDescent="0.25">
      <c r="A9" s="138"/>
      <c r="B9" s="457"/>
      <c r="C9" s="457"/>
      <c r="D9" s="457"/>
      <c r="E9" s="139"/>
      <c r="F9" s="139"/>
      <c r="G9" s="139"/>
      <c r="H9" s="466" t="s">
        <v>530</v>
      </c>
      <c r="I9" s="467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</row>
    <row r="10" spans="1:102" s="8" customFormat="1" ht="18" customHeight="1" x14ac:dyDescent="0.25">
      <c r="A10" s="211" t="s">
        <v>531</v>
      </c>
      <c r="B10" s="457" t="s">
        <v>532</v>
      </c>
      <c r="C10" s="457"/>
      <c r="D10" s="457"/>
      <c r="E10" s="139"/>
      <c r="F10" s="139"/>
      <c r="G10" s="139"/>
      <c r="H10" s="466" t="s">
        <v>539</v>
      </c>
      <c r="I10" s="467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  <c r="BF10" s="9"/>
      <c r="BG10" s="9"/>
      <c r="BH10" s="9"/>
      <c r="BI10" s="9"/>
      <c r="BJ10" s="9"/>
      <c r="BK10" s="9"/>
      <c r="BL10" s="9"/>
      <c r="BM10" s="9"/>
      <c r="BN10" s="9"/>
      <c r="BO10" s="9"/>
      <c r="BP10" s="9"/>
      <c r="BQ10" s="9"/>
      <c r="BR10" s="9"/>
      <c r="BS10" s="9"/>
      <c r="BT10" s="9"/>
      <c r="BU10" s="9"/>
      <c r="BV10" s="9"/>
      <c r="BW10" s="9"/>
      <c r="BX10" s="9"/>
      <c r="BY10" s="9"/>
      <c r="BZ10" s="9"/>
      <c r="CA10" s="9"/>
      <c r="CB10" s="9"/>
      <c r="CC10" s="9"/>
      <c r="CD10" s="9"/>
      <c r="CE10" s="9"/>
      <c r="CF10" s="9"/>
      <c r="CG10" s="9"/>
      <c r="CH10" s="9"/>
      <c r="CI10" s="9"/>
      <c r="CJ10" s="9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  <c r="CX10" s="9"/>
    </row>
    <row r="11" spans="1:102" s="8" customFormat="1" ht="18" customHeight="1" x14ac:dyDescent="0.25">
      <c r="A11" s="212" t="s">
        <v>533</v>
      </c>
      <c r="B11" s="455" t="s">
        <v>534</v>
      </c>
      <c r="C11" s="455"/>
      <c r="D11" s="455"/>
      <c r="E11" s="213" t="s">
        <v>535</v>
      </c>
      <c r="F11" s="213" t="s">
        <v>537</v>
      </c>
      <c r="G11" s="140"/>
      <c r="H11" s="214" t="s">
        <v>536</v>
      </c>
      <c r="I11" s="215">
        <v>43101</v>
      </c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</row>
    <row r="12" spans="1:102" ht="15" customHeight="1" x14ac:dyDescent="0.25">
      <c r="A12" s="1"/>
      <c r="B12" s="1"/>
      <c r="C12" s="1"/>
      <c r="D12" s="2"/>
      <c r="E12" s="3"/>
      <c r="F12" s="2"/>
      <c r="G12" s="126"/>
      <c r="H12" s="129"/>
      <c r="I12" s="129"/>
    </row>
    <row r="13" spans="1:102" s="6" customFormat="1" ht="26.25" customHeight="1" x14ac:dyDescent="0.25">
      <c r="A13" s="4" t="s">
        <v>0</v>
      </c>
      <c r="B13" s="4" t="s">
        <v>1</v>
      </c>
      <c r="C13" s="4" t="s">
        <v>2</v>
      </c>
      <c r="D13" s="4" t="s">
        <v>3</v>
      </c>
      <c r="E13" s="4" t="s">
        <v>4</v>
      </c>
      <c r="F13" s="4" t="s">
        <v>5</v>
      </c>
      <c r="G13" s="127" t="s">
        <v>6</v>
      </c>
      <c r="H13" s="5"/>
      <c r="I13" s="127" t="s">
        <v>616</v>
      </c>
    </row>
    <row r="14" spans="1:102" s="7" customFormat="1" ht="21" customHeight="1" x14ac:dyDescent="0.2">
      <c r="A14" s="141" t="s">
        <v>9</v>
      </c>
      <c r="B14" s="141"/>
      <c r="C14" s="141"/>
      <c r="D14" s="141" t="s">
        <v>10</v>
      </c>
      <c r="E14" s="158"/>
      <c r="F14" s="141"/>
      <c r="G14" s="142"/>
      <c r="H14" s="143"/>
      <c r="I14" s="245"/>
    </row>
    <row r="15" spans="1:102" s="7" customFormat="1" ht="21" customHeight="1" x14ac:dyDescent="0.2">
      <c r="A15" s="141" t="s">
        <v>11</v>
      </c>
      <c r="B15" s="141"/>
      <c r="C15" s="141"/>
      <c r="D15" s="141" t="s">
        <v>12</v>
      </c>
      <c r="E15" s="158"/>
      <c r="F15" s="141"/>
      <c r="G15" s="142"/>
      <c r="H15" s="143"/>
      <c r="I15" s="245"/>
    </row>
    <row r="16" spans="1:102" s="7" customFormat="1" ht="21" customHeight="1" x14ac:dyDescent="0.2">
      <c r="A16" s="144" t="s">
        <v>13</v>
      </c>
      <c r="B16" s="144"/>
      <c r="C16" s="144"/>
      <c r="D16" s="144" t="s">
        <v>14</v>
      </c>
      <c r="E16" s="145"/>
      <c r="F16" s="144"/>
      <c r="G16" s="146"/>
      <c r="H16" s="147"/>
      <c r="I16" s="245"/>
    </row>
    <row r="17" spans="1:9" s="7" customFormat="1" ht="21" customHeight="1" x14ac:dyDescent="0.2">
      <c r="A17" s="148" t="s">
        <v>15</v>
      </c>
      <c r="B17" s="148" t="s">
        <v>16</v>
      </c>
      <c r="C17" s="148" t="s">
        <v>17</v>
      </c>
      <c r="D17" s="148" t="s">
        <v>18</v>
      </c>
      <c r="E17" s="149" t="s">
        <v>19</v>
      </c>
      <c r="F17" s="249" t="s">
        <v>20</v>
      </c>
      <c r="G17" s="248">
        <v>6</v>
      </c>
      <c r="H17" s="152"/>
      <c r="I17" s="246">
        <v>6</v>
      </c>
    </row>
    <row r="18" spans="1:9" s="7" customFormat="1" ht="21" customHeight="1" x14ac:dyDescent="0.2">
      <c r="A18" s="144" t="s">
        <v>21</v>
      </c>
      <c r="B18" s="144"/>
      <c r="C18" s="144"/>
      <c r="D18" s="144" t="s">
        <v>22</v>
      </c>
      <c r="E18" s="145"/>
      <c r="F18" s="153"/>
      <c r="G18" s="155"/>
      <c r="H18" s="147"/>
      <c r="I18" s="245"/>
    </row>
    <row r="19" spans="1:9" s="7" customFormat="1" ht="40.5" customHeight="1" x14ac:dyDescent="0.2">
      <c r="A19" s="148" t="s">
        <v>23</v>
      </c>
      <c r="B19" s="148" t="s">
        <v>24</v>
      </c>
      <c r="C19" s="148" t="s">
        <v>17</v>
      </c>
      <c r="D19" s="148" t="s">
        <v>25</v>
      </c>
      <c r="E19" s="149" t="s">
        <v>19</v>
      </c>
      <c r="F19" s="249" t="s">
        <v>26</v>
      </c>
      <c r="G19" s="248">
        <v>1</v>
      </c>
      <c r="H19" s="152"/>
      <c r="I19" s="246">
        <v>1</v>
      </c>
    </row>
    <row r="20" spans="1:9" s="7" customFormat="1" ht="21" customHeight="1" x14ac:dyDescent="0.2">
      <c r="A20" s="144" t="s">
        <v>27</v>
      </c>
      <c r="B20" s="144"/>
      <c r="C20" s="144"/>
      <c r="D20" s="144" t="s">
        <v>28</v>
      </c>
      <c r="E20" s="145"/>
      <c r="F20" s="153"/>
      <c r="G20" s="155"/>
      <c r="H20" s="147"/>
      <c r="I20" s="245"/>
    </row>
    <row r="21" spans="1:9" s="7" customFormat="1" ht="21" customHeight="1" x14ac:dyDescent="0.2">
      <c r="A21" s="148" t="s">
        <v>29</v>
      </c>
      <c r="B21" s="148" t="s">
        <v>30</v>
      </c>
      <c r="C21" s="148" t="s">
        <v>17</v>
      </c>
      <c r="D21" s="148" t="s">
        <v>31</v>
      </c>
      <c r="E21" s="149" t="s">
        <v>19</v>
      </c>
      <c r="F21" s="249" t="s">
        <v>26</v>
      </c>
      <c r="G21" s="248">
        <v>2.5</v>
      </c>
      <c r="H21" s="152"/>
      <c r="I21" s="246">
        <v>2.5</v>
      </c>
    </row>
    <row r="22" spans="1:9" s="7" customFormat="1" ht="21" customHeight="1" x14ac:dyDescent="0.2">
      <c r="A22" s="148" t="s">
        <v>32</v>
      </c>
      <c r="B22" s="148" t="s">
        <v>33</v>
      </c>
      <c r="C22" s="148" t="s">
        <v>17</v>
      </c>
      <c r="D22" s="148" t="s">
        <v>34</v>
      </c>
      <c r="E22" s="149" t="s">
        <v>19</v>
      </c>
      <c r="F22" s="249" t="s">
        <v>26</v>
      </c>
      <c r="G22" s="248">
        <v>1</v>
      </c>
      <c r="H22" s="152"/>
      <c r="I22" s="246">
        <v>1</v>
      </c>
    </row>
    <row r="23" spans="1:9" s="7" customFormat="1" ht="21" customHeight="1" x14ac:dyDescent="0.2">
      <c r="A23" s="148" t="s">
        <v>35</v>
      </c>
      <c r="B23" s="148" t="s">
        <v>36</v>
      </c>
      <c r="C23" s="148" t="s">
        <v>37</v>
      </c>
      <c r="D23" s="148" t="s">
        <v>38</v>
      </c>
      <c r="E23" s="149" t="s">
        <v>19</v>
      </c>
      <c r="F23" s="249" t="s">
        <v>26</v>
      </c>
      <c r="G23" s="248">
        <v>1</v>
      </c>
      <c r="H23" s="152"/>
      <c r="I23" s="246">
        <v>1</v>
      </c>
    </row>
    <row r="24" spans="1:9" s="7" customFormat="1" ht="21" customHeight="1" x14ac:dyDescent="0.2">
      <c r="A24" s="144" t="s">
        <v>39</v>
      </c>
      <c r="B24" s="144"/>
      <c r="C24" s="144"/>
      <c r="D24" s="144" t="s">
        <v>40</v>
      </c>
      <c r="E24" s="145"/>
      <c r="F24" s="153"/>
      <c r="G24" s="155"/>
      <c r="H24" s="147"/>
      <c r="I24" s="245"/>
    </row>
    <row r="25" spans="1:9" s="7" customFormat="1" ht="57.75" customHeight="1" x14ac:dyDescent="0.2">
      <c r="A25" s="148" t="s">
        <v>41</v>
      </c>
      <c r="B25" s="148" t="s">
        <v>42</v>
      </c>
      <c r="C25" s="148" t="s">
        <v>17</v>
      </c>
      <c r="D25" s="148" t="s">
        <v>43</v>
      </c>
      <c r="E25" s="149" t="s">
        <v>19</v>
      </c>
      <c r="F25" s="249" t="s">
        <v>44</v>
      </c>
      <c r="G25" s="248">
        <v>8</v>
      </c>
      <c r="H25" s="152"/>
      <c r="I25" s="246">
        <v>8</v>
      </c>
    </row>
    <row r="26" spans="1:9" s="7" customFormat="1" ht="21" customHeight="1" x14ac:dyDescent="0.2">
      <c r="A26" s="141" t="s">
        <v>45</v>
      </c>
      <c r="B26" s="141"/>
      <c r="C26" s="141"/>
      <c r="D26" s="141" t="s">
        <v>46</v>
      </c>
      <c r="E26" s="158"/>
      <c r="F26" s="153"/>
      <c r="G26" s="155"/>
      <c r="H26" s="143"/>
      <c r="I26" s="245"/>
    </row>
    <row r="27" spans="1:9" s="7" customFormat="1" ht="21" customHeight="1" x14ac:dyDescent="0.2">
      <c r="A27" s="144" t="s">
        <v>47</v>
      </c>
      <c r="B27" s="144"/>
      <c r="C27" s="144"/>
      <c r="D27" s="144" t="s">
        <v>48</v>
      </c>
      <c r="E27" s="145"/>
      <c r="F27" s="153"/>
      <c r="G27" s="155"/>
      <c r="H27" s="147"/>
      <c r="I27" s="245"/>
    </row>
    <row r="28" spans="1:9" s="7" customFormat="1" ht="21" customHeight="1" x14ac:dyDescent="0.2">
      <c r="A28" s="148" t="s">
        <v>49</v>
      </c>
      <c r="B28" s="148" t="s">
        <v>50</v>
      </c>
      <c r="C28" s="148" t="s">
        <v>51</v>
      </c>
      <c r="D28" s="148" t="s">
        <v>52</v>
      </c>
      <c r="E28" s="149" t="s">
        <v>53</v>
      </c>
      <c r="F28" s="249" t="s">
        <v>26</v>
      </c>
      <c r="G28" s="248">
        <v>1</v>
      </c>
      <c r="H28" s="152"/>
      <c r="I28" s="246">
        <v>1</v>
      </c>
    </row>
    <row r="29" spans="1:9" s="7" customFormat="1" ht="30.75" customHeight="1" x14ac:dyDescent="0.2">
      <c r="A29" s="144" t="s">
        <v>54</v>
      </c>
      <c r="B29" s="144"/>
      <c r="C29" s="144"/>
      <c r="D29" s="144" t="s">
        <v>55</v>
      </c>
      <c r="E29" s="145"/>
      <c r="F29" s="153"/>
      <c r="G29" s="155"/>
      <c r="H29" s="147"/>
      <c r="I29" s="245"/>
    </row>
    <row r="30" spans="1:9" s="7" customFormat="1" ht="21" customHeight="1" x14ac:dyDescent="0.2">
      <c r="A30" s="148" t="s">
        <v>56</v>
      </c>
      <c r="B30" s="148" t="s">
        <v>57</v>
      </c>
      <c r="C30" s="148" t="s">
        <v>51</v>
      </c>
      <c r="D30" s="148" t="s">
        <v>58</v>
      </c>
      <c r="E30" s="149" t="s">
        <v>19</v>
      </c>
      <c r="F30" s="249" t="s">
        <v>26</v>
      </c>
      <c r="G30" s="248">
        <v>1</v>
      </c>
      <c r="H30" s="152"/>
      <c r="I30" s="246">
        <v>1</v>
      </c>
    </row>
    <row r="31" spans="1:9" s="7" customFormat="1" ht="21" customHeight="1" x14ac:dyDescent="0.2">
      <c r="A31" s="141" t="s">
        <v>59</v>
      </c>
      <c r="B31" s="141"/>
      <c r="C31" s="141"/>
      <c r="D31" s="141" t="s">
        <v>60</v>
      </c>
      <c r="E31" s="158"/>
      <c r="F31" s="153"/>
      <c r="G31" s="155"/>
      <c r="H31" s="143"/>
      <c r="I31" s="245"/>
    </row>
    <row r="32" spans="1:9" s="7" customFormat="1" ht="21" customHeight="1" x14ac:dyDescent="0.2">
      <c r="A32" s="144" t="s">
        <v>61</v>
      </c>
      <c r="B32" s="144"/>
      <c r="C32" s="144"/>
      <c r="D32" s="144" t="s">
        <v>62</v>
      </c>
      <c r="E32" s="145"/>
      <c r="F32" s="153"/>
      <c r="G32" s="155"/>
      <c r="H32" s="147"/>
      <c r="I32" s="245"/>
    </row>
    <row r="33" spans="1:9" s="7" customFormat="1" ht="33" customHeight="1" x14ac:dyDescent="0.2">
      <c r="A33" s="148" t="s">
        <v>63</v>
      </c>
      <c r="B33" s="148" t="s">
        <v>64</v>
      </c>
      <c r="C33" s="148" t="s">
        <v>17</v>
      </c>
      <c r="D33" s="148" t="s">
        <v>65</v>
      </c>
      <c r="E33" s="149" t="s">
        <v>19</v>
      </c>
      <c r="F33" s="249" t="s">
        <v>26</v>
      </c>
      <c r="G33" s="248">
        <v>15</v>
      </c>
      <c r="H33" s="152"/>
      <c r="I33" s="246">
        <v>15</v>
      </c>
    </row>
    <row r="34" spans="1:9" s="7" customFormat="1" ht="21" customHeight="1" x14ac:dyDescent="0.2">
      <c r="A34" s="144" t="s">
        <v>66</v>
      </c>
      <c r="B34" s="144"/>
      <c r="C34" s="144"/>
      <c r="D34" s="144" t="s">
        <v>67</v>
      </c>
      <c r="E34" s="145"/>
      <c r="F34" s="153"/>
      <c r="G34" s="155"/>
      <c r="H34" s="147"/>
      <c r="I34" s="245"/>
    </row>
    <row r="35" spans="1:9" s="7" customFormat="1" ht="21" customHeight="1" x14ac:dyDescent="0.2">
      <c r="A35" s="148" t="s">
        <v>68</v>
      </c>
      <c r="B35" s="148" t="s">
        <v>16</v>
      </c>
      <c r="C35" s="148" t="s">
        <v>17</v>
      </c>
      <c r="D35" s="148" t="s">
        <v>18</v>
      </c>
      <c r="E35" s="149" t="s">
        <v>19</v>
      </c>
      <c r="F35" s="249" t="s">
        <v>20</v>
      </c>
      <c r="G35" s="248">
        <v>16</v>
      </c>
      <c r="H35" s="152"/>
      <c r="I35" s="246">
        <v>16</v>
      </c>
    </row>
    <row r="36" spans="1:9" s="7" customFormat="1" ht="21" customHeight="1" x14ac:dyDescent="0.2">
      <c r="A36" s="141" t="s">
        <v>69</v>
      </c>
      <c r="B36" s="141"/>
      <c r="C36" s="141"/>
      <c r="D36" s="141" t="s">
        <v>70</v>
      </c>
      <c r="E36" s="158"/>
      <c r="F36" s="153"/>
      <c r="G36" s="155"/>
      <c r="H36" s="143"/>
      <c r="I36" s="245"/>
    </row>
    <row r="37" spans="1:9" s="7" customFormat="1" ht="29.25" customHeight="1" x14ac:dyDescent="0.2">
      <c r="A37" s="141" t="s">
        <v>71</v>
      </c>
      <c r="B37" s="141"/>
      <c r="C37" s="141"/>
      <c r="D37" s="141" t="s">
        <v>72</v>
      </c>
      <c r="E37" s="158"/>
      <c r="F37" s="153"/>
      <c r="G37" s="155"/>
      <c r="H37" s="143"/>
      <c r="I37" s="245"/>
    </row>
    <row r="38" spans="1:9" s="7" customFormat="1" ht="21" customHeight="1" x14ac:dyDescent="0.2">
      <c r="A38" s="153" t="s">
        <v>73</v>
      </c>
      <c r="B38" s="153"/>
      <c r="C38" s="153"/>
      <c r="D38" s="153" t="s">
        <v>579</v>
      </c>
      <c r="E38" s="154"/>
      <c r="F38" s="153"/>
      <c r="G38" s="155"/>
      <c r="H38" s="156"/>
      <c r="I38" s="245"/>
    </row>
    <row r="39" spans="1:9" s="7" customFormat="1" ht="21" customHeight="1" x14ac:dyDescent="0.2">
      <c r="A39" s="148" t="s">
        <v>74</v>
      </c>
      <c r="B39" s="148" t="s">
        <v>75</v>
      </c>
      <c r="C39" s="148" t="s">
        <v>76</v>
      </c>
      <c r="D39" s="148" t="s">
        <v>77</v>
      </c>
      <c r="E39" s="149" t="s">
        <v>19</v>
      </c>
      <c r="F39" s="249" t="s">
        <v>78</v>
      </c>
      <c r="G39" s="248">
        <v>271.15199999999999</v>
      </c>
      <c r="H39" s="152"/>
      <c r="I39" s="246">
        <v>271.15199999999999</v>
      </c>
    </row>
    <row r="40" spans="1:9" s="7" customFormat="1" ht="21" customHeight="1" x14ac:dyDescent="0.2">
      <c r="A40" s="148" t="s">
        <v>79</v>
      </c>
      <c r="B40" s="148" t="s">
        <v>80</v>
      </c>
      <c r="C40" s="148" t="s">
        <v>76</v>
      </c>
      <c r="D40" s="148" t="s">
        <v>81</v>
      </c>
      <c r="E40" s="149" t="s">
        <v>19</v>
      </c>
      <c r="F40" s="249" t="s">
        <v>78</v>
      </c>
      <c r="G40" s="248">
        <v>216.91800000000001</v>
      </c>
      <c r="H40" s="152"/>
      <c r="I40" s="246">
        <v>216.91800000000001</v>
      </c>
    </row>
    <row r="41" spans="1:9" s="7" customFormat="1" ht="21" customHeight="1" x14ac:dyDescent="0.2">
      <c r="A41" s="148" t="s">
        <v>82</v>
      </c>
      <c r="B41" s="148" t="s">
        <v>83</v>
      </c>
      <c r="C41" s="148" t="s">
        <v>76</v>
      </c>
      <c r="D41" s="148" t="s">
        <v>84</v>
      </c>
      <c r="E41" s="149" t="s">
        <v>19</v>
      </c>
      <c r="F41" s="249" t="s">
        <v>20</v>
      </c>
      <c r="G41" s="248">
        <v>1807.6680000000001</v>
      </c>
      <c r="H41" s="152"/>
      <c r="I41" s="246">
        <v>1807.6680000000001</v>
      </c>
    </row>
    <row r="42" spans="1:9" s="7" customFormat="1" ht="21" customHeight="1" x14ac:dyDescent="0.2">
      <c r="A42" s="148" t="s">
        <v>85</v>
      </c>
      <c r="B42" s="148" t="s">
        <v>86</v>
      </c>
      <c r="C42" s="148" t="s">
        <v>76</v>
      </c>
      <c r="D42" s="148" t="s">
        <v>87</v>
      </c>
      <c r="E42" s="149" t="s">
        <v>19</v>
      </c>
      <c r="F42" s="249" t="s">
        <v>78</v>
      </c>
      <c r="G42" s="248">
        <v>54.234000000000002</v>
      </c>
      <c r="H42" s="152"/>
      <c r="I42" s="246">
        <v>54.234000000000002</v>
      </c>
    </row>
    <row r="43" spans="1:9" s="7" customFormat="1" ht="21" customHeight="1" x14ac:dyDescent="0.2">
      <c r="A43" s="148" t="s">
        <v>88</v>
      </c>
      <c r="B43" s="148" t="s">
        <v>89</v>
      </c>
      <c r="C43" s="148" t="s">
        <v>76</v>
      </c>
      <c r="D43" s="148" t="s">
        <v>90</v>
      </c>
      <c r="E43" s="149" t="s">
        <v>19</v>
      </c>
      <c r="F43" s="249" t="s">
        <v>91</v>
      </c>
      <c r="G43" s="248">
        <v>2537.9639999999999</v>
      </c>
      <c r="H43" s="152"/>
      <c r="I43" s="246">
        <v>2537.9639999999999</v>
      </c>
    </row>
    <row r="44" spans="1:9" s="7" customFormat="1" ht="27.95" customHeight="1" x14ac:dyDescent="0.2">
      <c r="A44" s="148" t="s">
        <v>92</v>
      </c>
      <c r="B44" s="148" t="s">
        <v>93</v>
      </c>
      <c r="C44" s="148" t="s">
        <v>51</v>
      </c>
      <c r="D44" s="148" t="s">
        <v>94</v>
      </c>
      <c r="E44" s="149" t="s">
        <v>53</v>
      </c>
      <c r="F44" s="249" t="s">
        <v>95</v>
      </c>
      <c r="G44" s="248">
        <v>4.6979999999999995</v>
      </c>
      <c r="H44" s="152"/>
      <c r="I44" s="246">
        <v>4.6979999999999995</v>
      </c>
    </row>
    <row r="45" spans="1:9" s="7" customFormat="1" ht="21" customHeight="1" x14ac:dyDescent="0.2">
      <c r="A45" s="148" t="s">
        <v>96</v>
      </c>
      <c r="B45" s="148" t="s">
        <v>97</v>
      </c>
      <c r="C45" s="148" t="s">
        <v>76</v>
      </c>
      <c r="D45" s="148" t="s">
        <v>98</v>
      </c>
      <c r="E45" s="149" t="s">
        <v>19</v>
      </c>
      <c r="F45" s="249" t="s">
        <v>78</v>
      </c>
      <c r="G45" s="248">
        <v>271.15199999999999</v>
      </c>
      <c r="H45" s="152"/>
      <c r="I45" s="246">
        <v>271.15199999999999</v>
      </c>
    </row>
    <row r="46" spans="1:9" s="7" customFormat="1" ht="21" customHeight="1" x14ac:dyDescent="0.2">
      <c r="A46" s="153" t="s">
        <v>99</v>
      </c>
      <c r="B46" s="153"/>
      <c r="C46" s="153"/>
      <c r="D46" s="153" t="s">
        <v>580</v>
      </c>
      <c r="E46" s="154"/>
      <c r="F46" s="153"/>
      <c r="G46" s="155"/>
      <c r="H46" s="156"/>
      <c r="I46" s="245"/>
    </row>
    <row r="47" spans="1:9" s="7" customFormat="1" ht="31.5" customHeight="1" x14ac:dyDescent="0.2">
      <c r="A47" s="148" t="s">
        <v>100</v>
      </c>
      <c r="B47" s="148" t="s">
        <v>101</v>
      </c>
      <c r="C47" s="148" t="s">
        <v>17</v>
      </c>
      <c r="D47" s="148" t="s">
        <v>102</v>
      </c>
      <c r="E47" s="149" t="s">
        <v>19</v>
      </c>
      <c r="F47" s="249" t="s">
        <v>20</v>
      </c>
      <c r="G47" s="248">
        <v>1732.68</v>
      </c>
      <c r="H47" s="152"/>
      <c r="I47" s="246">
        <v>1732.68</v>
      </c>
    </row>
    <row r="48" spans="1:9" s="7" customFormat="1" ht="21" customHeight="1" x14ac:dyDescent="0.2">
      <c r="A48" s="148" t="s">
        <v>103</v>
      </c>
      <c r="B48" s="148" t="s">
        <v>89</v>
      </c>
      <c r="C48" s="148" t="s">
        <v>76</v>
      </c>
      <c r="D48" s="148" t="s">
        <v>90</v>
      </c>
      <c r="E48" s="149" t="s">
        <v>19</v>
      </c>
      <c r="F48" s="249" t="s">
        <v>91</v>
      </c>
      <c r="G48" s="248">
        <v>4054.4730000000004</v>
      </c>
      <c r="H48" s="152"/>
      <c r="I48" s="246">
        <v>4054.4730000000004</v>
      </c>
    </row>
    <row r="49" spans="1:9" s="7" customFormat="1" ht="27.95" customHeight="1" x14ac:dyDescent="0.2">
      <c r="A49" s="148" t="s">
        <v>104</v>
      </c>
      <c r="B49" s="148" t="s">
        <v>105</v>
      </c>
      <c r="C49" s="148" t="s">
        <v>51</v>
      </c>
      <c r="D49" s="148" t="s">
        <v>94</v>
      </c>
      <c r="E49" s="149" t="s">
        <v>53</v>
      </c>
      <c r="F49" s="249" t="s">
        <v>106</v>
      </c>
      <c r="G49" s="248">
        <v>4.5090000000000003</v>
      </c>
      <c r="H49" s="152"/>
      <c r="I49" s="246">
        <v>4.5090000000000003</v>
      </c>
    </row>
    <row r="50" spans="1:9" s="7" customFormat="1" ht="21" customHeight="1" x14ac:dyDescent="0.2">
      <c r="A50" s="153" t="s">
        <v>107</v>
      </c>
      <c r="B50" s="153"/>
      <c r="C50" s="153"/>
      <c r="D50" s="153" t="s">
        <v>581</v>
      </c>
      <c r="E50" s="154"/>
      <c r="F50" s="153"/>
      <c r="G50" s="155"/>
      <c r="H50" s="156"/>
      <c r="I50" s="245"/>
    </row>
    <row r="51" spans="1:9" s="7" customFormat="1" ht="21" customHeight="1" x14ac:dyDescent="0.2">
      <c r="A51" s="148" t="s">
        <v>108</v>
      </c>
      <c r="B51" s="148" t="s">
        <v>83</v>
      </c>
      <c r="C51" s="148" t="s">
        <v>76</v>
      </c>
      <c r="D51" s="148" t="s">
        <v>84</v>
      </c>
      <c r="E51" s="149" t="s">
        <v>19</v>
      </c>
      <c r="F51" s="249" t="s">
        <v>20</v>
      </c>
      <c r="G51" s="248">
        <v>8663.4180000000015</v>
      </c>
      <c r="H51" s="152"/>
      <c r="I51" s="246">
        <v>8663.4180000000015</v>
      </c>
    </row>
    <row r="52" spans="1:9" s="7" customFormat="1" ht="21" customHeight="1" x14ac:dyDescent="0.2">
      <c r="A52" s="148" t="s">
        <v>109</v>
      </c>
      <c r="B52" s="148" t="s">
        <v>110</v>
      </c>
      <c r="C52" s="148" t="s">
        <v>76</v>
      </c>
      <c r="D52" s="148" t="s">
        <v>111</v>
      </c>
      <c r="E52" s="149" t="s">
        <v>19</v>
      </c>
      <c r="F52" s="249" t="s">
        <v>112</v>
      </c>
      <c r="G52" s="248">
        <v>608.17500000000007</v>
      </c>
      <c r="H52" s="152"/>
      <c r="I52" s="246">
        <v>608.17500000000007</v>
      </c>
    </row>
    <row r="53" spans="1:9" s="7" customFormat="1" ht="21" customHeight="1" x14ac:dyDescent="0.2">
      <c r="A53" s="148" t="s">
        <v>113</v>
      </c>
      <c r="B53" s="148" t="s">
        <v>89</v>
      </c>
      <c r="C53" s="148" t="s">
        <v>76</v>
      </c>
      <c r="D53" s="148" t="s">
        <v>90</v>
      </c>
      <c r="E53" s="149" t="s">
        <v>19</v>
      </c>
      <c r="F53" s="249" t="s">
        <v>91</v>
      </c>
      <c r="G53" s="248">
        <v>12163.437</v>
      </c>
      <c r="H53" s="152"/>
      <c r="I53" s="246">
        <v>12163.437</v>
      </c>
    </row>
    <row r="54" spans="1:9" s="7" customFormat="1" ht="26.25" customHeight="1" x14ac:dyDescent="0.2">
      <c r="A54" s="148" t="s">
        <v>114</v>
      </c>
      <c r="B54" s="148" t="s">
        <v>93</v>
      </c>
      <c r="C54" s="148" t="s">
        <v>51</v>
      </c>
      <c r="D54" s="148" t="s">
        <v>94</v>
      </c>
      <c r="E54" s="149" t="s">
        <v>53</v>
      </c>
      <c r="F54" s="249" t="s">
        <v>95</v>
      </c>
      <c r="G54" s="248">
        <v>22.527000000000001</v>
      </c>
      <c r="H54" s="152"/>
      <c r="I54" s="246">
        <v>22.527000000000001</v>
      </c>
    </row>
    <row r="55" spans="1:9" s="7" customFormat="1" ht="36.75" customHeight="1" x14ac:dyDescent="0.2">
      <c r="A55" s="153" t="s">
        <v>115</v>
      </c>
      <c r="B55" s="153"/>
      <c r="C55" s="153"/>
      <c r="D55" s="153" t="s">
        <v>576</v>
      </c>
      <c r="E55" s="154"/>
      <c r="F55" s="153"/>
      <c r="G55" s="155"/>
      <c r="H55" s="156"/>
      <c r="I55" s="245"/>
    </row>
    <row r="56" spans="1:9" s="7" customFormat="1" ht="21" customHeight="1" x14ac:dyDescent="0.2">
      <c r="A56" s="148" t="s">
        <v>116</v>
      </c>
      <c r="B56" s="148" t="s">
        <v>83</v>
      </c>
      <c r="C56" s="148" t="s">
        <v>76</v>
      </c>
      <c r="D56" s="148" t="s">
        <v>84</v>
      </c>
      <c r="E56" s="149" t="s">
        <v>19</v>
      </c>
      <c r="F56" s="249" t="s">
        <v>20</v>
      </c>
      <c r="G56" s="248">
        <v>10505.825999999999</v>
      </c>
      <c r="H56" s="152"/>
      <c r="I56" s="246">
        <v>10505.825999999999</v>
      </c>
    </row>
    <row r="57" spans="1:9" s="7" customFormat="1" ht="21" customHeight="1" x14ac:dyDescent="0.2">
      <c r="A57" s="148" t="s">
        <v>117</v>
      </c>
      <c r="B57" s="148" t="s">
        <v>118</v>
      </c>
      <c r="C57" s="148" t="s">
        <v>76</v>
      </c>
      <c r="D57" s="148" t="s">
        <v>119</v>
      </c>
      <c r="E57" s="149" t="s">
        <v>19</v>
      </c>
      <c r="F57" s="249" t="s">
        <v>112</v>
      </c>
      <c r="G57" s="248">
        <v>737.50500000000011</v>
      </c>
      <c r="H57" s="152"/>
      <c r="I57" s="246">
        <v>737.50500000000011</v>
      </c>
    </row>
    <row r="58" spans="1:9" s="7" customFormat="1" ht="21" customHeight="1" x14ac:dyDescent="0.2">
      <c r="A58" s="148" t="s">
        <v>120</v>
      </c>
      <c r="B58" s="148" t="s">
        <v>89</v>
      </c>
      <c r="C58" s="148" t="s">
        <v>76</v>
      </c>
      <c r="D58" s="148" t="s">
        <v>90</v>
      </c>
      <c r="E58" s="149" t="s">
        <v>19</v>
      </c>
      <c r="F58" s="249" t="s">
        <v>91</v>
      </c>
      <c r="G58" s="248">
        <v>14750.181</v>
      </c>
      <c r="H58" s="152"/>
      <c r="I58" s="246">
        <v>14750.181</v>
      </c>
    </row>
    <row r="59" spans="1:9" s="7" customFormat="1" ht="27.75" customHeight="1" x14ac:dyDescent="0.2">
      <c r="A59" s="148" t="s">
        <v>121</v>
      </c>
      <c r="B59" s="148" t="s">
        <v>93</v>
      </c>
      <c r="C59" s="148" t="s">
        <v>51</v>
      </c>
      <c r="D59" s="148" t="s">
        <v>94</v>
      </c>
      <c r="E59" s="149" t="s">
        <v>53</v>
      </c>
      <c r="F59" s="249" t="s">
        <v>95</v>
      </c>
      <c r="G59" s="248">
        <v>27.315000000000001</v>
      </c>
      <c r="H59" s="152"/>
      <c r="I59" s="246">
        <v>27.315000000000001</v>
      </c>
    </row>
    <row r="60" spans="1:9" s="7" customFormat="1" ht="28.5" customHeight="1" x14ac:dyDescent="0.2">
      <c r="A60" s="144" t="s">
        <v>88</v>
      </c>
      <c r="B60" s="144"/>
      <c r="C60" s="144" t="s">
        <v>122</v>
      </c>
      <c r="D60" s="144" t="s">
        <v>582</v>
      </c>
      <c r="E60" s="145"/>
      <c r="F60" s="153"/>
      <c r="G60" s="155"/>
      <c r="H60" s="147"/>
      <c r="I60" s="245"/>
    </row>
    <row r="61" spans="1:9" s="7" customFormat="1" ht="21" customHeight="1" x14ac:dyDescent="0.2">
      <c r="A61" s="148" t="s">
        <v>123</v>
      </c>
      <c r="B61" s="148"/>
      <c r="C61" s="148" t="s">
        <v>122</v>
      </c>
      <c r="D61" s="148" t="s">
        <v>124</v>
      </c>
      <c r="E61" s="149" t="s">
        <v>125</v>
      </c>
      <c r="F61" s="249" t="s">
        <v>112</v>
      </c>
      <c r="G61" s="248">
        <v>83.907000000000011</v>
      </c>
      <c r="H61" s="152"/>
      <c r="I61" s="246">
        <v>83.907000000000011</v>
      </c>
    </row>
    <row r="62" spans="1:9" s="7" customFormat="1" ht="21" customHeight="1" x14ac:dyDescent="0.2">
      <c r="A62" s="148" t="s">
        <v>126</v>
      </c>
      <c r="B62" s="148"/>
      <c r="C62" s="148" t="s">
        <v>122</v>
      </c>
      <c r="D62" s="148" t="s">
        <v>127</v>
      </c>
      <c r="E62" s="149" t="s">
        <v>125</v>
      </c>
      <c r="F62" s="249" t="s">
        <v>112</v>
      </c>
      <c r="G62" s="248">
        <v>73.629000000000005</v>
      </c>
      <c r="H62" s="152"/>
      <c r="I62" s="246">
        <v>73.629000000000005</v>
      </c>
    </row>
    <row r="63" spans="1:9" s="7" customFormat="1" ht="21" customHeight="1" x14ac:dyDescent="0.2">
      <c r="A63" s="141" t="s">
        <v>128</v>
      </c>
      <c r="B63" s="141"/>
      <c r="C63" s="141"/>
      <c r="D63" s="141" t="s">
        <v>129</v>
      </c>
      <c r="E63" s="158"/>
      <c r="F63" s="153"/>
      <c r="G63" s="155"/>
      <c r="H63" s="143"/>
      <c r="I63" s="245"/>
    </row>
    <row r="64" spans="1:9" s="7" customFormat="1" ht="21" customHeight="1" x14ac:dyDescent="0.2">
      <c r="A64" s="141" t="s">
        <v>130</v>
      </c>
      <c r="B64" s="141"/>
      <c r="C64" s="141"/>
      <c r="D64" s="141" t="s">
        <v>577</v>
      </c>
      <c r="E64" s="158"/>
      <c r="F64" s="153"/>
      <c r="G64" s="155"/>
      <c r="H64" s="143"/>
      <c r="I64" s="245"/>
    </row>
    <row r="65" spans="1:9" s="7" customFormat="1" ht="21" customHeight="1" x14ac:dyDescent="0.2">
      <c r="A65" s="144" t="s">
        <v>131</v>
      </c>
      <c r="B65" s="144"/>
      <c r="C65" s="144"/>
      <c r="D65" s="144" t="s">
        <v>579</v>
      </c>
      <c r="E65" s="145"/>
      <c r="F65" s="153"/>
      <c r="G65" s="155"/>
      <c r="H65" s="147"/>
      <c r="I65" s="245"/>
    </row>
    <row r="66" spans="1:9" s="7" customFormat="1" ht="21" customHeight="1" x14ac:dyDescent="0.2">
      <c r="A66" s="148" t="s">
        <v>132</v>
      </c>
      <c r="B66" s="148" t="s">
        <v>75</v>
      </c>
      <c r="C66" s="148" t="s">
        <v>76</v>
      </c>
      <c r="D66" s="148" t="s">
        <v>77</v>
      </c>
      <c r="E66" s="149" t="s">
        <v>19</v>
      </c>
      <c r="F66" s="249" t="s">
        <v>78</v>
      </c>
      <c r="G66" s="248">
        <v>96.545080800000008</v>
      </c>
      <c r="H66" s="152"/>
      <c r="I66" s="246">
        <v>96.545080800000008</v>
      </c>
    </row>
    <row r="67" spans="1:9" s="7" customFormat="1" ht="21" customHeight="1" x14ac:dyDescent="0.2">
      <c r="A67" s="148" t="s">
        <v>133</v>
      </c>
      <c r="B67" s="148" t="s">
        <v>80</v>
      </c>
      <c r="C67" s="148" t="s">
        <v>76</v>
      </c>
      <c r="D67" s="148" t="s">
        <v>81</v>
      </c>
      <c r="E67" s="149" t="s">
        <v>19</v>
      </c>
      <c r="F67" s="249" t="s">
        <v>78</v>
      </c>
      <c r="G67" s="248">
        <v>77.233883200000008</v>
      </c>
      <c r="H67" s="152"/>
      <c r="I67" s="246">
        <v>77.233883200000008</v>
      </c>
    </row>
    <row r="68" spans="1:9" s="7" customFormat="1" ht="21" customHeight="1" x14ac:dyDescent="0.2">
      <c r="A68" s="148" t="s">
        <v>134</v>
      </c>
      <c r="B68" s="148" t="s">
        <v>83</v>
      </c>
      <c r="C68" s="148" t="s">
        <v>76</v>
      </c>
      <c r="D68" s="148" t="s">
        <v>84</v>
      </c>
      <c r="E68" s="149" t="s">
        <v>19</v>
      </c>
      <c r="F68" s="249" t="s">
        <v>20</v>
      </c>
      <c r="G68" s="248">
        <v>643.63387200000011</v>
      </c>
      <c r="H68" s="152"/>
      <c r="I68" s="246">
        <v>643.63387200000011</v>
      </c>
    </row>
    <row r="69" spans="1:9" s="7" customFormat="1" ht="21" customHeight="1" x14ac:dyDescent="0.2">
      <c r="A69" s="148" t="s">
        <v>135</v>
      </c>
      <c r="B69" s="148" t="s">
        <v>86</v>
      </c>
      <c r="C69" s="148" t="s">
        <v>76</v>
      </c>
      <c r="D69" s="148" t="s">
        <v>136</v>
      </c>
      <c r="E69" s="149" t="s">
        <v>19</v>
      </c>
      <c r="F69" s="249" t="s">
        <v>78</v>
      </c>
      <c r="G69" s="248">
        <v>32.181693600000003</v>
      </c>
      <c r="H69" s="152"/>
      <c r="I69" s="246">
        <v>32.181693600000003</v>
      </c>
    </row>
    <row r="70" spans="1:9" s="7" customFormat="1" ht="21" customHeight="1" x14ac:dyDescent="0.2">
      <c r="A70" s="148" t="s">
        <v>137</v>
      </c>
      <c r="B70" s="148" t="s">
        <v>89</v>
      </c>
      <c r="C70" s="148" t="s">
        <v>76</v>
      </c>
      <c r="D70" s="148" t="s">
        <v>90</v>
      </c>
      <c r="E70" s="149" t="s">
        <v>19</v>
      </c>
      <c r="F70" s="249" t="s">
        <v>91</v>
      </c>
      <c r="G70" s="248">
        <v>1506.1043512000003</v>
      </c>
      <c r="H70" s="152"/>
      <c r="I70" s="246">
        <v>1506.1043512000003</v>
      </c>
    </row>
    <row r="71" spans="1:9" s="7" customFormat="1" ht="21" customHeight="1" x14ac:dyDescent="0.2">
      <c r="A71" s="148" t="s">
        <v>138</v>
      </c>
      <c r="B71" s="148" t="s">
        <v>97</v>
      </c>
      <c r="C71" s="148" t="s">
        <v>76</v>
      </c>
      <c r="D71" s="148" t="s">
        <v>98</v>
      </c>
      <c r="E71" s="149" t="s">
        <v>19</v>
      </c>
      <c r="F71" s="249" t="s">
        <v>78</v>
      </c>
      <c r="G71" s="248">
        <v>96.545080800000008</v>
      </c>
      <c r="H71" s="152"/>
      <c r="I71" s="246">
        <v>96.545080800000008</v>
      </c>
    </row>
    <row r="72" spans="1:9" s="7" customFormat="1" ht="21" customHeight="1" x14ac:dyDescent="0.2">
      <c r="A72" s="144" t="s">
        <v>139</v>
      </c>
      <c r="B72" s="144"/>
      <c r="C72" s="144"/>
      <c r="D72" s="144" t="s">
        <v>583</v>
      </c>
      <c r="E72" s="145"/>
      <c r="F72" s="153"/>
      <c r="G72" s="155"/>
      <c r="H72" s="147"/>
      <c r="I72" s="245"/>
    </row>
    <row r="73" spans="1:9" s="7" customFormat="1" ht="21" customHeight="1" x14ac:dyDescent="0.2">
      <c r="A73" s="148" t="s">
        <v>140</v>
      </c>
      <c r="B73" s="148" t="s">
        <v>83</v>
      </c>
      <c r="C73" s="148" t="s">
        <v>76</v>
      </c>
      <c r="D73" s="148" t="s">
        <v>84</v>
      </c>
      <c r="E73" s="149" t="s">
        <v>19</v>
      </c>
      <c r="F73" s="249" t="s">
        <v>20</v>
      </c>
      <c r="G73" s="248">
        <v>1072.7231200000001</v>
      </c>
      <c r="H73" s="152"/>
      <c r="I73" s="246">
        <v>1072.7231200000001</v>
      </c>
    </row>
    <row r="74" spans="1:9" s="7" customFormat="1" ht="21" customHeight="1" x14ac:dyDescent="0.2">
      <c r="A74" s="148" t="s">
        <v>141</v>
      </c>
      <c r="B74" s="148" t="s">
        <v>110</v>
      </c>
      <c r="C74" s="148" t="s">
        <v>76</v>
      </c>
      <c r="D74" s="148" t="s">
        <v>142</v>
      </c>
      <c r="E74" s="149" t="s">
        <v>19</v>
      </c>
      <c r="F74" s="249" t="s">
        <v>112</v>
      </c>
      <c r="G74" s="248">
        <v>62.754575200000005</v>
      </c>
      <c r="H74" s="152"/>
      <c r="I74" s="246">
        <v>62.754575200000005</v>
      </c>
    </row>
    <row r="75" spans="1:9" s="7" customFormat="1" ht="21" customHeight="1" x14ac:dyDescent="0.2">
      <c r="A75" s="148" t="s">
        <v>143</v>
      </c>
      <c r="B75" s="148" t="s">
        <v>89</v>
      </c>
      <c r="C75" s="148" t="s">
        <v>76</v>
      </c>
      <c r="D75" s="148" t="s">
        <v>90</v>
      </c>
      <c r="E75" s="149" t="s">
        <v>19</v>
      </c>
      <c r="F75" s="249" t="s">
        <v>91</v>
      </c>
      <c r="G75" s="248">
        <v>1255.0860504000002</v>
      </c>
      <c r="H75" s="152"/>
      <c r="I75" s="246">
        <v>1255.0860504000002</v>
      </c>
    </row>
    <row r="76" spans="1:9" s="7" customFormat="1" ht="29.25" customHeight="1" x14ac:dyDescent="0.2">
      <c r="A76" s="144" t="s">
        <v>144</v>
      </c>
      <c r="B76" s="144"/>
      <c r="C76" s="144"/>
      <c r="D76" s="144" t="s">
        <v>578</v>
      </c>
      <c r="E76" s="145"/>
      <c r="F76" s="153"/>
      <c r="G76" s="155"/>
      <c r="H76" s="147"/>
      <c r="I76" s="245"/>
    </row>
    <row r="77" spans="1:9" s="7" customFormat="1" ht="21" customHeight="1" x14ac:dyDescent="0.2">
      <c r="A77" s="148" t="s">
        <v>145</v>
      </c>
      <c r="B77" s="148" t="s">
        <v>83</v>
      </c>
      <c r="C77" s="148" t="s">
        <v>76</v>
      </c>
      <c r="D77" s="148" t="s">
        <v>84</v>
      </c>
      <c r="E77" s="149" t="s">
        <v>19</v>
      </c>
      <c r="F77" s="249" t="s">
        <v>20</v>
      </c>
      <c r="G77" s="248">
        <v>1072.7231200000001</v>
      </c>
      <c r="H77" s="152"/>
      <c r="I77" s="246">
        <v>1072.7231200000001</v>
      </c>
    </row>
    <row r="78" spans="1:9" s="7" customFormat="1" ht="21" customHeight="1" x14ac:dyDescent="0.2">
      <c r="A78" s="148" t="s">
        <v>146</v>
      </c>
      <c r="B78" s="148" t="s">
        <v>118</v>
      </c>
      <c r="C78" s="148" t="s">
        <v>76</v>
      </c>
      <c r="D78" s="148" t="s">
        <v>147</v>
      </c>
      <c r="E78" s="149" t="s">
        <v>19</v>
      </c>
      <c r="F78" s="249" t="s">
        <v>112</v>
      </c>
      <c r="G78" s="248">
        <v>62.754575200000005</v>
      </c>
      <c r="H78" s="152"/>
      <c r="I78" s="246">
        <v>62.754575200000005</v>
      </c>
    </row>
    <row r="79" spans="1:9" s="7" customFormat="1" ht="21" customHeight="1" x14ac:dyDescent="0.2">
      <c r="A79" s="148" t="s">
        <v>148</v>
      </c>
      <c r="B79" s="148" t="s">
        <v>89</v>
      </c>
      <c r="C79" s="148" t="s">
        <v>76</v>
      </c>
      <c r="D79" s="148" t="s">
        <v>90</v>
      </c>
      <c r="E79" s="149" t="s">
        <v>19</v>
      </c>
      <c r="F79" s="249" t="s">
        <v>91</v>
      </c>
      <c r="G79" s="248">
        <v>1255.0860504000002</v>
      </c>
      <c r="H79" s="152"/>
      <c r="I79" s="246">
        <v>1255.0860504000002</v>
      </c>
    </row>
    <row r="80" spans="1:9" s="8" customFormat="1" ht="36" customHeight="1" x14ac:dyDescent="0.25">
      <c r="A80" s="144" t="s">
        <v>149</v>
      </c>
      <c r="B80" s="144"/>
      <c r="C80" s="144" t="s">
        <v>122</v>
      </c>
      <c r="D80" s="144" t="s">
        <v>582</v>
      </c>
      <c r="E80" s="145"/>
      <c r="F80" s="153"/>
      <c r="G80" s="155"/>
      <c r="H80" s="147"/>
      <c r="I80" s="245"/>
    </row>
    <row r="81" spans="1:9" s="8" customFormat="1" ht="21" customHeight="1" x14ac:dyDescent="0.25">
      <c r="A81" s="148" t="s">
        <v>150</v>
      </c>
      <c r="B81" s="148"/>
      <c r="C81" s="148" t="s">
        <v>122</v>
      </c>
      <c r="D81" s="148" t="s">
        <v>124</v>
      </c>
      <c r="E81" s="149" t="s">
        <v>125</v>
      </c>
      <c r="F81" s="249" t="s">
        <v>112</v>
      </c>
      <c r="G81" s="248">
        <v>11.152612000000001</v>
      </c>
      <c r="H81" s="152"/>
      <c r="I81" s="246">
        <v>11.152612000000001</v>
      </c>
    </row>
    <row r="82" spans="1:9" s="8" customFormat="1" ht="21" customHeight="1" x14ac:dyDescent="0.25">
      <c r="A82" s="148" t="s">
        <v>151</v>
      </c>
      <c r="B82" s="148"/>
      <c r="C82" s="148" t="s">
        <v>122</v>
      </c>
      <c r="D82" s="148" t="s">
        <v>127</v>
      </c>
      <c r="E82" s="149" t="s">
        <v>125</v>
      </c>
      <c r="F82" s="249" t="s">
        <v>112</v>
      </c>
      <c r="G82" s="248">
        <v>10.040077600000002</v>
      </c>
      <c r="H82" s="152"/>
      <c r="I82" s="246">
        <v>10.040077600000002</v>
      </c>
    </row>
    <row r="83" spans="1:9" s="7" customFormat="1" ht="21" customHeight="1" x14ac:dyDescent="0.2">
      <c r="A83" s="141" t="s">
        <v>152</v>
      </c>
      <c r="B83" s="141"/>
      <c r="C83" s="141"/>
      <c r="D83" s="141" t="s">
        <v>586</v>
      </c>
      <c r="E83" s="158"/>
      <c r="F83" s="153"/>
      <c r="G83" s="155"/>
      <c r="H83" s="143"/>
      <c r="I83" s="245"/>
    </row>
    <row r="84" spans="1:9" s="7" customFormat="1" ht="21" customHeight="1" x14ac:dyDescent="0.2">
      <c r="A84" s="144" t="s">
        <v>153</v>
      </c>
      <c r="B84" s="144"/>
      <c r="C84" s="144"/>
      <c r="D84" s="144" t="s">
        <v>579</v>
      </c>
      <c r="E84" s="145"/>
      <c r="F84" s="153"/>
      <c r="G84" s="155"/>
      <c r="H84" s="147"/>
      <c r="I84" s="245"/>
    </row>
    <row r="85" spans="1:9" s="7" customFormat="1" ht="21" customHeight="1" x14ac:dyDescent="0.2">
      <c r="A85" s="148" t="s">
        <v>154</v>
      </c>
      <c r="B85" s="148" t="s">
        <v>75</v>
      </c>
      <c r="C85" s="148" t="s">
        <v>76</v>
      </c>
      <c r="D85" s="148" t="s">
        <v>77</v>
      </c>
      <c r="E85" s="149" t="s">
        <v>19</v>
      </c>
      <c r="F85" s="249" t="s">
        <v>78</v>
      </c>
      <c r="G85" s="248">
        <v>102.25500000000002</v>
      </c>
      <c r="H85" s="152"/>
      <c r="I85" s="246">
        <v>102.25500000000002</v>
      </c>
    </row>
    <row r="86" spans="1:9" s="7" customFormat="1" ht="21" customHeight="1" x14ac:dyDescent="0.2">
      <c r="A86" s="148" t="s">
        <v>155</v>
      </c>
      <c r="B86" s="148" t="s">
        <v>80</v>
      </c>
      <c r="C86" s="148" t="s">
        <v>76</v>
      </c>
      <c r="D86" s="148" t="s">
        <v>81</v>
      </c>
      <c r="E86" s="149" t="s">
        <v>19</v>
      </c>
      <c r="F86" s="249" t="s">
        <v>78</v>
      </c>
      <c r="G86" s="248">
        <v>81.804000000000016</v>
      </c>
      <c r="H86" s="152"/>
      <c r="I86" s="246">
        <v>81.804000000000016</v>
      </c>
    </row>
    <row r="87" spans="1:9" s="7" customFormat="1" ht="21" customHeight="1" x14ac:dyDescent="0.2">
      <c r="A87" s="148" t="s">
        <v>156</v>
      </c>
      <c r="B87" s="148" t="s">
        <v>83</v>
      </c>
      <c r="C87" s="148" t="s">
        <v>76</v>
      </c>
      <c r="D87" s="148" t="s">
        <v>84</v>
      </c>
      <c r="E87" s="149" t="s">
        <v>19</v>
      </c>
      <c r="F87" s="249" t="s">
        <v>20</v>
      </c>
      <c r="G87" s="248">
        <v>818.04000000000019</v>
      </c>
      <c r="H87" s="152"/>
      <c r="I87" s="246">
        <v>818.04000000000019</v>
      </c>
    </row>
    <row r="88" spans="1:9" s="7" customFormat="1" ht="21" customHeight="1" x14ac:dyDescent="0.2">
      <c r="A88" s="148" t="s">
        <v>157</v>
      </c>
      <c r="B88" s="148" t="s">
        <v>86</v>
      </c>
      <c r="C88" s="148" t="s">
        <v>76</v>
      </c>
      <c r="D88" s="148" t="s">
        <v>136</v>
      </c>
      <c r="E88" s="149" t="s">
        <v>19</v>
      </c>
      <c r="F88" s="249" t="s">
        <v>78</v>
      </c>
      <c r="G88" s="248">
        <v>34.085000000000001</v>
      </c>
      <c r="H88" s="152"/>
      <c r="I88" s="246">
        <v>34.085000000000001</v>
      </c>
    </row>
    <row r="89" spans="1:9" s="7" customFormat="1" ht="21" customHeight="1" x14ac:dyDescent="0.2">
      <c r="A89" s="148" t="s">
        <v>158</v>
      </c>
      <c r="B89" s="148" t="s">
        <v>89</v>
      </c>
      <c r="C89" s="148" t="s">
        <v>76</v>
      </c>
      <c r="D89" s="148" t="s">
        <v>90</v>
      </c>
      <c r="E89" s="149" t="s">
        <v>19</v>
      </c>
      <c r="F89" s="249" t="s">
        <v>91</v>
      </c>
      <c r="G89" s="248">
        <v>1595.1780000000003</v>
      </c>
      <c r="H89" s="152"/>
      <c r="I89" s="246">
        <v>1595.1780000000003</v>
      </c>
    </row>
    <row r="90" spans="1:9" s="7" customFormat="1" ht="21" customHeight="1" x14ac:dyDescent="0.2">
      <c r="A90" s="148" t="s">
        <v>159</v>
      </c>
      <c r="B90" s="148" t="s">
        <v>97</v>
      </c>
      <c r="C90" s="148" t="s">
        <v>76</v>
      </c>
      <c r="D90" s="148" t="s">
        <v>98</v>
      </c>
      <c r="E90" s="149" t="s">
        <v>19</v>
      </c>
      <c r="F90" s="249" t="s">
        <v>78</v>
      </c>
      <c r="G90" s="248">
        <v>101.98232000000002</v>
      </c>
      <c r="H90" s="152"/>
      <c r="I90" s="246">
        <v>101.98232000000002</v>
      </c>
    </row>
    <row r="91" spans="1:9" s="7" customFormat="1" ht="21" customHeight="1" x14ac:dyDescent="0.2">
      <c r="A91" s="144" t="s">
        <v>160</v>
      </c>
      <c r="B91" s="144"/>
      <c r="C91" s="144"/>
      <c r="D91" s="144" t="s">
        <v>584</v>
      </c>
      <c r="E91" s="145"/>
      <c r="F91" s="153"/>
      <c r="G91" s="155"/>
      <c r="H91" s="147"/>
      <c r="I91" s="245"/>
    </row>
    <row r="92" spans="1:9" s="7" customFormat="1" ht="21" customHeight="1" x14ac:dyDescent="0.2">
      <c r="A92" s="148" t="s">
        <v>161</v>
      </c>
      <c r="B92" s="148" t="s">
        <v>83</v>
      </c>
      <c r="C92" s="148" t="s">
        <v>76</v>
      </c>
      <c r="D92" s="148" t="s">
        <v>84</v>
      </c>
      <c r="E92" s="149" t="s">
        <v>19</v>
      </c>
      <c r="F92" s="249" t="s">
        <v>20</v>
      </c>
      <c r="G92" s="248">
        <v>1363.4000000000003</v>
      </c>
      <c r="H92" s="152"/>
      <c r="I92" s="246">
        <v>1363.4000000000003</v>
      </c>
    </row>
    <row r="93" spans="1:9" s="7" customFormat="1" ht="21" customHeight="1" x14ac:dyDescent="0.2">
      <c r="A93" s="148" t="s">
        <v>162</v>
      </c>
      <c r="B93" s="148" t="s">
        <v>110</v>
      </c>
      <c r="C93" s="148" t="s">
        <v>76</v>
      </c>
      <c r="D93" s="148" t="s">
        <v>142</v>
      </c>
      <c r="E93" s="149" t="s">
        <v>19</v>
      </c>
      <c r="F93" s="249" t="s">
        <v>112</v>
      </c>
      <c r="G93" s="248">
        <v>79.758900000000011</v>
      </c>
      <c r="H93" s="152"/>
      <c r="I93" s="246">
        <v>79.758900000000011</v>
      </c>
    </row>
    <row r="94" spans="1:9" s="7" customFormat="1" ht="21" customHeight="1" x14ac:dyDescent="0.2">
      <c r="A94" s="148" t="s">
        <v>163</v>
      </c>
      <c r="B94" s="148" t="s">
        <v>89</v>
      </c>
      <c r="C94" s="148" t="s">
        <v>76</v>
      </c>
      <c r="D94" s="148" t="s">
        <v>90</v>
      </c>
      <c r="E94" s="149" t="s">
        <v>19</v>
      </c>
      <c r="F94" s="249" t="s">
        <v>91</v>
      </c>
      <c r="G94" s="248">
        <v>1595.1780000000003</v>
      </c>
      <c r="H94" s="152"/>
      <c r="I94" s="246">
        <v>1595.1780000000003</v>
      </c>
    </row>
    <row r="95" spans="1:9" s="7" customFormat="1" ht="28.5" customHeight="1" x14ac:dyDescent="0.2">
      <c r="A95" s="144" t="s">
        <v>164</v>
      </c>
      <c r="B95" s="144"/>
      <c r="C95" s="144"/>
      <c r="D95" s="144" t="s">
        <v>578</v>
      </c>
      <c r="E95" s="145"/>
      <c r="F95" s="153"/>
      <c r="G95" s="155"/>
      <c r="H95" s="147"/>
      <c r="I95" s="245"/>
    </row>
    <row r="96" spans="1:9" s="7" customFormat="1" ht="21" customHeight="1" x14ac:dyDescent="0.2">
      <c r="A96" s="148" t="s">
        <v>165</v>
      </c>
      <c r="B96" s="148" t="s">
        <v>83</v>
      </c>
      <c r="C96" s="148" t="s">
        <v>76</v>
      </c>
      <c r="D96" s="148" t="s">
        <v>84</v>
      </c>
      <c r="E96" s="149" t="s">
        <v>19</v>
      </c>
      <c r="F96" s="249" t="s">
        <v>20</v>
      </c>
      <c r="G96" s="248">
        <v>1363.4000000000003</v>
      </c>
      <c r="H96" s="152"/>
      <c r="I96" s="246">
        <v>1363.4000000000003</v>
      </c>
    </row>
    <row r="97" spans="1:102" s="7" customFormat="1" ht="21" customHeight="1" x14ac:dyDescent="0.2">
      <c r="A97" s="148" t="s">
        <v>166</v>
      </c>
      <c r="B97" s="148" t="s">
        <v>118</v>
      </c>
      <c r="C97" s="148" t="s">
        <v>76</v>
      </c>
      <c r="D97" s="148" t="s">
        <v>147</v>
      </c>
      <c r="E97" s="149" t="s">
        <v>19</v>
      </c>
      <c r="F97" s="249" t="s">
        <v>112</v>
      </c>
      <c r="G97" s="248">
        <v>79.758900000000011</v>
      </c>
      <c r="H97" s="152"/>
      <c r="I97" s="246">
        <v>79.758900000000011</v>
      </c>
    </row>
    <row r="98" spans="1:102" s="7" customFormat="1" ht="21" customHeight="1" x14ac:dyDescent="0.2">
      <c r="A98" s="148" t="s">
        <v>167</v>
      </c>
      <c r="B98" s="148" t="s">
        <v>89</v>
      </c>
      <c r="C98" s="148" t="s">
        <v>76</v>
      </c>
      <c r="D98" s="148" t="s">
        <v>90</v>
      </c>
      <c r="E98" s="149" t="s">
        <v>19</v>
      </c>
      <c r="F98" s="249" t="s">
        <v>91</v>
      </c>
      <c r="G98" s="248">
        <v>1595.1780000000003</v>
      </c>
      <c r="H98" s="152"/>
      <c r="I98" s="246">
        <v>1595.1780000000003</v>
      </c>
    </row>
    <row r="99" spans="1:102" s="10" customFormat="1" ht="34.5" customHeight="1" x14ac:dyDescent="0.25">
      <c r="A99" s="144" t="s">
        <v>168</v>
      </c>
      <c r="B99" s="144"/>
      <c r="C99" s="144" t="s">
        <v>122</v>
      </c>
      <c r="D99" s="144" t="s">
        <v>582</v>
      </c>
      <c r="E99" s="145"/>
      <c r="F99" s="153"/>
      <c r="G99" s="155"/>
      <c r="H99" s="147"/>
      <c r="I99" s="245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  <c r="AF99" s="9"/>
      <c r="AG99" s="9"/>
      <c r="AH99" s="9"/>
      <c r="AI99" s="9"/>
      <c r="AJ99" s="9"/>
      <c r="AK99" s="9"/>
      <c r="AL99" s="9"/>
      <c r="AM99" s="9"/>
      <c r="AN99" s="9"/>
      <c r="AO99" s="9"/>
      <c r="AP99" s="9"/>
      <c r="AQ99" s="9"/>
      <c r="AR99" s="9"/>
      <c r="AS99" s="9"/>
      <c r="AT99" s="9"/>
      <c r="AU99" s="9"/>
      <c r="AV99" s="9"/>
      <c r="AW99" s="9"/>
      <c r="AX99" s="9"/>
      <c r="AY99" s="9"/>
      <c r="AZ99" s="9"/>
      <c r="BA99" s="9"/>
      <c r="BB99" s="9"/>
      <c r="BC99" s="9"/>
      <c r="BD99" s="9"/>
      <c r="BE99" s="9"/>
      <c r="BF99" s="9"/>
      <c r="BG99" s="9"/>
      <c r="BH99" s="9"/>
      <c r="BI99" s="9"/>
      <c r="BJ99" s="9"/>
      <c r="BK99" s="9"/>
      <c r="BL99" s="9"/>
      <c r="BM99" s="9"/>
      <c r="BN99" s="9"/>
      <c r="BO99" s="9"/>
      <c r="BP99" s="9"/>
      <c r="BQ99" s="9"/>
      <c r="BR99" s="9"/>
      <c r="BS99" s="9"/>
      <c r="BT99" s="9"/>
      <c r="BU99" s="9"/>
      <c r="BV99" s="9"/>
      <c r="BW99" s="9"/>
      <c r="BX99" s="9"/>
      <c r="BY99" s="9"/>
      <c r="BZ99" s="9"/>
      <c r="CA99" s="9"/>
      <c r="CB99" s="9"/>
      <c r="CC99" s="9"/>
      <c r="CD99" s="9"/>
      <c r="CE99" s="9"/>
      <c r="CF99" s="9"/>
      <c r="CG99" s="9"/>
      <c r="CH99" s="9"/>
      <c r="CI99" s="9"/>
      <c r="CJ99" s="9"/>
      <c r="CK99" s="9"/>
      <c r="CL99" s="9"/>
      <c r="CM99" s="9"/>
      <c r="CN99" s="9"/>
      <c r="CO99" s="9"/>
      <c r="CP99" s="9"/>
      <c r="CQ99" s="9"/>
      <c r="CR99" s="9"/>
      <c r="CS99" s="9"/>
      <c r="CT99" s="9"/>
      <c r="CU99" s="9"/>
      <c r="CV99" s="9"/>
      <c r="CW99" s="9"/>
      <c r="CX99" s="9"/>
    </row>
    <row r="100" spans="1:102" s="10" customFormat="1" ht="21" customHeight="1" x14ac:dyDescent="0.25">
      <c r="A100" s="148" t="s">
        <v>169</v>
      </c>
      <c r="B100" s="148"/>
      <c r="C100" s="148" t="s">
        <v>122</v>
      </c>
      <c r="D100" s="148" t="s">
        <v>124</v>
      </c>
      <c r="E100" s="149" t="s">
        <v>125</v>
      </c>
      <c r="F100" s="249" t="s">
        <v>112</v>
      </c>
      <c r="G100" s="248">
        <v>14.179360000000001</v>
      </c>
      <c r="H100" s="152"/>
      <c r="I100" s="246">
        <v>14.179360000000001</v>
      </c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  <c r="AF100" s="9"/>
      <c r="AG100" s="9"/>
      <c r="AH100" s="9"/>
      <c r="AI100" s="9"/>
      <c r="AJ100" s="9"/>
      <c r="AK100" s="9"/>
      <c r="AL100" s="9"/>
      <c r="AM100" s="9"/>
      <c r="AN100" s="9"/>
      <c r="AO100" s="9"/>
      <c r="AP100" s="9"/>
      <c r="AQ100" s="9"/>
      <c r="AR100" s="9"/>
      <c r="AS100" s="9"/>
      <c r="AT100" s="9"/>
      <c r="AU100" s="9"/>
      <c r="AV100" s="9"/>
      <c r="AW100" s="9"/>
      <c r="AX100" s="9"/>
      <c r="AY100" s="9"/>
      <c r="AZ100" s="9"/>
      <c r="BA100" s="9"/>
      <c r="BB100" s="9"/>
      <c r="BC100" s="9"/>
      <c r="BD100" s="9"/>
      <c r="BE100" s="9"/>
      <c r="BF100" s="9"/>
      <c r="BG100" s="9"/>
      <c r="BH100" s="9"/>
      <c r="BI100" s="9"/>
      <c r="BJ100" s="9"/>
      <c r="BK100" s="9"/>
      <c r="BL100" s="9"/>
      <c r="BM100" s="9"/>
      <c r="BN100" s="9"/>
      <c r="BO100" s="9"/>
      <c r="BP100" s="9"/>
      <c r="BQ100" s="9"/>
      <c r="BR100" s="9"/>
      <c r="BS100" s="9"/>
      <c r="BT100" s="9"/>
      <c r="BU100" s="9"/>
      <c r="BV100" s="9"/>
      <c r="BW100" s="9"/>
      <c r="BX100" s="9"/>
      <c r="BY100" s="9"/>
      <c r="BZ100" s="9"/>
      <c r="CA100" s="9"/>
      <c r="CB100" s="9"/>
      <c r="CC100" s="9"/>
      <c r="CD100" s="9"/>
      <c r="CE100" s="9"/>
      <c r="CF100" s="9"/>
      <c r="CG100" s="9"/>
      <c r="CH100" s="9"/>
      <c r="CI100" s="9"/>
      <c r="CJ100" s="9"/>
      <c r="CK100" s="9"/>
      <c r="CL100" s="9"/>
      <c r="CM100" s="9"/>
      <c r="CN100" s="9"/>
      <c r="CO100" s="9"/>
      <c r="CP100" s="9"/>
      <c r="CQ100" s="9"/>
      <c r="CR100" s="9"/>
      <c r="CS100" s="9"/>
      <c r="CT100" s="9"/>
      <c r="CU100" s="9"/>
      <c r="CV100" s="9"/>
      <c r="CW100" s="9"/>
      <c r="CX100" s="9"/>
    </row>
    <row r="101" spans="1:102" s="10" customFormat="1" ht="21" customHeight="1" x14ac:dyDescent="0.25">
      <c r="A101" s="148" t="s">
        <v>170</v>
      </c>
      <c r="B101" s="148"/>
      <c r="C101" s="148" t="s">
        <v>122</v>
      </c>
      <c r="D101" s="148" t="s">
        <v>127</v>
      </c>
      <c r="E101" s="149" t="s">
        <v>125</v>
      </c>
      <c r="F101" s="249" t="s">
        <v>112</v>
      </c>
      <c r="G101" s="248">
        <v>11.959744800000003</v>
      </c>
      <c r="H101" s="152"/>
      <c r="I101" s="246">
        <v>11.959744800000003</v>
      </c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  <c r="AF101" s="9"/>
      <c r="AG101" s="9"/>
      <c r="AH101" s="9"/>
      <c r="AI101" s="9"/>
      <c r="AJ101" s="9"/>
      <c r="AK101" s="9"/>
      <c r="AL101" s="9"/>
      <c r="AM101" s="9"/>
      <c r="AN101" s="9"/>
      <c r="AO101" s="9"/>
      <c r="AP101" s="9"/>
      <c r="AQ101" s="9"/>
      <c r="AR101" s="9"/>
      <c r="AS101" s="9"/>
      <c r="AT101" s="9"/>
      <c r="AU101" s="9"/>
      <c r="AV101" s="9"/>
      <c r="AW101" s="9"/>
      <c r="AX101" s="9"/>
      <c r="AY101" s="9"/>
      <c r="AZ101" s="9"/>
      <c r="BA101" s="9"/>
      <c r="BB101" s="9"/>
      <c r="BC101" s="9"/>
      <c r="BD101" s="9"/>
      <c r="BE101" s="9"/>
      <c r="BF101" s="9"/>
      <c r="BG101" s="9"/>
      <c r="BH101" s="9"/>
      <c r="BI101" s="9"/>
      <c r="BJ101" s="9"/>
      <c r="BK101" s="9"/>
      <c r="BL101" s="9"/>
      <c r="BM101" s="9"/>
      <c r="BN101" s="9"/>
      <c r="BO101" s="9"/>
      <c r="BP101" s="9"/>
      <c r="BQ101" s="9"/>
      <c r="BR101" s="9"/>
      <c r="BS101" s="9"/>
      <c r="BT101" s="9"/>
      <c r="BU101" s="9"/>
      <c r="BV101" s="9"/>
      <c r="BW101" s="9"/>
      <c r="BX101" s="9"/>
      <c r="BY101" s="9"/>
      <c r="BZ101" s="9"/>
      <c r="CA101" s="9"/>
      <c r="CB101" s="9"/>
      <c r="CC101" s="9"/>
      <c r="CD101" s="9"/>
      <c r="CE101" s="9"/>
      <c r="CF101" s="9"/>
      <c r="CG101" s="9"/>
      <c r="CH101" s="9"/>
      <c r="CI101" s="9"/>
      <c r="CJ101" s="9"/>
      <c r="CK101" s="9"/>
      <c r="CL101" s="9"/>
      <c r="CM101" s="9"/>
      <c r="CN101" s="9"/>
      <c r="CO101" s="9"/>
      <c r="CP101" s="9"/>
      <c r="CQ101" s="9"/>
      <c r="CR101" s="9"/>
      <c r="CS101" s="9"/>
      <c r="CT101" s="9"/>
      <c r="CU101" s="9"/>
      <c r="CV101" s="9"/>
      <c r="CW101" s="9"/>
      <c r="CX101" s="9"/>
    </row>
    <row r="102" spans="1:102" s="7" customFormat="1" ht="32.25" customHeight="1" x14ac:dyDescent="0.2">
      <c r="A102" s="141" t="s">
        <v>171</v>
      </c>
      <c r="B102" s="141"/>
      <c r="C102" s="141"/>
      <c r="D102" s="141" t="s">
        <v>585</v>
      </c>
      <c r="E102" s="158"/>
      <c r="F102" s="153"/>
      <c r="G102" s="155"/>
      <c r="H102" s="143"/>
      <c r="I102" s="245"/>
    </row>
    <row r="103" spans="1:102" s="7" customFormat="1" ht="21" customHeight="1" x14ac:dyDescent="0.2">
      <c r="A103" s="144" t="s">
        <v>172</v>
      </c>
      <c r="B103" s="144"/>
      <c r="C103" s="144"/>
      <c r="D103" s="144" t="s">
        <v>579</v>
      </c>
      <c r="E103" s="145"/>
      <c r="F103" s="153"/>
      <c r="G103" s="155"/>
      <c r="H103" s="147"/>
      <c r="I103" s="245"/>
    </row>
    <row r="104" spans="1:102" s="7" customFormat="1" ht="21" customHeight="1" x14ac:dyDescent="0.2">
      <c r="A104" s="148" t="s">
        <v>173</v>
      </c>
      <c r="B104" s="148" t="s">
        <v>75</v>
      </c>
      <c r="C104" s="148" t="s">
        <v>76</v>
      </c>
      <c r="D104" s="148" t="s">
        <v>77</v>
      </c>
      <c r="E104" s="149" t="s">
        <v>19</v>
      </c>
      <c r="F104" s="249" t="s">
        <v>78</v>
      </c>
      <c r="G104" s="248">
        <v>58.833436800000008</v>
      </c>
      <c r="H104" s="152"/>
      <c r="I104" s="246">
        <v>58.833436800000008</v>
      </c>
    </row>
    <row r="105" spans="1:102" s="7" customFormat="1" ht="21" customHeight="1" x14ac:dyDescent="0.2">
      <c r="A105" s="148" t="s">
        <v>174</v>
      </c>
      <c r="B105" s="148" t="s">
        <v>80</v>
      </c>
      <c r="C105" s="148" t="s">
        <v>76</v>
      </c>
      <c r="D105" s="148" t="s">
        <v>81</v>
      </c>
      <c r="E105" s="149" t="s">
        <v>19</v>
      </c>
      <c r="F105" s="249" t="s">
        <v>78</v>
      </c>
      <c r="G105" s="248">
        <v>39.222291200000008</v>
      </c>
      <c r="H105" s="152"/>
      <c r="I105" s="246">
        <v>39.222291200000008</v>
      </c>
    </row>
    <row r="106" spans="1:102" s="7" customFormat="1" ht="21" customHeight="1" x14ac:dyDescent="0.2">
      <c r="A106" s="148" t="s">
        <v>175</v>
      </c>
      <c r="B106" s="148" t="s">
        <v>83</v>
      </c>
      <c r="C106" s="148" t="s">
        <v>76</v>
      </c>
      <c r="D106" s="148" t="s">
        <v>84</v>
      </c>
      <c r="E106" s="149" t="s">
        <v>19</v>
      </c>
      <c r="F106" s="249" t="s">
        <v>20</v>
      </c>
      <c r="G106" s="248">
        <v>392.22291200000006</v>
      </c>
      <c r="H106" s="152"/>
      <c r="I106" s="246">
        <v>392.22291200000006</v>
      </c>
    </row>
    <row r="107" spans="1:102" s="7" customFormat="1" ht="21" customHeight="1" x14ac:dyDescent="0.2">
      <c r="A107" s="148" t="s">
        <v>176</v>
      </c>
      <c r="B107" s="148" t="s">
        <v>86</v>
      </c>
      <c r="C107" s="148" t="s">
        <v>76</v>
      </c>
      <c r="D107" s="148" t="s">
        <v>136</v>
      </c>
      <c r="E107" s="149" t="s">
        <v>19</v>
      </c>
      <c r="F107" s="249" t="s">
        <v>78</v>
      </c>
      <c r="G107" s="248">
        <v>19.611145600000004</v>
      </c>
      <c r="H107" s="152"/>
      <c r="I107" s="246">
        <v>19.611145600000004</v>
      </c>
    </row>
    <row r="108" spans="1:102" s="7" customFormat="1" ht="21" customHeight="1" x14ac:dyDescent="0.2">
      <c r="A108" s="148" t="s">
        <v>177</v>
      </c>
      <c r="B108" s="148" t="s">
        <v>89</v>
      </c>
      <c r="C108" s="148" t="s">
        <v>76</v>
      </c>
      <c r="D108" s="148" t="s">
        <v>90</v>
      </c>
      <c r="E108" s="149" t="s">
        <v>19</v>
      </c>
      <c r="F108" s="249" t="s">
        <v>91</v>
      </c>
      <c r="G108" s="248">
        <v>917.80270480000024</v>
      </c>
      <c r="H108" s="152"/>
      <c r="I108" s="246">
        <v>917.80270480000024</v>
      </c>
    </row>
    <row r="109" spans="1:102" s="7" customFormat="1" ht="21" customHeight="1" x14ac:dyDescent="0.2">
      <c r="A109" s="148" t="s">
        <v>178</v>
      </c>
      <c r="B109" s="148" t="s">
        <v>97</v>
      </c>
      <c r="C109" s="148" t="s">
        <v>76</v>
      </c>
      <c r="D109" s="148" t="s">
        <v>98</v>
      </c>
      <c r="E109" s="149" t="s">
        <v>19</v>
      </c>
      <c r="F109" s="249" t="s">
        <v>78</v>
      </c>
      <c r="G109" s="248">
        <v>58.833436800000008</v>
      </c>
      <c r="H109" s="152"/>
      <c r="I109" s="246">
        <v>58.833436800000008</v>
      </c>
    </row>
    <row r="110" spans="1:102" s="8" customFormat="1" ht="34.5" customHeight="1" x14ac:dyDescent="0.25">
      <c r="A110" s="144" t="s">
        <v>179</v>
      </c>
      <c r="B110" s="144"/>
      <c r="C110" s="144" t="s">
        <v>122</v>
      </c>
      <c r="D110" s="144" t="s">
        <v>582</v>
      </c>
      <c r="E110" s="145"/>
      <c r="F110" s="153"/>
      <c r="G110" s="155"/>
      <c r="H110" s="147"/>
      <c r="I110" s="245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  <c r="AF110" s="9"/>
      <c r="AG110" s="9"/>
      <c r="AH110" s="9"/>
      <c r="AI110" s="9"/>
      <c r="AJ110" s="9"/>
      <c r="AK110" s="9"/>
      <c r="AL110" s="9"/>
      <c r="AM110" s="9"/>
      <c r="AN110" s="9"/>
      <c r="AO110" s="9"/>
      <c r="AP110" s="9"/>
      <c r="AQ110" s="9"/>
      <c r="AR110" s="9"/>
      <c r="AS110" s="9"/>
      <c r="AT110" s="9"/>
      <c r="AU110" s="9"/>
      <c r="AV110" s="9"/>
      <c r="AW110" s="9"/>
      <c r="AX110" s="9"/>
      <c r="AY110" s="9"/>
      <c r="AZ110" s="9"/>
      <c r="BA110" s="9"/>
      <c r="BB110" s="9"/>
      <c r="BC110" s="9"/>
      <c r="BD110" s="9"/>
      <c r="BE110" s="9"/>
      <c r="BF110" s="9"/>
      <c r="BG110" s="9"/>
      <c r="BH110" s="9"/>
      <c r="BI110" s="9"/>
      <c r="BJ110" s="9"/>
      <c r="BK110" s="9"/>
      <c r="BL110" s="9"/>
      <c r="BM110" s="9"/>
      <c r="BN110" s="9"/>
      <c r="BO110" s="9"/>
      <c r="BP110" s="9"/>
      <c r="BQ110" s="9"/>
      <c r="BR110" s="9"/>
      <c r="BS110" s="9"/>
      <c r="BT110" s="9"/>
      <c r="BU110" s="9"/>
      <c r="BV110" s="9"/>
      <c r="BW110" s="9"/>
      <c r="BX110" s="9"/>
      <c r="BY110" s="9"/>
      <c r="BZ110" s="9"/>
      <c r="CA110" s="9"/>
      <c r="CB110" s="9"/>
      <c r="CC110" s="9"/>
      <c r="CD110" s="9"/>
      <c r="CE110" s="9"/>
      <c r="CF110" s="9"/>
      <c r="CG110" s="9"/>
      <c r="CH110" s="9"/>
      <c r="CI110" s="9"/>
      <c r="CJ110" s="9"/>
      <c r="CK110" s="9"/>
      <c r="CL110" s="9"/>
      <c r="CM110" s="9"/>
      <c r="CN110" s="9"/>
      <c r="CO110" s="9"/>
      <c r="CP110" s="9"/>
      <c r="CQ110" s="9"/>
      <c r="CR110" s="9"/>
      <c r="CS110" s="9"/>
      <c r="CT110" s="9"/>
      <c r="CU110" s="9"/>
      <c r="CV110" s="9"/>
      <c r="CW110" s="9"/>
      <c r="CX110" s="9"/>
    </row>
    <row r="111" spans="1:102" s="8" customFormat="1" ht="21" customHeight="1" x14ac:dyDescent="0.25">
      <c r="A111" s="148" t="s">
        <v>180</v>
      </c>
      <c r="B111" s="148"/>
      <c r="C111" s="148" t="s">
        <v>122</v>
      </c>
      <c r="D111" s="148" t="s">
        <v>124</v>
      </c>
      <c r="E111" s="149" t="s">
        <v>125</v>
      </c>
      <c r="F111" s="249" t="s">
        <v>112</v>
      </c>
      <c r="G111" s="248">
        <v>1.5651832000000003</v>
      </c>
      <c r="H111" s="152"/>
      <c r="I111" s="246">
        <v>1.5651832000000003</v>
      </c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  <c r="AF111" s="9"/>
      <c r="AG111" s="9"/>
      <c r="AH111" s="9"/>
      <c r="AI111" s="9"/>
      <c r="AJ111" s="9"/>
      <c r="AK111" s="9"/>
      <c r="AL111" s="9"/>
      <c r="AM111" s="9"/>
      <c r="AN111" s="9"/>
      <c r="AO111" s="9"/>
      <c r="AP111" s="9"/>
      <c r="AQ111" s="9"/>
      <c r="AR111" s="9"/>
      <c r="AS111" s="9"/>
      <c r="AT111" s="9"/>
      <c r="AU111" s="9"/>
      <c r="AV111" s="9"/>
      <c r="AW111" s="9"/>
      <c r="AX111" s="9"/>
      <c r="AY111" s="9"/>
      <c r="AZ111" s="9"/>
      <c r="BA111" s="9"/>
      <c r="BB111" s="9"/>
      <c r="BC111" s="9"/>
      <c r="BD111" s="9"/>
      <c r="BE111" s="9"/>
      <c r="BF111" s="9"/>
      <c r="BG111" s="9"/>
      <c r="BH111" s="9"/>
      <c r="BI111" s="9"/>
      <c r="BJ111" s="9"/>
      <c r="BK111" s="9"/>
      <c r="BL111" s="9"/>
      <c r="BM111" s="9"/>
      <c r="BN111" s="9"/>
      <c r="BO111" s="9"/>
      <c r="BP111" s="9"/>
      <c r="BQ111" s="9"/>
      <c r="BR111" s="9"/>
      <c r="BS111" s="9"/>
      <c r="BT111" s="9"/>
      <c r="BU111" s="9"/>
      <c r="BV111" s="9"/>
      <c r="BW111" s="9"/>
      <c r="BX111" s="9"/>
      <c r="BY111" s="9"/>
      <c r="BZ111" s="9"/>
      <c r="CA111" s="9"/>
      <c r="CB111" s="9"/>
      <c r="CC111" s="9"/>
      <c r="CD111" s="9"/>
      <c r="CE111" s="9"/>
      <c r="CF111" s="9"/>
      <c r="CG111" s="9"/>
      <c r="CH111" s="9"/>
      <c r="CI111" s="9"/>
      <c r="CJ111" s="9"/>
      <c r="CK111" s="9"/>
      <c r="CL111" s="9"/>
      <c r="CM111" s="9"/>
      <c r="CN111" s="9"/>
      <c r="CO111" s="9"/>
      <c r="CP111" s="9"/>
      <c r="CQ111" s="9"/>
      <c r="CR111" s="9"/>
      <c r="CS111" s="9"/>
      <c r="CT111" s="9"/>
      <c r="CU111" s="9"/>
      <c r="CV111" s="9"/>
      <c r="CW111" s="9"/>
      <c r="CX111" s="9"/>
    </row>
    <row r="112" spans="1:102" s="8" customFormat="1" ht="21" customHeight="1" x14ac:dyDescent="0.25">
      <c r="A112" s="148" t="s">
        <v>181</v>
      </c>
      <c r="B112" s="148"/>
      <c r="C112" s="148" t="s">
        <v>122</v>
      </c>
      <c r="D112" s="148" t="s">
        <v>127</v>
      </c>
      <c r="E112" s="149" t="s">
        <v>125</v>
      </c>
      <c r="F112" s="249" t="s">
        <v>112</v>
      </c>
      <c r="G112" s="248">
        <v>2.2905120000000005</v>
      </c>
      <c r="H112" s="152"/>
      <c r="I112" s="246">
        <v>2.2905120000000005</v>
      </c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  <c r="AF112" s="9"/>
      <c r="AG112" s="9"/>
      <c r="AH112" s="9"/>
      <c r="AI112" s="9"/>
      <c r="AJ112" s="9"/>
      <c r="AK112" s="9"/>
      <c r="AL112" s="9"/>
      <c r="AM112" s="9"/>
      <c r="AN112" s="9"/>
      <c r="AO112" s="9"/>
      <c r="AP112" s="9"/>
      <c r="AQ112" s="9"/>
      <c r="AR112" s="9"/>
      <c r="AS112" s="9"/>
      <c r="AT112" s="9"/>
      <c r="AU112" s="9"/>
      <c r="AV112" s="9"/>
      <c r="AW112" s="9"/>
      <c r="AX112" s="9"/>
      <c r="AY112" s="9"/>
      <c r="AZ112" s="9"/>
      <c r="BA112" s="9"/>
      <c r="BB112" s="9"/>
      <c r="BC112" s="9"/>
      <c r="BD112" s="9"/>
      <c r="BE112" s="9"/>
      <c r="BF112" s="9"/>
      <c r="BG112" s="9"/>
      <c r="BH112" s="9"/>
      <c r="BI112" s="9"/>
      <c r="BJ112" s="9"/>
      <c r="BK112" s="9"/>
      <c r="BL112" s="9"/>
      <c r="BM112" s="9"/>
      <c r="BN112" s="9"/>
      <c r="BO112" s="9"/>
      <c r="BP112" s="9"/>
      <c r="BQ112" s="9"/>
      <c r="BR112" s="9"/>
      <c r="BS112" s="9"/>
      <c r="BT112" s="9"/>
      <c r="BU112" s="9"/>
      <c r="BV112" s="9"/>
      <c r="BW112" s="9"/>
      <c r="BX112" s="9"/>
      <c r="BY112" s="9"/>
      <c r="BZ112" s="9"/>
      <c r="CA112" s="9"/>
      <c r="CB112" s="9"/>
      <c r="CC112" s="9"/>
      <c r="CD112" s="9"/>
      <c r="CE112" s="9"/>
      <c r="CF112" s="9"/>
      <c r="CG112" s="9"/>
      <c r="CH112" s="9"/>
      <c r="CI112" s="9"/>
      <c r="CJ112" s="9"/>
      <c r="CK112" s="9"/>
      <c r="CL112" s="9"/>
      <c r="CM112" s="9"/>
      <c r="CN112" s="9"/>
      <c r="CO112" s="9"/>
      <c r="CP112" s="9"/>
      <c r="CQ112" s="9"/>
      <c r="CR112" s="9"/>
      <c r="CS112" s="9"/>
      <c r="CT112" s="9"/>
      <c r="CU112" s="9"/>
      <c r="CV112" s="9"/>
      <c r="CW112" s="9"/>
      <c r="CX112" s="9"/>
    </row>
    <row r="113" spans="1:102" s="7" customFormat="1" ht="21" customHeight="1" x14ac:dyDescent="0.2">
      <c r="A113" s="141" t="s">
        <v>182</v>
      </c>
      <c r="B113" s="141"/>
      <c r="C113" s="141"/>
      <c r="D113" s="141" t="s">
        <v>587</v>
      </c>
      <c r="E113" s="158"/>
      <c r="F113" s="153"/>
      <c r="G113" s="155"/>
      <c r="H113" s="143"/>
      <c r="I113" s="245"/>
    </row>
    <row r="114" spans="1:102" s="7" customFormat="1" ht="21" customHeight="1" x14ac:dyDescent="0.2">
      <c r="A114" s="144" t="s">
        <v>183</v>
      </c>
      <c r="B114" s="144"/>
      <c r="C114" s="144"/>
      <c r="D114" s="144" t="s">
        <v>579</v>
      </c>
      <c r="E114" s="145"/>
      <c r="F114" s="153"/>
      <c r="G114" s="155"/>
      <c r="H114" s="147"/>
      <c r="I114" s="245"/>
    </row>
    <row r="115" spans="1:102" s="7" customFormat="1" ht="21" customHeight="1" x14ac:dyDescent="0.2">
      <c r="A115" s="148" t="s">
        <v>184</v>
      </c>
      <c r="B115" s="148" t="s">
        <v>75</v>
      </c>
      <c r="C115" s="148" t="s">
        <v>76</v>
      </c>
      <c r="D115" s="148" t="s">
        <v>77</v>
      </c>
      <c r="E115" s="149" t="s">
        <v>19</v>
      </c>
      <c r="F115" s="249" t="s">
        <v>78</v>
      </c>
      <c r="G115" s="248">
        <v>54.481464000000003</v>
      </c>
      <c r="H115" s="152"/>
      <c r="I115" s="246">
        <v>54.481464000000003</v>
      </c>
    </row>
    <row r="116" spans="1:102" s="7" customFormat="1" ht="21" customHeight="1" x14ac:dyDescent="0.2">
      <c r="A116" s="148" t="s">
        <v>185</v>
      </c>
      <c r="B116" s="148" t="s">
        <v>80</v>
      </c>
      <c r="C116" s="148" t="s">
        <v>76</v>
      </c>
      <c r="D116" s="148" t="s">
        <v>81</v>
      </c>
      <c r="E116" s="149" t="s">
        <v>19</v>
      </c>
      <c r="F116" s="249" t="s">
        <v>78</v>
      </c>
      <c r="G116" s="248">
        <v>36.320976000000002</v>
      </c>
      <c r="H116" s="152"/>
      <c r="I116" s="246">
        <v>36.320976000000002</v>
      </c>
    </row>
    <row r="117" spans="1:102" s="7" customFormat="1" ht="21" customHeight="1" x14ac:dyDescent="0.2">
      <c r="A117" s="148" t="s">
        <v>186</v>
      </c>
      <c r="B117" s="148" t="s">
        <v>83</v>
      </c>
      <c r="C117" s="148" t="s">
        <v>76</v>
      </c>
      <c r="D117" s="148" t="s">
        <v>84</v>
      </c>
      <c r="E117" s="149" t="s">
        <v>19</v>
      </c>
      <c r="F117" s="249" t="s">
        <v>20</v>
      </c>
      <c r="G117" s="248">
        <v>363.20976000000007</v>
      </c>
      <c r="H117" s="152"/>
      <c r="I117" s="246">
        <v>363.20976000000007</v>
      </c>
    </row>
    <row r="118" spans="1:102" s="7" customFormat="1" ht="21" customHeight="1" x14ac:dyDescent="0.2">
      <c r="A118" s="148" t="s">
        <v>187</v>
      </c>
      <c r="B118" s="148" t="s">
        <v>86</v>
      </c>
      <c r="C118" s="148" t="s">
        <v>76</v>
      </c>
      <c r="D118" s="148" t="s">
        <v>136</v>
      </c>
      <c r="E118" s="149" t="s">
        <v>19</v>
      </c>
      <c r="F118" s="249" t="s">
        <v>78</v>
      </c>
      <c r="G118" s="248">
        <v>18.160488000000001</v>
      </c>
      <c r="H118" s="152"/>
      <c r="I118" s="246">
        <v>18.160488000000001</v>
      </c>
    </row>
    <row r="119" spans="1:102" s="7" customFormat="1" ht="21" customHeight="1" x14ac:dyDescent="0.2">
      <c r="A119" s="148" t="s">
        <v>188</v>
      </c>
      <c r="B119" s="148" t="s">
        <v>89</v>
      </c>
      <c r="C119" s="148" t="s">
        <v>76</v>
      </c>
      <c r="D119" s="148" t="s">
        <v>90</v>
      </c>
      <c r="E119" s="149" t="s">
        <v>19</v>
      </c>
      <c r="F119" s="249" t="s">
        <v>91</v>
      </c>
      <c r="G119" s="248">
        <v>849.91083840000022</v>
      </c>
      <c r="H119" s="152"/>
      <c r="I119" s="246">
        <v>849.91083840000022</v>
      </c>
    </row>
    <row r="120" spans="1:102" s="7" customFormat="1" ht="21" customHeight="1" x14ac:dyDescent="0.2">
      <c r="A120" s="148" t="s">
        <v>189</v>
      </c>
      <c r="B120" s="148" t="s">
        <v>97</v>
      </c>
      <c r="C120" s="148" t="s">
        <v>76</v>
      </c>
      <c r="D120" s="148" t="s">
        <v>98</v>
      </c>
      <c r="E120" s="149" t="s">
        <v>19</v>
      </c>
      <c r="F120" s="249" t="s">
        <v>78</v>
      </c>
      <c r="G120" s="248">
        <v>54.481464000000003</v>
      </c>
      <c r="H120" s="152"/>
      <c r="I120" s="246">
        <v>54.481464000000003</v>
      </c>
    </row>
    <row r="121" spans="1:102" s="8" customFormat="1" ht="34.5" customHeight="1" x14ac:dyDescent="0.25">
      <c r="A121" s="144" t="s">
        <v>190</v>
      </c>
      <c r="B121" s="144"/>
      <c r="C121" s="144" t="s">
        <v>122</v>
      </c>
      <c r="D121" s="144" t="s">
        <v>582</v>
      </c>
      <c r="E121" s="145"/>
      <c r="F121" s="153"/>
      <c r="G121" s="155"/>
      <c r="H121" s="147"/>
      <c r="I121" s="245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  <c r="AE121" s="9"/>
      <c r="AF121" s="9"/>
      <c r="AG121" s="9"/>
      <c r="AH121" s="9"/>
      <c r="AI121" s="9"/>
      <c r="AJ121" s="9"/>
      <c r="AK121" s="9"/>
      <c r="AL121" s="9"/>
      <c r="AM121" s="9"/>
      <c r="AN121" s="9"/>
      <c r="AO121" s="9"/>
      <c r="AP121" s="9"/>
      <c r="AQ121" s="9"/>
      <c r="AR121" s="9"/>
      <c r="AS121" s="9"/>
      <c r="AT121" s="9"/>
      <c r="AU121" s="9"/>
      <c r="AV121" s="9"/>
      <c r="AW121" s="9"/>
      <c r="AX121" s="9"/>
      <c r="AY121" s="9"/>
      <c r="AZ121" s="9"/>
      <c r="BA121" s="9"/>
      <c r="BB121" s="9"/>
      <c r="BC121" s="9"/>
      <c r="BD121" s="9"/>
      <c r="BE121" s="9"/>
      <c r="BF121" s="9"/>
      <c r="BG121" s="9"/>
      <c r="BH121" s="9"/>
      <c r="BI121" s="9"/>
      <c r="BJ121" s="9"/>
      <c r="BK121" s="9"/>
      <c r="BL121" s="9"/>
      <c r="BM121" s="9"/>
      <c r="BN121" s="9"/>
      <c r="BO121" s="9"/>
      <c r="BP121" s="9"/>
      <c r="BQ121" s="9"/>
      <c r="BR121" s="9"/>
      <c r="BS121" s="9"/>
      <c r="BT121" s="9"/>
      <c r="BU121" s="9"/>
      <c r="BV121" s="9"/>
      <c r="BW121" s="9"/>
      <c r="BX121" s="9"/>
      <c r="BY121" s="9"/>
      <c r="BZ121" s="9"/>
      <c r="CA121" s="9"/>
      <c r="CB121" s="9"/>
      <c r="CC121" s="9"/>
      <c r="CD121" s="9"/>
      <c r="CE121" s="9"/>
      <c r="CF121" s="9"/>
      <c r="CG121" s="9"/>
      <c r="CH121" s="9"/>
      <c r="CI121" s="9"/>
      <c r="CJ121" s="9"/>
      <c r="CK121" s="9"/>
      <c r="CL121" s="9"/>
      <c r="CM121" s="9"/>
      <c r="CN121" s="9"/>
      <c r="CO121" s="9"/>
      <c r="CP121" s="9"/>
      <c r="CQ121" s="9"/>
      <c r="CR121" s="9"/>
      <c r="CS121" s="9"/>
      <c r="CT121" s="9"/>
      <c r="CU121" s="9"/>
      <c r="CV121" s="9"/>
      <c r="CW121" s="9"/>
      <c r="CX121" s="9"/>
    </row>
    <row r="122" spans="1:102" s="8" customFormat="1" ht="21" customHeight="1" x14ac:dyDescent="0.25">
      <c r="A122" s="148" t="s">
        <v>191</v>
      </c>
      <c r="B122" s="148"/>
      <c r="C122" s="148" t="s">
        <v>122</v>
      </c>
      <c r="D122" s="148" t="s">
        <v>124</v>
      </c>
      <c r="E122" s="149" t="s">
        <v>125</v>
      </c>
      <c r="F122" s="249" t="s">
        <v>112</v>
      </c>
      <c r="G122" s="248">
        <v>1.4506576000000002</v>
      </c>
      <c r="H122" s="152"/>
      <c r="I122" s="246">
        <v>1.4506576000000002</v>
      </c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  <c r="AE122" s="9"/>
      <c r="AF122" s="9"/>
      <c r="AG122" s="9"/>
      <c r="AH122" s="9"/>
      <c r="AI122" s="9"/>
      <c r="AJ122" s="9"/>
      <c r="AK122" s="9"/>
      <c r="AL122" s="9"/>
      <c r="AM122" s="9"/>
      <c r="AN122" s="9"/>
      <c r="AO122" s="9"/>
      <c r="AP122" s="9"/>
      <c r="AQ122" s="9"/>
      <c r="AR122" s="9"/>
      <c r="AS122" s="9"/>
      <c r="AT122" s="9"/>
      <c r="AU122" s="9"/>
      <c r="AV122" s="9"/>
      <c r="AW122" s="9"/>
      <c r="AX122" s="9"/>
      <c r="AY122" s="9"/>
      <c r="AZ122" s="9"/>
      <c r="BA122" s="9"/>
      <c r="BB122" s="9"/>
      <c r="BC122" s="9"/>
      <c r="BD122" s="9"/>
      <c r="BE122" s="9"/>
      <c r="BF122" s="9"/>
      <c r="BG122" s="9"/>
      <c r="BH122" s="9"/>
      <c r="BI122" s="9"/>
      <c r="BJ122" s="9"/>
      <c r="BK122" s="9"/>
      <c r="BL122" s="9"/>
      <c r="BM122" s="9"/>
      <c r="BN122" s="9"/>
      <c r="BO122" s="9"/>
      <c r="BP122" s="9"/>
      <c r="BQ122" s="9"/>
      <c r="BR122" s="9"/>
      <c r="BS122" s="9"/>
      <c r="BT122" s="9"/>
      <c r="BU122" s="9"/>
      <c r="BV122" s="9"/>
      <c r="BW122" s="9"/>
      <c r="BX122" s="9"/>
      <c r="BY122" s="9"/>
      <c r="BZ122" s="9"/>
      <c r="CA122" s="9"/>
      <c r="CB122" s="9"/>
      <c r="CC122" s="9"/>
      <c r="CD122" s="9"/>
      <c r="CE122" s="9"/>
      <c r="CF122" s="9"/>
      <c r="CG122" s="9"/>
      <c r="CH122" s="9"/>
      <c r="CI122" s="9"/>
      <c r="CJ122" s="9"/>
      <c r="CK122" s="9"/>
      <c r="CL122" s="9"/>
      <c r="CM122" s="9"/>
      <c r="CN122" s="9"/>
      <c r="CO122" s="9"/>
      <c r="CP122" s="9"/>
      <c r="CQ122" s="9"/>
      <c r="CR122" s="9"/>
      <c r="CS122" s="9"/>
      <c r="CT122" s="9"/>
      <c r="CU122" s="9"/>
      <c r="CV122" s="9"/>
      <c r="CW122" s="9"/>
      <c r="CX122" s="9"/>
    </row>
    <row r="123" spans="1:102" s="8" customFormat="1" ht="21" customHeight="1" x14ac:dyDescent="0.25">
      <c r="A123" s="148" t="s">
        <v>181</v>
      </c>
      <c r="B123" s="148"/>
      <c r="C123" s="148" t="s">
        <v>122</v>
      </c>
      <c r="D123" s="148" t="s">
        <v>127</v>
      </c>
      <c r="E123" s="149" t="s">
        <v>125</v>
      </c>
      <c r="F123" s="249" t="s">
        <v>112</v>
      </c>
      <c r="G123" s="248">
        <v>2.1214504000000005</v>
      </c>
      <c r="H123" s="152"/>
      <c r="I123" s="246">
        <v>2.1214504000000005</v>
      </c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  <c r="AE123" s="9"/>
      <c r="AF123" s="9"/>
      <c r="AG123" s="9"/>
      <c r="AH123" s="9"/>
      <c r="AI123" s="9"/>
      <c r="AJ123" s="9"/>
      <c r="AK123" s="9"/>
      <c r="AL123" s="9"/>
      <c r="AM123" s="9"/>
      <c r="AN123" s="9"/>
      <c r="AO123" s="9"/>
      <c r="AP123" s="9"/>
      <c r="AQ123" s="9"/>
      <c r="AR123" s="9"/>
      <c r="AS123" s="9"/>
      <c r="AT123" s="9"/>
      <c r="AU123" s="9"/>
      <c r="AV123" s="9"/>
      <c r="AW123" s="9"/>
      <c r="AX123" s="9"/>
      <c r="AY123" s="9"/>
      <c r="AZ123" s="9"/>
      <c r="BA123" s="9"/>
      <c r="BB123" s="9"/>
      <c r="BC123" s="9"/>
      <c r="BD123" s="9"/>
      <c r="BE123" s="9"/>
      <c r="BF123" s="9"/>
      <c r="BG123" s="9"/>
      <c r="BH123" s="9"/>
      <c r="BI123" s="9"/>
      <c r="BJ123" s="9"/>
      <c r="BK123" s="9"/>
      <c r="BL123" s="9"/>
      <c r="BM123" s="9"/>
      <c r="BN123" s="9"/>
      <c r="BO123" s="9"/>
      <c r="BP123" s="9"/>
      <c r="BQ123" s="9"/>
      <c r="BR123" s="9"/>
      <c r="BS123" s="9"/>
      <c r="BT123" s="9"/>
      <c r="BU123" s="9"/>
      <c r="BV123" s="9"/>
      <c r="BW123" s="9"/>
      <c r="BX123" s="9"/>
      <c r="BY123" s="9"/>
      <c r="BZ123" s="9"/>
      <c r="CA123" s="9"/>
      <c r="CB123" s="9"/>
      <c r="CC123" s="9"/>
      <c r="CD123" s="9"/>
      <c r="CE123" s="9"/>
      <c r="CF123" s="9"/>
      <c r="CG123" s="9"/>
      <c r="CH123" s="9"/>
      <c r="CI123" s="9"/>
      <c r="CJ123" s="9"/>
      <c r="CK123" s="9"/>
      <c r="CL123" s="9"/>
      <c r="CM123" s="9"/>
      <c r="CN123" s="9"/>
      <c r="CO123" s="9"/>
      <c r="CP123" s="9"/>
      <c r="CQ123" s="9"/>
      <c r="CR123" s="9"/>
      <c r="CS123" s="9"/>
      <c r="CT123" s="9"/>
      <c r="CU123" s="9"/>
      <c r="CV123" s="9"/>
      <c r="CW123" s="9"/>
      <c r="CX123" s="9"/>
    </row>
    <row r="124" spans="1:102" s="7" customFormat="1" ht="21" customHeight="1" x14ac:dyDescent="0.2">
      <c r="A124" s="141" t="s">
        <v>192</v>
      </c>
      <c r="B124" s="141"/>
      <c r="C124" s="141"/>
      <c r="D124" s="141" t="s">
        <v>193</v>
      </c>
      <c r="E124" s="158"/>
      <c r="F124" s="153"/>
      <c r="G124" s="155"/>
      <c r="H124" s="143"/>
      <c r="I124" s="245"/>
    </row>
    <row r="125" spans="1:102" s="7" customFormat="1" ht="21" customHeight="1" x14ac:dyDescent="0.2">
      <c r="A125" s="141" t="s">
        <v>194</v>
      </c>
      <c r="B125" s="141"/>
      <c r="C125" s="141"/>
      <c r="D125" s="141" t="s">
        <v>195</v>
      </c>
      <c r="E125" s="158"/>
      <c r="F125" s="153"/>
      <c r="G125" s="155"/>
      <c r="H125" s="143"/>
      <c r="I125" s="245"/>
    </row>
    <row r="126" spans="1:102" s="7" customFormat="1" ht="21" customHeight="1" x14ac:dyDescent="0.2">
      <c r="A126" s="144" t="s">
        <v>196</v>
      </c>
      <c r="B126" s="144"/>
      <c r="C126" s="144"/>
      <c r="D126" s="144" t="s">
        <v>588</v>
      </c>
      <c r="E126" s="145"/>
      <c r="F126" s="153"/>
      <c r="G126" s="155"/>
      <c r="H126" s="147"/>
      <c r="I126" s="245"/>
    </row>
    <row r="127" spans="1:102" s="7" customFormat="1" ht="21" customHeight="1" x14ac:dyDescent="0.2">
      <c r="A127" s="144" t="s">
        <v>197</v>
      </c>
      <c r="B127" s="144"/>
      <c r="C127" s="144"/>
      <c r="D127" s="144" t="s">
        <v>579</v>
      </c>
      <c r="E127" s="145"/>
      <c r="F127" s="153"/>
      <c r="G127" s="155"/>
      <c r="H127" s="147"/>
      <c r="I127" s="245"/>
    </row>
    <row r="128" spans="1:102" s="7" customFormat="1" ht="21" customHeight="1" x14ac:dyDescent="0.2">
      <c r="A128" s="148" t="s">
        <v>198</v>
      </c>
      <c r="B128" s="148" t="s">
        <v>75</v>
      </c>
      <c r="C128" s="148" t="s">
        <v>76</v>
      </c>
      <c r="D128" s="148" t="s">
        <v>77</v>
      </c>
      <c r="E128" s="149" t="s">
        <v>19</v>
      </c>
      <c r="F128" s="249" t="s">
        <v>78</v>
      </c>
      <c r="G128" s="248">
        <v>30.740938627913152</v>
      </c>
      <c r="H128" s="152"/>
      <c r="I128" s="246">
        <v>30.740938627913152</v>
      </c>
    </row>
    <row r="129" spans="1:102" s="7" customFormat="1" ht="21" customHeight="1" x14ac:dyDescent="0.2">
      <c r="A129" s="148" t="s">
        <v>199</v>
      </c>
      <c r="B129" s="148" t="s">
        <v>80</v>
      </c>
      <c r="C129" s="148" t="s">
        <v>76</v>
      </c>
      <c r="D129" s="148" t="s">
        <v>81</v>
      </c>
      <c r="E129" s="149" t="s">
        <v>19</v>
      </c>
      <c r="F129" s="249" t="s">
        <v>78</v>
      </c>
      <c r="G129" s="248">
        <v>20.492286109023578</v>
      </c>
      <c r="H129" s="152"/>
      <c r="I129" s="246">
        <v>20.492286109023578</v>
      </c>
    </row>
    <row r="130" spans="1:102" s="7" customFormat="1" ht="21" customHeight="1" x14ac:dyDescent="0.2">
      <c r="A130" s="148" t="s">
        <v>200</v>
      </c>
      <c r="B130" s="148" t="s">
        <v>83</v>
      </c>
      <c r="C130" s="148" t="s">
        <v>76</v>
      </c>
      <c r="D130" s="148" t="s">
        <v>84</v>
      </c>
      <c r="E130" s="149" t="s">
        <v>19</v>
      </c>
      <c r="F130" s="249" t="s">
        <v>20</v>
      </c>
      <c r="G130" s="248">
        <v>204.94293680525806</v>
      </c>
      <c r="H130" s="152"/>
      <c r="I130" s="246">
        <v>204.94293680525806</v>
      </c>
    </row>
    <row r="131" spans="1:102" s="7" customFormat="1" ht="21" customHeight="1" x14ac:dyDescent="0.2">
      <c r="A131" s="148" t="s">
        <v>201</v>
      </c>
      <c r="B131" s="148" t="s">
        <v>86</v>
      </c>
      <c r="C131" s="148" t="s">
        <v>76</v>
      </c>
      <c r="D131" s="148" t="s">
        <v>136</v>
      </c>
      <c r="E131" s="149" t="s">
        <v>19</v>
      </c>
      <c r="F131" s="249" t="s">
        <v>78</v>
      </c>
      <c r="G131" s="248">
        <v>10.248652518889577</v>
      </c>
      <c r="H131" s="152"/>
      <c r="I131" s="246">
        <v>10.248652518889577</v>
      </c>
    </row>
    <row r="132" spans="1:102" s="7" customFormat="1" ht="21" customHeight="1" x14ac:dyDescent="0.2">
      <c r="A132" s="148" t="s">
        <v>202</v>
      </c>
      <c r="B132" s="148" t="s">
        <v>89</v>
      </c>
      <c r="C132" s="148" t="s">
        <v>76</v>
      </c>
      <c r="D132" s="148" t="s">
        <v>90</v>
      </c>
      <c r="E132" s="149" t="s">
        <v>19</v>
      </c>
      <c r="F132" s="249" t="s">
        <v>91</v>
      </c>
      <c r="G132" s="248">
        <v>479.56366152420082</v>
      </c>
      <c r="H132" s="152"/>
      <c r="I132" s="246">
        <v>479.56366152420082</v>
      </c>
    </row>
    <row r="133" spans="1:102" s="7" customFormat="1" ht="21" customHeight="1" x14ac:dyDescent="0.2">
      <c r="A133" s="148" t="s">
        <v>203</v>
      </c>
      <c r="B133" s="148" t="s">
        <v>97</v>
      </c>
      <c r="C133" s="148" t="s">
        <v>76</v>
      </c>
      <c r="D133" s="148" t="s">
        <v>98</v>
      </c>
      <c r="E133" s="149" t="s">
        <v>19</v>
      </c>
      <c r="F133" s="249" t="s">
        <v>78</v>
      </c>
      <c r="G133" s="248">
        <v>30.740938627913152</v>
      </c>
      <c r="H133" s="152"/>
      <c r="I133" s="246">
        <v>30.740938627913152</v>
      </c>
    </row>
    <row r="134" spans="1:102" s="8" customFormat="1" ht="34.5" customHeight="1" x14ac:dyDescent="0.25">
      <c r="A134" s="144" t="s">
        <v>204</v>
      </c>
      <c r="B134" s="144"/>
      <c r="C134" s="144" t="s">
        <v>122</v>
      </c>
      <c r="D134" s="144" t="s">
        <v>582</v>
      </c>
      <c r="E134" s="145"/>
      <c r="F134" s="153"/>
      <c r="G134" s="155"/>
      <c r="H134" s="147"/>
      <c r="I134" s="245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  <c r="AE134" s="9"/>
      <c r="AF134" s="9"/>
      <c r="AG134" s="9"/>
      <c r="AH134" s="9"/>
      <c r="AI134" s="9"/>
      <c r="AJ134" s="9"/>
      <c r="AK134" s="9"/>
      <c r="AL134" s="9"/>
      <c r="AM134" s="9"/>
      <c r="AN134" s="9"/>
      <c r="AO134" s="9"/>
      <c r="AP134" s="9"/>
      <c r="AQ134" s="9"/>
      <c r="AR134" s="9"/>
      <c r="AS134" s="9"/>
      <c r="AT134" s="9"/>
      <c r="AU134" s="9"/>
      <c r="AV134" s="9"/>
      <c r="AW134" s="9"/>
      <c r="AX134" s="9"/>
      <c r="AY134" s="9"/>
      <c r="AZ134" s="9"/>
      <c r="BA134" s="9"/>
      <c r="BB134" s="9"/>
      <c r="BC134" s="9"/>
      <c r="BD134" s="9"/>
      <c r="BE134" s="9"/>
      <c r="BF134" s="9"/>
      <c r="BG134" s="9"/>
      <c r="BH134" s="9"/>
      <c r="BI134" s="9"/>
      <c r="BJ134" s="9"/>
      <c r="BK134" s="9"/>
      <c r="BL134" s="9"/>
      <c r="BM134" s="9"/>
      <c r="BN134" s="9"/>
      <c r="BO134" s="9"/>
      <c r="BP134" s="9"/>
      <c r="BQ134" s="9"/>
      <c r="BR134" s="9"/>
      <c r="BS134" s="9"/>
      <c r="BT134" s="9"/>
      <c r="BU134" s="9"/>
      <c r="BV134" s="9"/>
      <c r="BW134" s="9"/>
      <c r="BX134" s="9"/>
      <c r="BY134" s="9"/>
      <c r="BZ134" s="9"/>
      <c r="CA134" s="9"/>
      <c r="CB134" s="9"/>
      <c r="CC134" s="9"/>
      <c r="CD134" s="9"/>
      <c r="CE134" s="9"/>
      <c r="CF134" s="9"/>
      <c r="CG134" s="9"/>
      <c r="CH134" s="9"/>
      <c r="CI134" s="9"/>
      <c r="CJ134" s="9"/>
      <c r="CK134" s="9"/>
      <c r="CL134" s="9"/>
      <c r="CM134" s="9"/>
      <c r="CN134" s="9"/>
      <c r="CO134" s="9"/>
      <c r="CP134" s="9"/>
      <c r="CQ134" s="9"/>
      <c r="CR134" s="9"/>
      <c r="CS134" s="9"/>
      <c r="CT134" s="9"/>
      <c r="CU134" s="9"/>
      <c r="CV134" s="9"/>
      <c r="CW134" s="9"/>
      <c r="CX134" s="9"/>
    </row>
    <row r="135" spans="1:102" s="8" customFormat="1" ht="21" customHeight="1" x14ac:dyDescent="0.25">
      <c r="A135" s="148" t="s">
        <v>205</v>
      </c>
      <c r="B135" s="148"/>
      <c r="C135" s="148" t="s">
        <v>122</v>
      </c>
      <c r="D135" s="148" t="s">
        <v>124</v>
      </c>
      <c r="E135" s="149" t="s">
        <v>125</v>
      </c>
      <c r="F135" s="249" t="s">
        <v>112</v>
      </c>
      <c r="G135" s="248">
        <v>0.81808538715915813</v>
      </c>
      <c r="H135" s="152"/>
      <c r="I135" s="246">
        <v>0.81808538715915813</v>
      </c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  <c r="AE135" s="9"/>
      <c r="AF135" s="9"/>
      <c r="AG135" s="9"/>
      <c r="AH135" s="9"/>
      <c r="AI135" s="9"/>
      <c r="AJ135" s="9"/>
      <c r="AK135" s="9"/>
      <c r="AL135" s="9"/>
      <c r="AM135" s="9"/>
      <c r="AN135" s="9"/>
      <c r="AO135" s="9"/>
      <c r="AP135" s="9"/>
      <c r="AQ135" s="9"/>
      <c r="AR135" s="9"/>
      <c r="AS135" s="9"/>
      <c r="AT135" s="9"/>
      <c r="AU135" s="9"/>
      <c r="AV135" s="9"/>
      <c r="AW135" s="9"/>
      <c r="AX135" s="9"/>
      <c r="AY135" s="9"/>
      <c r="AZ135" s="9"/>
      <c r="BA135" s="9"/>
      <c r="BB135" s="9"/>
      <c r="BC135" s="9"/>
      <c r="BD135" s="9"/>
      <c r="BE135" s="9"/>
      <c r="BF135" s="9"/>
      <c r="BG135" s="9"/>
      <c r="BH135" s="9"/>
      <c r="BI135" s="9"/>
      <c r="BJ135" s="9"/>
      <c r="BK135" s="9"/>
      <c r="BL135" s="9"/>
      <c r="BM135" s="9"/>
      <c r="BN135" s="9"/>
      <c r="BO135" s="9"/>
      <c r="BP135" s="9"/>
      <c r="BQ135" s="9"/>
      <c r="BR135" s="9"/>
      <c r="BS135" s="9"/>
      <c r="BT135" s="9"/>
      <c r="BU135" s="9"/>
      <c r="BV135" s="9"/>
      <c r="BW135" s="9"/>
      <c r="BX135" s="9"/>
      <c r="BY135" s="9"/>
      <c r="BZ135" s="9"/>
      <c r="CA135" s="9"/>
      <c r="CB135" s="9"/>
      <c r="CC135" s="9"/>
      <c r="CD135" s="9"/>
      <c r="CE135" s="9"/>
      <c r="CF135" s="9"/>
      <c r="CG135" s="9"/>
      <c r="CH135" s="9"/>
      <c r="CI135" s="9"/>
      <c r="CJ135" s="9"/>
      <c r="CK135" s="9"/>
      <c r="CL135" s="9"/>
      <c r="CM135" s="9"/>
      <c r="CN135" s="9"/>
      <c r="CO135" s="9"/>
      <c r="CP135" s="9"/>
      <c r="CQ135" s="9"/>
      <c r="CR135" s="9"/>
      <c r="CS135" s="9"/>
      <c r="CT135" s="9"/>
      <c r="CU135" s="9"/>
      <c r="CV135" s="9"/>
      <c r="CW135" s="9"/>
      <c r="CX135" s="9"/>
    </row>
    <row r="136" spans="1:102" s="8" customFormat="1" ht="21" customHeight="1" x14ac:dyDescent="0.25">
      <c r="A136" s="148" t="s">
        <v>206</v>
      </c>
      <c r="B136" s="148"/>
      <c r="C136" s="148" t="s">
        <v>122</v>
      </c>
      <c r="D136" s="148" t="s">
        <v>127</v>
      </c>
      <c r="E136" s="149" t="s">
        <v>125</v>
      </c>
      <c r="F136" s="249" t="s">
        <v>112</v>
      </c>
      <c r="G136" s="248">
        <v>1.1945050438274825</v>
      </c>
      <c r="H136" s="152"/>
      <c r="I136" s="246">
        <v>1.1945050438274825</v>
      </c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  <c r="AE136" s="9"/>
      <c r="AF136" s="9"/>
      <c r="AG136" s="9"/>
      <c r="AH136" s="9"/>
      <c r="AI136" s="9"/>
      <c r="AJ136" s="9"/>
      <c r="AK136" s="9"/>
      <c r="AL136" s="9"/>
      <c r="AM136" s="9"/>
      <c r="AN136" s="9"/>
      <c r="AO136" s="9"/>
      <c r="AP136" s="9"/>
      <c r="AQ136" s="9"/>
      <c r="AR136" s="9"/>
      <c r="AS136" s="9"/>
      <c r="AT136" s="9"/>
      <c r="AU136" s="9"/>
      <c r="AV136" s="9"/>
      <c r="AW136" s="9"/>
      <c r="AX136" s="9"/>
      <c r="AY136" s="9"/>
      <c r="AZ136" s="9"/>
      <c r="BA136" s="9"/>
      <c r="BB136" s="9"/>
      <c r="BC136" s="9"/>
      <c r="BD136" s="9"/>
      <c r="BE136" s="9"/>
      <c r="BF136" s="9"/>
      <c r="BG136" s="9"/>
      <c r="BH136" s="9"/>
      <c r="BI136" s="9"/>
      <c r="BJ136" s="9"/>
      <c r="BK136" s="9"/>
      <c r="BL136" s="9"/>
      <c r="BM136" s="9"/>
      <c r="BN136" s="9"/>
      <c r="BO136" s="9"/>
      <c r="BP136" s="9"/>
      <c r="BQ136" s="9"/>
      <c r="BR136" s="9"/>
      <c r="BS136" s="9"/>
      <c r="BT136" s="9"/>
      <c r="BU136" s="9"/>
      <c r="BV136" s="9"/>
      <c r="BW136" s="9"/>
      <c r="BX136" s="9"/>
      <c r="BY136" s="9"/>
      <c r="BZ136" s="9"/>
      <c r="CA136" s="9"/>
      <c r="CB136" s="9"/>
      <c r="CC136" s="9"/>
      <c r="CD136" s="9"/>
      <c r="CE136" s="9"/>
      <c r="CF136" s="9"/>
      <c r="CG136" s="9"/>
      <c r="CH136" s="9"/>
      <c r="CI136" s="9"/>
      <c r="CJ136" s="9"/>
      <c r="CK136" s="9"/>
      <c r="CL136" s="9"/>
      <c r="CM136" s="9"/>
      <c r="CN136" s="9"/>
      <c r="CO136" s="9"/>
      <c r="CP136" s="9"/>
      <c r="CQ136" s="9"/>
      <c r="CR136" s="9"/>
      <c r="CS136" s="9"/>
      <c r="CT136" s="9"/>
      <c r="CU136" s="9"/>
      <c r="CV136" s="9"/>
      <c r="CW136" s="9"/>
      <c r="CX136" s="9"/>
    </row>
    <row r="137" spans="1:102" s="7" customFormat="1" ht="21" customHeight="1" x14ac:dyDescent="0.2">
      <c r="A137" s="141" t="s">
        <v>207</v>
      </c>
      <c r="B137" s="141"/>
      <c r="C137" s="141"/>
      <c r="D137" s="141" t="s">
        <v>208</v>
      </c>
      <c r="E137" s="158"/>
      <c r="F137" s="153"/>
      <c r="G137" s="155"/>
      <c r="H137" s="143"/>
      <c r="I137" s="245"/>
    </row>
    <row r="138" spans="1:102" s="7" customFormat="1" ht="33.75" customHeight="1" x14ac:dyDescent="0.2">
      <c r="A138" s="141" t="s">
        <v>209</v>
      </c>
      <c r="B138" s="141"/>
      <c r="C138" s="141"/>
      <c r="D138" s="141" t="s">
        <v>589</v>
      </c>
      <c r="E138" s="158"/>
      <c r="F138" s="153"/>
      <c r="G138" s="155"/>
      <c r="H138" s="143"/>
      <c r="I138" s="245"/>
    </row>
    <row r="139" spans="1:102" s="7" customFormat="1" ht="21" customHeight="1" x14ac:dyDescent="0.2">
      <c r="A139" s="144" t="s">
        <v>210</v>
      </c>
      <c r="B139" s="144"/>
      <c r="C139" s="144"/>
      <c r="D139" s="144" t="s">
        <v>579</v>
      </c>
      <c r="E139" s="145"/>
      <c r="F139" s="153"/>
      <c r="G139" s="155"/>
      <c r="H139" s="147"/>
      <c r="I139" s="245"/>
    </row>
    <row r="140" spans="1:102" s="7" customFormat="1" ht="21" customHeight="1" x14ac:dyDescent="0.2">
      <c r="A140" s="148" t="s">
        <v>211</v>
      </c>
      <c r="B140" s="148" t="s">
        <v>75</v>
      </c>
      <c r="C140" s="148" t="s">
        <v>76</v>
      </c>
      <c r="D140" s="148" t="s">
        <v>77</v>
      </c>
      <c r="E140" s="149" t="s">
        <v>19</v>
      </c>
      <c r="F140" s="249" t="s">
        <v>78</v>
      </c>
      <c r="G140" s="248">
        <v>86.952940690382917</v>
      </c>
      <c r="H140" s="152"/>
      <c r="I140" s="246">
        <v>86.952940690382917</v>
      </c>
    </row>
    <row r="141" spans="1:102" s="7" customFormat="1" ht="21" customHeight="1" x14ac:dyDescent="0.2">
      <c r="A141" s="148" t="s">
        <v>212</v>
      </c>
      <c r="B141" s="148" t="s">
        <v>80</v>
      </c>
      <c r="C141" s="148" t="s">
        <v>76</v>
      </c>
      <c r="D141" s="148" t="s">
        <v>81</v>
      </c>
      <c r="E141" s="149" t="s">
        <v>19</v>
      </c>
      <c r="F141" s="249" t="s">
        <v>78</v>
      </c>
      <c r="G141" s="248">
        <v>57.968627126921945</v>
      </c>
      <c r="H141" s="152"/>
      <c r="I141" s="246">
        <v>57.968627126921945</v>
      </c>
    </row>
    <row r="142" spans="1:102" s="7" customFormat="1" ht="21" customHeight="1" x14ac:dyDescent="0.2">
      <c r="A142" s="148" t="s">
        <v>213</v>
      </c>
      <c r="B142" s="148" t="s">
        <v>83</v>
      </c>
      <c r="C142" s="148" t="s">
        <v>76</v>
      </c>
      <c r="D142" s="148" t="s">
        <v>84</v>
      </c>
      <c r="E142" s="149" t="s">
        <v>19</v>
      </c>
      <c r="F142" s="249" t="s">
        <v>20</v>
      </c>
      <c r="G142" s="248">
        <v>579.94223663575383</v>
      </c>
      <c r="H142" s="152"/>
      <c r="I142" s="246">
        <v>579.94223663575383</v>
      </c>
    </row>
    <row r="143" spans="1:102" s="7" customFormat="1" ht="21" customHeight="1" x14ac:dyDescent="0.2">
      <c r="A143" s="148" t="s">
        <v>214</v>
      </c>
      <c r="B143" s="148" t="s">
        <v>86</v>
      </c>
      <c r="C143" s="148" t="s">
        <v>76</v>
      </c>
      <c r="D143" s="148" t="s">
        <v>136</v>
      </c>
      <c r="E143" s="149" t="s">
        <v>19</v>
      </c>
      <c r="F143" s="249" t="s">
        <v>78</v>
      </c>
      <c r="G143" s="248">
        <v>28.999370349727705</v>
      </c>
      <c r="H143" s="152"/>
      <c r="I143" s="246">
        <v>28.999370349727705</v>
      </c>
    </row>
    <row r="144" spans="1:102" s="7" customFormat="1" ht="21" customHeight="1" x14ac:dyDescent="0.2">
      <c r="A144" s="148" t="s">
        <v>215</v>
      </c>
      <c r="B144" s="148" t="s">
        <v>89</v>
      </c>
      <c r="C144" s="148" t="s">
        <v>76</v>
      </c>
      <c r="D144" s="148" t="s">
        <v>90</v>
      </c>
      <c r="E144" s="149" t="s">
        <v>19</v>
      </c>
      <c r="F144" s="249" t="s">
        <v>91</v>
      </c>
      <c r="G144" s="248">
        <v>1357.0681462206428</v>
      </c>
      <c r="H144" s="152"/>
      <c r="I144" s="246">
        <v>1357.0681462206428</v>
      </c>
    </row>
    <row r="145" spans="1:102" s="7" customFormat="1" ht="21" customHeight="1" x14ac:dyDescent="0.2">
      <c r="A145" s="148" t="s">
        <v>216</v>
      </c>
      <c r="B145" s="148" t="s">
        <v>97</v>
      </c>
      <c r="C145" s="148" t="s">
        <v>76</v>
      </c>
      <c r="D145" s="148" t="s">
        <v>98</v>
      </c>
      <c r="E145" s="149" t="s">
        <v>19</v>
      </c>
      <c r="F145" s="249" t="s">
        <v>78</v>
      </c>
      <c r="G145" s="248">
        <v>86.952940690382917</v>
      </c>
      <c r="H145" s="152"/>
      <c r="I145" s="246">
        <v>86.952940690382917</v>
      </c>
    </row>
    <row r="146" spans="1:102" s="7" customFormat="1" ht="21" customHeight="1" x14ac:dyDescent="0.2">
      <c r="A146" s="144" t="s">
        <v>217</v>
      </c>
      <c r="B146" s="144"/>
      <c r="C146" s="144"/>
      <c r="D146" s="144" t="s">
        <v>580</v>
      </c>
      <c r="E146" s="145"/>
      <c r="F146" s="153"/>
      <c r="G146" s="155"/>
      <c r="H146" s="147"/>
      <c r="I146" s="245"/>
    </row>
    <row r="147" spans="1:102" s="7" customFormat="1" ht="28.5" customHeight="1" x14ac:dyDescent="0.2">
      <c r="A147" s="148" t="s">
        <v>218</v>
      </c>
      <c r="B147" s="148" t="s">
        <v>101</v>
      </c>
      <c r="C147" s="148" t="s">
        <v>17</v>
      </c>
      <c r="D147" s="148" t="s">
        <v>102</v>
      </c>
      <c r="E147" s="149" t="s">
        <v>19</v>
      </c>
      <c r="F147" s="249" t="s">
        <v>20</v>
      </c>
      <c r="G147" s="248">
        <v>2319.7789844005265</v>
      </c>
      <c r="H147" s="152"/>
      <c r="I147" s="246">
        <v>2319.7789844005265</v>
      </c>
    </row>
    <row r="148" spans="1:102" s="7" customFormat="1" ht="21" customHeight="1" x14ac:dyDescent="0.2">
      <c r="A148" s="148" t="s">
        <v>219</v>
      </c>
      <c r="B148" s="148" t="s">
        <v>89</v>
      </c>
      <c r="C148" s="148" t="s">
        <v>76</v>
      </c>
      <c r="D148" s="148" t="s">
        <v>220</v>
      </c>
      <c r="E148" s="149" t="s">
        <v>19</v>
      </c>
      <c r="F148" s="249" t="s">
        <v>91</v>
      </c>
      <c r="G148" s="248">
        <v>5428.2776038113261</v>
      </c>
      <c r="H148" s="152"/>
      <c r="I148" s="246">
        <v>5428.2776038113261</v>
      </c>
    </row>
    <row r="149" spans="1:102" s="7" customFormat="1" ht="21" customHeight="1" x14ac:dyDescent="0.2">
      <c r="A149" s="144" t="s">
        <v>221</v>
      </c>
      <c r="B149" s="144"/>
      <c r="C149" s="144"/>
      <c r="D149" s="144" t="s">
        <v>584</v>
      </c>
      <c r="E149" s="145"/>
      <c r="F149" s="153"/>
      <c r="G149" s="155"/>
      <c r="H149" s="147"/>
      <c r="I149" s="245"/>
    </row>
    <row r="150" spans="1:102" s="7" customFormat="1" ht="21" customHeight="1" x14ac:dyDescent="0.2">
      <c r="A150" s="148" t="s">
        <v>222</v>
      </c>
      <c r="B150" s="148" t="s">
        <v>83</v>
      </c>
      <c r="C150" s="148" t="s">
        <v>76</v>
      </c>
      <c r="D150" s="148" t="s">
        <v>84</v>
      </c>
      <c r="E150" s="149" t="s">
        <v>19</v>
      </c>
      <c r="F150" s="249" t="s">
        <v>20</v>
      </c>
      <c r="G150" s="248">
        <v>2319.7789844005265</v>
      </c>
      <c r="H150" s="152"/>
      <c r="I150" s="246">
        <v>2319.7789844005265</v>
      </c>
    </row>
    <row r="151" spans="1:102" s="7" customFormat="1" ht="21" customHeight="1" x14ac:dyDescent="0.2">
      <c r="A151" s="148" t="s">
        <v>223</v>
      </c>
      <c r="B151" s="148" t="s">
        <v>110</v>
      </c>
      <c r="C151" s="148" t="s">
        <v>76</v>
      </c>
      <c r="D151" s="148" t="s">
        <v>224</v>
      </c>
      <c r="E151" s="149" t="s">
        <v>19</v>
      </c>
      <c r="F151" s="249" t="s">
        <v>112</v>
      </c>
      <c r="G151" s="248">
        <v>135.70681462206429</v>
      </c>
      <c r="H151" s="152"/>
      <c r="I151" s="246">
        <v>135.70681462206429</v>
      </c>
    </row>
    <row r="152" spans="1:102" s="7" customFormat="1" ht="21" customHeight="1" x14ac:dyDescent="0.2">
      <c r="A152" s="148" t="s">
        <v>225</v>
      </c>
      <c r="B152" s="148" t="s">
        <v>89</v>
      </c>
      <c r="C152" s="148" t="s">
        <v>76</v>
      </c>
      <c r="D152" s="148" t="s">
        <v>90</v>
      </c>
      <c r="E152" s="149" t="s">
        <v>19</v>
      </c>
      <c r="F152" s="249" t="s">
        <v>91</v>
      </c>
      <c r="G152" s="248">
        <v>2714.1413113700414</v>
      </c>
      <c r="H152" s="152"/>
      <c r="I152" s="246">
        <v>2714.1413113700414</v>
      </c>
    </row>
    <row r="153" spans="1:102" s="7" customFormat="1" ht="21" customHeight="1" x14ac:dyDescent="0.2">
      <c r="A153" s="144" t="s">
        <v>226</v>
      </c>
      <c r="B153" s="144"/>
      <c r="C153" s="144"/>
      <c r="D153" s="144" t="s">
        <v>578</v>
      </c>
      <c r="E153" s="145"/>
      <c r="F153" s="153"/>
      <c r="G153" s="155"/>
      <c r="H153" s="147"/>
      <c r="I153" s="245"/>
    </row>
    <row r="154" spans="1:102" s="7" customFormat="1" ht="21" customHeight="1" x14ac:dyDescent="0.2">
      <c r="A154" s="148" t="s">
        <v>227</v>
      </c>
      <c r="B154" s="148" t="s">
        <v>83</v>
      </c>
      <c r="C154" s="148" t="s">
        <v>76</v>
      </c>
      <c r="D154" s="148" t="s">
        <v>84</v>
      </c>
      <c r="E154" s="149" t="s">
        <v>19</v>
      </c>
      <c r="F154" s="249" t="s">
        <v>20</v>
      </c>
      <c r="G154" s="248">
        <v>2319.7789844005265</v>
      </c>
      <c r="H154" s="152"/>
      <c r="I154" s="246">
        <v>2319.7789844005265</v>
      </c>
    </row>
    <row r="155" spans="1:102" s="7" customFormat="1" ht="21" customHeight="1" x14ac:dyDescent="0.2">
      <c r="A155" s="148" t="s">
        <v>228</v>
      </c>
      <c r="B155" s="148" t="s">
        <v>118</v>
      </c>
      <c r="C155" s="148" t="s">
        <v>76</v>
      </c>
      <c r="D155" s="148" t="s">
        <v>229</v>
      </c>
      <c r="E155" s="149" t="s">
        <v>19</v>
      </c>
      <c r="F155" s="249" t="s">
        <v>112</v>
      </c>
      <c r="G155" s="248">
        <v>135.70681462206429</v>
      </c>
      <c r="H155" s="152"/>
      <c r="I155" s="246">
        <v>135.70681462206429</v>
      </c>
    </row>
    <row r="156" spans="1:102" s="7" customFormat="1" ht="21" customHeight="1" x14ac:dyDescent="0.2">
      <c r="A156" s="148" t="s">
        <v>230</v>
      </c>
      <c r="B156" s="148" t="s">
        <v>89</v>
      </c>
      <c r="C156" s="148" t="s">
        <v>76</v>
      </c>
      <c r="D156" s="148" t="s">
        <v>90</v>
      </c>
      <c r="E156" s="149" t="s">
        <v>19</v>
      </c>
      <c r="F156" s="249" t="s">
        <v>91</v>
      </c>
      <c r="G156" s="248">
        <v>2714.1413113700414</v>
      </c>
      <c r="H156" s="152"/>
      <c r="I156" s="246">
        <v>2714.1413113700414</v>
      </c>
    </row>
    <row r="157" spans="1:102" s="8" customFormat="1" ht="34.5" customHeight="1" x14ac:dyDescent="0.25">
      <c r="A157" s="144" t="s">
        <v>231</v>
      </c>
      <c r="B157" s="144"/>
      <c r="C157" s="144" t="s">
        <v>122</v>
      </c>
      <c r="D157" s="144" t="s">
        <v>582</v>
      </c>
      <c r="E157" s="145"/>
      <c r="F157" s="153"/>
      <c r="G157" s="155"/>
      <c r="H157" s="147"/>
      <c r="I157" s="245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  <c r="AE157" s="9"/>
      <c r="AF157" s="9"/>
      <c r="AG157" s="9"/>
      <c r="AH157" s="9"/>
      <c r="AI157" s="9"/>
      <c r="AJ157" s="9"/>
      <c r="AK157" s="9"/>
      <c r="AL157" s="9"/>
      <c r="AM157" s="9"/>
      <c r="AN157" s="9"/>
      <c r="AO157" s="9"/>
      <c r="AP157" s="9"/>
      <c r="AQ157" s="9"/>
      <c r="AR157" s="9"/>
      <c r="AS157" s="9"/>
      <c r="AT157" s="9"/>
      <c r="AU157" s="9"/>
      <c r="AV157" s="9"/>
      <c r="AW157" s="9"/>
      <c r="AX157" s="9"/>
      <c r="AY157" s="9"/>
      <c r="AZ157" s="9"/>
      <c r="BA157" s="9"/>
      <c r="BB157" s="9"/>
      <c r="BC157" s="9"/>
      <c r="BD157" s="9"/>
      <c r="BE157" s="9"/>
      <c r="BF157" s="9"/>
      <c r="BG157" s="9"/>
      <c r="BH157" s="9"/>
      <c r="BI157" s="9"/>
      <c r="BJ157" s="9"/>
      <c r="BK157" s="9"/>
      <c r="BL157" s="9"/>
      <c r="BM157" s="9"/>
      <c r="BN157" s="9"/>
      <c r="BO157" s="9"/>
      <c r="BP157" s="9"/>
      <c r="BQ157" s="9"/>
      <c r="BR157" s="9"/>
      <c r="BS157" s="9"/>
      <c r="BT157" s="9"/>
      <c r="BU157" s="9"/>
      <c r="BV157" s="9"/>
      <c r="BW157" s="9"/>
      <c r="BX157" s="9"/>
      <c r="BY157" s="9"/>
      <c r="BZ157" s="9"/>
      <c r="CA157" s="9"/>
      <c r="CB157" s="9"/>
      <c r="CC157" s="9"/>
      <c r="CD157" s="9"/>
      <c r="CE157" s="9"/>
      <c r="CF157" s="9"/>
      <c r="CG157" s="9"/>
      <c r="CH157" s="9"/>
      <c r="CI157" s="9"/>
      <c r="CJ157" s="9"/>
      <c r="CK157" s="9"/>
      <c r="CL157" s="9"/>
      <c r="CM157" s="9"/>
      <c r="CN157" s="9"/>
      <c r="CO157" s="9"/>
      <c r="CP157" s="9"/>
      <c r="CQ157" s="9"/>
      <c r="CR157" s="9"/>
      <c r="CS157" s="9"/>
      <c r="CT157" s="9"/>
      <c r="CU157" s="9"/>
      <c r="CV157" s="9"/>
      <c r="CW157" s="9"/>
      <c r="CX157" s="9"/>
    </row>
    <row r="158" spans="1:102" s="8" customFormat="1" ht="21" customHeight="1" x14ac:dyDescent="0.25">
      <c r="A158" s="148" t="s">
        <v>232</v>
      </c>
      <c r="B158" s="148"/>
      <c r="C158" s="148" t="s">
        <v>122</v>
      </c>
      <c r="D158" s="148" t="s">
        <v>124</v>
      </c>
      <c r="E158" s="149" t="s">
        <v>125</v>
      </c>
      <c r="F158" s="249" t="s">
        <v>112</v>
      </c>
      <c r="G158" s="248">
        <v>20.873724694447475</v>
      </c>
      <c r="H158" s="152"/>
      <c r="I158" s="246">
        <v>20.873724694447475</v>
      </c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  <c r="AE158" s="9"/>
      <c r="AF158" s="9"/>
      <c r="AG158" s="9"/>
      <c r="AH158" s="9"/>
      <c r="AI158" s="9"/>
      <c r="AJ158" s="9"/>
      <c r="AK158" s="9"/>
      <c r="AL158" s="9"/>
      <c r="AM158" s="9"/>
      <c r="AN158" s="9"/>
      <c r="AO158" s="9"/>
      <c r="AP158" s="9"/>
      <c r="AQ158" s="9"/>
      <c r="AR158" s="9"/>
      <c r="AS158" s="9"/>
      <c r="AT158" s="9"/>
      <c r="AU158" s="9"/>
      <c r="AV158" s="9"/>
      <c r="AW158" s="9"/>
      <c r="AX158" s="9"/>
      <c r="AY158" s="9"/>
      <c r="AZ158" s="9"/>
      <c r="BA158" s="9"/>
      <c r="BB158" s="9"/>
      <c r="BC158" s="9"/>
      <c r="BD158" s="9"/>
      <c r="BE158" s="9"/>
      <c r="BF158" s="9"/>
      <c r="BG158" s="9"/>
      <c r="BH158" s="9"/>
      <c r="BI158" s="9"/>
      <c r="BJ158" s="9"/>
      <c r="BK158" s="9"/>
      <c r="BL158" s="9"/>
      <c r="BM158" s="9"/>
      <c r="BN158" s="9"/>
      <c r="BO158" s="9"/>
      <c r="BP158" s="9"/>
      <c r="BQ158" s="9"/>
      <c r="BR158" s="9"/>
      <c r="BS158" s="9"/>
      <c r="BT158" s="9"/>
      <c r="BU158" s="9"/>
      <c r="BV158" s="9"/>
      <c r="BW158" s="9"/>
      <c r="BX158" s="9"/>
      <c r="BY158" s="9"/>
      <c r="BZ158" s="9"/>
      <c r="CA158" s="9"/>
      <c r="CB158" s="9"/>
      <c r="CC158" s="9"/>
      <c r="CD158" s="9"/>
      <c r="CE158" s="9"/>
      <c r="CF158" s="9"/>
      <c r="CG158" s="9"/>
      <c r="CH158" s="9"/>
      <c r="CI158" s="9"/>
      <c r="CJ158" s="9"/>
      <c r="CK158" s="9"/>
      <c r="CL158" s="9"/>
      <c r="CM158" s="9"/>
      <c r="CN158" s="9"/>
      <c r="CO158" s="9"/>
      <c r="CP158" s="9"/>
      <c r="CQ158" s="9"/>
      <c r="CR158" s="9"/>
      <c r="CS158" s="9"/>
      <c r="CT158" s="9"/>
      <c r="CU158" s="9"/>
      <c r="CV158" s="9"/>
      <c r="CW158" s="9"/>
      <c r="CX158" s="9"/>
    </row>
    <row r="159" spans="1:102" s="8" customFormat="1" ht="21" customHeight="1" x14ac:dyDescent="0.25">
      <c r="A159" s="148" t="s">
        <v>233</v>
      </c>
      <c r="B159" s="148"/>
      <c r="C159" s="148" t="s">
        <v>122</v>
      </c>
      <c r="D159" s="148" t="s">
        <v>127</v>
      </c>
      <c r="E159" s="149" t="s">
        <v>125</v>
      </c>
      <c r="F159" s="249" t="s">
        <v>112</v>
      </c>
      <c r="G159" s="248">
        <v>16.958960265096906</v>
      </c>
      <c r="H159" s="152"/>
      <c r="I159" s="246">
        <v>16.958960265096906</v>
      </c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  <c r="AE159" s="9"/>
      <c r="AF159" s="9"/>
      <c r="AG159" s="9"/>
      <c r="AH159" s="9"/>
      <c r="AI159" s="9"/>
      <c r="AJ159" s="9"/>
      <c r="AK159" s="9"/>
      <c r="AL159" s="9"/>
      <c r="AM159" s="9"/>
      <c r="AN159" s="9"/>
      <c r="AO159" s="9"/>
      <c r="AP159" s="9"/>
      <c r="AQ159" s="9"/>
      <c r="AR159" s="9"/>
      <c r="AS159" s="9"/>
      <c r="AT159" s="9"/>
      <c r="AU159" s="9"/>
      <c r="AV159" s="9"/>
      <c r="AW159" s="9"/>
      <c r="AX159" s="9"/>
      <c r="AY159" s="9"/>
      <c r="AZ159" s="9"/>
      <c r="BA159" s="9"/>
      <c r="BB159" s="9"/>
      <c r="BC159" s="9"/>
      <c r="BD159" s="9"/>
      <c r="BE159" s="9"/>
      <c r="BF159" s="9"/>
      <c r="BG159" s="9"/>
      <c r="BH159" s="9"/>
      <c r="BI159" s="9"/>
      <c r="BJ159" s="9"/>
      <c r="BK159" s="9"/>
      <c r="BL159" s="9"/>
      <c r="BM159" s="9"/>
      <c r="BN159" s="9"/>
      <c r="BO159" s="9"/>
      <c r="BP159" s="9"/>
      <c r="BQ159" s="9"/>
      <c r="BR159" s="9"/>
      <c r="BS159" s="9"/>
      <c r="BT159" s="9"/>
      <c r="BU159" s="9"/>
      <c r="BV159" s="9"/>
      <c r="BW159" s="9"/>
      <c r="BX159" s="9"/>
      <c r="BY159" s="9"/>
      <c r="BZ159" s="9"/>
      <c r="CA159" s="9"/>
      <c r="CB159" s="9"/>
      <c r="CC159" s="9"/>
      <c r="CD159" s="9"/>
      <c r="CE159" s="9"/>
      <c r="CF159" s="9"/>
      <c r="CG159" s="9"/>
      <c r="CH159" s="9"/>
      <c r="CI159" s="9"/>
      <c r="CJ159" s="9"/>
      <c r="CK159" s="9"/>
      <c r="CL159" s="9"/>
      <c r="CM159" s="9"/>
      <c r="CN159" s="9"/>
      <c r="CO159" s="9"/>
      <c r="CP159" s="9"/>
      <c r="CQ159" s="9"/>
      <c r="CR159" s="9"/>
      <c r="CS159" s="9"/>
      <c r="CT159" s="9"/>
      <c r="CU159" s="9"/>
      <c r="CV159" s="9"/>
      <c r="CW159" s="9"/>
      <c r="CX159" s="9"/>
    </row>
    <row r="160" spans="1:102" s="7" customFormat="1" ht="21" customHeight="1" x14ac:dyDescent="0.2">
      <c r="A160" s="141" t="s">
        <v>234</v>
      </c>
      <c r="B160" s="141"/>
      <c r="C160" s="141"/>
      <c r="D160" s="141" t="s">
        <v>590</v>
      </c>
      <c r="E160" s="158"/>
      <c r="F160" s="153"/>
      <c r="G160" s="155"/>
      <c r="H160" s="143"/>
      <c r="I160" s="245"/>
    </row>
    <row r="161" spans="1:9" s="7" customFormat="1" ht="21" customHeight="1" x14ac:dyDescent="0.2">
      <c r="A161" s="144" t="s">
        <v>235</v>
      </c>
      <c r="B161" s="144"/>
      <c r="C161" s="144"/>
      <c r="D161" s="144" t="s">
        <v>579</v>
      </c>
      <c r="E161" s="145"/>
      <c r="F161" s="153"/>
      <c r="G161" s="155"/>
      <c r="H161" s="147"/>
      <c r="I161" s="245"/>
    </row>
    <row r="162" spans="1:9" s="7" customFormat="1" ht="21" customHeight="1" x14ac:dyDescent="0.2">
      <c r="A162" s="148" t="s">
        <v>236</v>
      </c>
      <c r="B162" s="148" t="s">
        <v>75</v>
      </c>
      <c r="C162" s="148" t="s">
        <v>76</v>
      </c>
      <c r="D162" s="148" t="s">
        <v>77</v>
      </c>
      <c r="E162" s="149" t="s">
        <v>19</v>
      </c>
      <c r="F162" s="249" t="s">
        <v>78</v>
      </c>
      <c r="G162" s="248">
        <v>43.955778041349127</v>
      </c>
      <c r="H162" s="152"/>
      <c r="I162" s="246">
        <v>43.955778041349127</v>
      </c>
    </row>
    <row r="163" spans="1:9" s="7" customFormat="1" ht="21" customHeight="1" x14ac:dyDescent="0.2">
      <c r="A163" s="148" t="s">
        <v>237</v>
      </c>
      <c r="B163" s="148" t="s">
        <v>80</v>
      </c>
      <c r="C163" s="148" t="s">
        <v>76</v>
      </c>
      <c r="D163" s="148" t="s">
        <v>81</v>
      </c>
      <c r="E163" s="149" t="s">
        <v>19</v>
      </c>
      <c r="F163" s="249" t="s">
        <v>78</v>
      </c>
      <c r="G163" s="248">
        <v>29.305525003817944</v>
      </c>
      <c r="H163" s="152"/>
      <c r="I163" s="246">
        <v>29.305525003817944</v>
      </c>
    </row>
    <row r="164" spans="1:9" s="7" customFormat="1" ht="21" customHeight="1" x14ac:dyDescent="0.2">
      <c r="A164" s="148" t="s">
        <v>238</v>
      </c>
      <c r="B164" s="148" t="s">
        <v>83</v>
      </c>
      <c r="C164" s="148" t="s">
        <v>76</v>
      </c>
      <c r="D164" s="148" t="s">
        <v>84</v>
      </c>
      <c r="E164" s="149" t="s">
        <v>19</v>
      </c>
      <c r="F164" s="249" t="s">
        <v>20</v>
      </c>
      <c r="G164" s="248">
        <v>293.04019325191268</v>
      </c>
      <c r="H164" s="152"/>
      <c r="I164" s="246">
        <v>293.04019325191268</v>
      </c>
    </row>
    <row r="165" spans="1:9" s="7" customFormat="1" ht="21" customHeight="1" x14ac:dyDescent="0.2">
      <c r="A165" s="148" t="s">
        <v>239</v>
      </c>
      <c r="B165" s="148" t="s">
        <v>86</v>
      </c>
      <c r="C165" s="148" t="s">
        <v>76</v>
      </c>
      <c r="D165" s="148" t="s">
        <v>240</v>
      </c>
      <c r="E165" s="149" t="s">
        <v>19</v>
      </c>
      <c r="F165" s="249" t="s">
        <v>78</v>
      </c>
      <c r="G165" s="248">
        <v>14.650253037531183</v>
      </c>
      <c r="H165" s="152"/>
      <c r="I165" s="246">
        <v>14.650253037531183</v>
      </c>
    </row>
    <row r="166" spans="1:9" s="7" customFormat="1" ht="21" customHeight="1" x14ac:dyDescent="0.2">
      <c r="A166" s="148" t="s">
        <v>241</v>
      </c>
      <c r="B166" s="148" t="s">
        <v>89</v>
      </c>
      <c r="C166" s="148" t="s">
        <v>76</v>
      </c>
      <c r="D166" s="148" t="s">
        <v>242</v>
      </c>
      <c r="E166" s="149" t="s">
        <v>19</v>
      </c>
      <c r="F166" s="249" t="s">
        <v>91</v>
      </c>
      <c r="G166" s="248">
        <v>685.71114123079747</v>
      </c>
      <c r="H166" s="152"/>
      <c r="I166" s="246">
        <v>685.71114123079747</v>
      </c>
    </row>
    <row r="167" spans="1:9" s="7" customFormat="1" ht="21" customHeight="1" x14ac:dyDescent="0.2">
      <c r="A167" s="148" t="s">
        <v>243</v>
      </c>
      <c r="B167" s="148" t="s">
        <v>97</v>
      </c>
      <c r="C167" s="148" t="s">
        <v>76</v>
      </c>
      <c r="D167" s="148" t="s">
        <v>98</v>
      </c>
      <c r="E167" s="149" t="s">
        <v>19</v>
      </c>
      <c r="F167" s="249" t="s">
        <v>78</v>
      </c>
      <c r="G167" s="248">
        <v>43.955778041349127</v>
      </c>
      <c r="H167" s="152"/>
      <c r="I167" s="246">
        <v>43.955778041349127</v>
      </c>
    </row>
    <row r="168" spans="1:9" s="7" customFormat="1" ht="21" customHeight="1" x14ac:dyDescent="0.2">
      <c r="A168" s="144" t="s">
        <v>244</v>
      </c>
      <c r="B168" s="144"/>
      <c r="C168" s="144"/>
      <c r="D168" s="144" t="s">
        <v>580</v>
      </c>
      <c r="E168" s="145"/>
      <c r="F168" s="153"/>
      <c r="G168" s="155"/>
      <c r="H168" s="147"/>
      <c r="I168" s="245"/>
    </row>
    <row r="169" spans="1:9" s="7" customFormat="1" ht="32.25" customHeight="1" x14ac:dyDescent="0.2">
      <c r="A169" s="148" t="s">
        <v>245</v>
      </c>
      <c r="B169" s="148" t="s">
        <v>101</v>
      </c>
      <c r="C169" s="148" t="s">
        <v>17</v>
      </c>
      <c r="D169" s="148" t="s">
        <v>102</v>
      </c>
      <c r="E169" s="149" t="s">
        <v>19</v>
      </c>
      <c r="F169" s="249" t="s">
        <v>20</v>
      </c>
      <c r="G169" s="248">
        <v>586.08038650382537</v>
      </c>
      <c r="H169" s="152"/>
      <c r="I169" s="246">
        <v>586.08038650382537</v>
      </c>
    </row>
    <row r="170" spans="1:9" s="7" customFormat="1" ht="21" customHeight="1" x14ac:dyDescent="0.2">
      <c r="A170" s="148" t="s">
        <v>246</v>
      </c>
      <c r="B170" s="148" t="s">
        <v>89</v>
      </c>
      <c r="C170" s="148" t="s">
        <v>76</v>
      </c>
      <c r="D170" s="148" t="s">
        <v>242</v>
      </c>
      <c r="E170" s="149" t="s">
        <v>19</v>
      </c>
      <c r="F170" s="249" t="s">
        <v>91</v>
      </c>
      <c r="G170" s="248">
        <v>1371.4222824615949</v>
      </c>
      <c r="H170" s="152"/>
      <c r="I170" s="246">
        <v>1371.4222824615949</v>
      </c>
    </row>
    <row r="171" spans="1:9" s="7" customFormat="1" ht="21" customHeight="1" x14ac:dyDescent="0.2">
      <c r="A171" s="144" t="s">
        <v>247</v>
      </c>
      <c r="B171" s="144"/>
      <c r="C171" s="144"/>
      <c r="D171" s="144" t="s">
        <v>591</v>
      </c>
      <c r="E171" s="145"/>
      <c r="F171" s="153"/>
      <c r="G171" s="155"/>
      <c r="H171" s="147"/>
      <c r="I171" s="245"/>
    </row>
    <row r="172" spans="1:9" s="7" customFormat="1" ht="21" customHeight="1" x14ac:dyDescent="0.2">
      <c r="A172" s="148" t="s">
        <v>248</v>
      </c>
      <c r="B172" s="148" t="s">
        <v>83</v>
      </c>
      <c r="C172" s="148" t="s">
        <v>76</v>
      </c>
      <c r="D172" s="148" t="s">
        <v>84</v>
      </c>
      <c r="E172" s="149" t="s">
        <v>19</v>
      </c>
      <c r="F172" s="249" t="s">
        <v>20</v>
      </c>
      <c r="G172" s="248">
        <v>586.08038650382537</v>
      </c>
      <c r="H172" s="152"/>
      <c r="I172" s="246">
        <v>586.08038650382537</v>
      </c>
    </row>
    <row r="173" spans="1:9" s="7" customFormat="1" ht="21" customHeight="1" x14ac:dyDescent="0.2">
      <c r="A173" s="148" t="s">
        <v>249</v>
      </c>
      <c r="B173" s="148" t="s">
        <v>110</v>
      </c>
      <c r="C173" s="148" t="s">
        <v>76</v>
      </c>
      <c r="D173" s="148" t="s">
        <v>250</v>
      </c>
      <c r="E173" s="149" t="s">
        <v>19</v>
      </c>
      <c r="F173" s="249" t="s">
        <v>112</v>
      </c>
      <c r="G173" s="248">
        <v>34.284302329350979</v>
      </c>
      <c r="H173" s="152"/>
      <c r="I173" s="246">
        <v>34.284302329350979</v>
      </c>
    </row>
    <row r="174" spans="1:9" s="7" customFormat="1" ht="21" customHeight="1" x14ac:dyDescent="0.2">
      <c r="A174" s="148" t="s">
        <v>251</v>
      </c>
      <c r="B174" s="148" t="s">
        <v>89</v>
      </c>
      <c r="C174" s="148" t="s">
        <v>76</v>
      </c>
      <c r="D174" s="148" t="s">
        <v>242</v>
      </c>
      <c r="E174" s="149" t="s">
        <v>19</v>
      </c>
      <c r="F174" s="249" t="s">
        <v>91</v>
      </c>
      <c r="G174" s="248">
        <v>685.71114123079747</v>
      </c>
      <c r="H174" s="152"/>
      <c r="I174" s="246">
        <v>685.71114123079747</v>
      </c>
    </row>
    <row r="175" spans="1:9" s="7" customFormat="1" ht="21" customHeight="1" x14ac:dyDescent="0.2">
      <c r="A175" s="144" t="s">
        <v>252</v>
      </c>
      <c r="B175" s="144"/>
      <c r="C175" s="144"/>
      <c r="D175" s="144" t="s">
        <v>578</v>
      </c>
      <c r="E175" s="145"/>
      <c r="F175" s="153"/>
      <c r="G175" s="155"/>
      <c r="H175" s="147"/>
      <c r="I175" s="245"/>
    </row>
    <row r="176" spans="1:9" s="7" customFormat="1" ht="21" customHeight="1" x14ac:dyDescent="0.2">
      <c r="A176" s="148" t="s">
        <v>253</v>
      </c>
      <c r="B176" s="148" t="s">
        <v>83</v>
      </c>
      <c r="C176" s="148" t="s">
        <v>76</v>
      </c>
      <c r="D176" s="148" t="s">
        <v>84</v>
      </c>
      <c r="E176" s="149" t="s">
        <v>19</v>
      </c>
      <c r="F176" s="249" t="s">
        <v>20</v>
      </c>
      <c r="G176" s="248">
        <v>586.08038650382537</v>
      </c>
      <c r="H176" s="152"/>
      <c r="I176" s="246">
        <v>586.08038650382537</v>
      </c>
    </row>
    <row r="177" spans="1:102" s="7" customFormat="1" ht="21" customHeight="1" x14ac:dyDescent="0.2">
      <c r="A177" s="148" t="s">
        <v>254</v>
      </c>
      <c r="B177" s="148" t="s">
        <v>118</v>
      </c>
      <c r="C177" s="148" t="s">
        <v>76</v>
      </c>
      <c r="D177" s="148" t="s">
        <v>229</v>
      </c>
      <c r="E177" s="149" t="s">
        <v>19</v>
      </c>
      <c r="F177" s="249" t="s">
        <v>112</v>
      </c>
      <c r="G177" s="248">
        <v>34.284302329350979</v>
      </c>
      <c r="H177" s="152"/>
      <c r="I177" s="246">
        <v>34.284302329350979</v>
      </c>
    </row>
    <row r="178" spans="1:102" s="7" customFormat="1" ht="21" customHeight="1" x14ac:dyDescent="0.2">
      <c r="A178" s="148" t="s">
        <v>255</v>
      </c>
      <c r="B178" s="148" t="s">
        <v>89</v>
      </c>
      <c r="C178" s="148" t="s">
        <v>76</v>
      </c>
      <c r="D178" s="148" t="s">
        <v>242</v>
      </c>
      <c r="E178" s="149" t="s">
        <v>19</v>
      </c>
      <c r="F178" s="249" t="s">
        <v>91</v>
      </c>
      <c r="G178" s="248">
        <v>685.71114123079747</v>
      </c>
      <c r="H178" s="152"/>
      <c r="I178" s="246">
        <v>685.71114123079747</v>
      </c>
    </row>
    <row r="179" spans="1:102" s="8" customFormat="1" ht="34.5" customHeight="1" x14ac:dyDescent="0.25">
      <c r="A179" s="144" t="s">
        <v>256</v>
      </c>
      <c r="B179" s="144"/>
      <c r="C179" s="144" t="s">
        <v>122</v>
      </c>
      <c r="D179" s="144" t="s">
        <v>582</v>
      </c>
      <c r="E179" s="145"/>
      <c r="F179" s="153"/>
      <c r="G179" s="155"/>
      <c r="H179" s="147"/>
      <c r="I179" s="245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  <c r="AE179" s="9"/>
      <c r="AF179" s="9"/>
      <c r="AG179" s="9"/>
      <c r="AH179" s="9"/>
      <c r="AI179" s="9"/>
      <c r="AJ179" s="9"/>
      <c r="AK179" s="9"/>
      <c r="AL179" s="9"/>
      <c r="AM179" s="9"/>
      <c r="AN179" s="9"/>
      <c r="AO179" s="9"/>
      <c r="AP179" s="9"/>
      <c r="AQ179" s="9"/>
      <c r="AR179" s="9"/>
      <c r="AS179" s="9"/>
      <c r="AT179" s="9"/>
      <c r="AU179" s="9"/>
      <c r="AV179" s="9"/>
      <c r="AW179" s="9"/>
      <c r="AX179" s="9"/>
      <c r="AY179" s="9"/>
      <c r="AZ179" s="9"/>
      <c r="BA179" s="9"/>
      <c r="BB179" s="9"/>
      <c r="BC179" s="9"/>
      <c r="BD179" s="9"/>
      <c r="BE179" s="9"/>
      <c r="BF179" s="9"/>
      <c r="BG179" s="9"/>
      <c r="BH179" s="9"/>
      <c r="BI179" s="9"/>
      <c r="BJ179" s="9"/>
      <c r="BK179" s="9"/>
      <c r="BL179" s="9"/>
      <c r="BM179" s="9"/>
      <c r="BN179" s="9"/>
      <c r="BO179" s="9"/>
      <c r="BP179" s="9"/>
      <c r="BQ179" s="9"/>
      <c r="BR179" s="9"/>
      <c r="BS179" s="9"/>
      <c r="BT179" s="9"/>
      <c r="BU179" s="9"/>
      <c r="BV179" s="9"/>
      <c r="BW179" s="9"/>
      <c r="BX179" s="9"/>
      <c r="BY179" s="9"/>
      <c r="BZ179" s="9"/>
      <c r="CA179" s="9"/>
      <c r="CB179" s="9"/>
      <c r="CC179" s="9"/>
      <c r="CD179" s="9"/>
      <c r="CE179" s="9"/>
      <c r="CF179" s="9"/>
      <c r="CG179" s="9"/>
      <c r="CH179" s="9"/>
      <c r="CI179" s="9"/>
      <c r="CJ179" s="9"/>
      <c r="CK179" s="9"/>
      <c r="CL179" s="9"/>
      <c r="CM179" s="9"/>
      <c r="CN179" s="9"/>
      <c r="CO179" s="9"/>
      <c r="CP179" s="9"/>
      <c r="CQ179" s="9"/>
      <c r="CR179" s="9"/>
      <c r="CS179" s="9"/>
      <c r="CT179" s="9"/>
      <c r="CU179" s="9"/>
      <c r="CV179" s="9"/>
      <c r="CW179" s="9"/>
      <c r="CX179" s="9"/>
    </row>
    <row r="180" spans="1:102" s="8" customFormat="1" ht="21" customHeight="1" x14ac:dyDescent="0.25">
      <c r="A180" s="148" t="s">
        <v>257</v>
      </c>
      <c r="B180" s="148"/>
      <c r="C180" s="148" t="s">
        <v>122</v>
      </c>
      <c r="D180" s="148" t="s">
        <v>124</v>
      </c>
      <c r="E180" s="149" t="s">
        <v>125</v>
      </c>
      <c r="F180" s="249" t="s">
        <v>112</v>
      </c>
      <c r="G180" s="248">
        <v>5.8570898577591262</v>
      </c>
      <c r="H180" s="152"/>
      <c r="I180" s="246">
        <v>5.8570898577591262</v>
      </c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  <c r="AE180" s="9"/>
      <c r="AF180" s="9"/>
      <c r="AG180" s="9"/>
      <c r="AH180" s="9"/>
      <c r="AI180" s="9"/>
      <c r="AJ180" s="9"/>
      <c r="AK180" s="9"/>
      <c r="AL180" s="9"/>
      <c r="AM180" s="9"/>
      <c r="AN180" s="9"/>
      <c r="AO180" s="9"/>
      <c r="AP180" s="9"/>
      <c r="AQ180" s="9"/>
      <c r="AR180" s="9"/>
      <c r="AS180" s="9"/>
      <c r="AT180" s="9"/>
      <c r="AU180" s="9"/>
      <c r="AV180" s="9"/>
      <c r="AW180" s="9"/>
      <c r="AX180" s="9"/>
      <c r="AY180" s="9"/>
      <c r="AZ180" s="9"/>
      <c r="BA180" s="9"/>
      <c r="BB180" s="9"/>
      <c r="BC180" s="9"/>
      <c r="BD180" s="9"/>
      <c r="BE180" s="9"/>
      <c r="BF180" s="9"/>
      <c r="BG180" s="9"/>
      <c r="BH180" s="9"/>
      <c r="BI180" s="9"/>
      <c r="BJ180" s="9"/>
      <c r="BK180" s="9"/>
      <c r="BL180" s="9"/>
      <c r="BM180" s="9"/>
      <c r="BN180" s="9"/>
      <c r="BO180" s="9"/>
      <c r="BP180" s="9"/>
      <c r="BQ180" s="9"/>
      <c r="BR180" s="9"/>
      <c r="BS180" s="9"/>
      <c r="BT180" s="9"/>
      <c r="BU180" s="9"/>
      <c r="BV180" s="9"/>
      <c r="BW180" s="9"/>
      <c r="BX180" s="9"/>
      <c r="BY180" s="9"/>
      <c r="BZ180" s="9"/>
      <c r="CA180" s="9"/>
      <c r="CB180" s="9"/>
      <c r="CC180" s="9"/>
      <c r="CD180" s="9"/>
      <c r="CE180" s="9"/>
      <c r="CF180" s="9"/>
      <c r="CG180" s="9"/>
      <c r="CH180" s="9"/>
      <c r="CI180" s="9"/>
      <c r="CJ180" s="9"/>
      <c r="CK180" s="9"/>
      <c r="CL180" s="9"/>
      <c r="CM180" s="9"/>
      <c r="CN180" s="9"/>
      <c r="CO180" s="9"/>
      <c r="CP180" s="9"/>
      <c r="CQ180" s="9"/>
      <c r="CR180" s="9"/>
      <c r="CS180" s="9"/>
      <c r="CT180" s="9"/>
      <c r="CU180" s="9"/>
      <c r="CV180" s="9"/>
      <c r="CW180" s="9"/>
      <c r="CX180" s="9"/>
    </row>
    <row r="181" spans="1:102" s="8" customFormat="1" ht="21" customHeight="1" x14ac:dyDescent="0.25">
      <c r="A181" s="148" t="s">
        <v>258</v>
      </c>
      <c r="B181" s="148"/>
      <c r="C181" s="148" t="s">
        <v>122</v>
      </c>
      <c r="D181" s="148" t="s">
        <v>127</v>
      </c>
      <c r="E181" s="149" t="s">
        <v>125</v>
      </c>
      <c r="F181" s="249" t="s">
        <v>112</v>
      </c>
      <c r="G181" s="248">
        <v>5.1393830457115213</v>
      </c>
      <c r="H181" s="152"/>
      <c r="I181" s="246">
        <v>5.1393830457115213</v>
      </c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  <c r="AE181" s="9"/>
      <c r="AF181" s="9"/>
      <c r="AG181" s="9"/>
      <c r="AH181" s="9"/>
      <c r="AI181" s="9"/>
      <c r="AJ181" s="9"/>
      <c r="AK181" s="9"/>
      <c r="AL181" s="9"/>
      <c r="AM181" s="9"/>
      <c r="AN181" s="9"/>
      <c r="AO181" s="9"/>
      <c r="AP181" s="9"/>
      <c r="AQ181" s="9"/>
      <c r="AR181" s="9"/>
      <c r="AS181" s="9"/>
      <c r="AT181" s="9"/>
      <c r="AU181" s="9"/>
      <c r="AV181" s="9"/>
      <c r="AW181" s="9"/>
      <c r="AX181" s="9"/>
      <c r="AY181" s="9"/>
      <c r="AZ181" s="9"/>
      <c r="BA181" s="9"/>
      <c r="BB181" s="9"/>
      <c r="BC181" s="9"/>
      <c r="BD181" s="9"/>
      <c r="BE181" s="9"/>
      <c r="BF181" s="9"/>
      <c r="BG181" s="9"/>
      <c r="BH181" s="9"/>
      <c r="BI181" s="9"/>
      <c r="BJ181" s="9"/>
      <c r="BK181" s="9"/>
      <c r="BL181" s="9"/>
      <c r="BM181" s="9"/>
      <c r="BN181" s="9"/>
      <c r="BO181" s="9"/>
      <c r="BP181" s="9"/>
      <c r="BQ181" s="9"/>
      <c r="BR181" s="9"/>
      <c r="BS181" s="9"/>
      <c r="BT181" s="9"/>
      <c r="BU181" s="9"/>
      <c r="BV181" s="9"/>
      <c r="BW181" s="9"/>
      <c r="BX181" s="9"/>
      <c r="BY181" s="9"/>
      <c r="BZ181" s="9"/>
      <c r="CA181" s="9"/>
      <c r="CB181" s="9"/>
      <c r="CC181" s="9"/>
      <c r="CD181" s="9"/>
      <c r="CE181" s="9"/>
      <c r="CF181" s="9"/>
      <c r="CG181" s="9"/>
      <c r="CH181" s="9"/>
      <c r="CI181" s="9"/>
      <c r="CJ181" s="9"/>
      <c r="CK181" s="9"/>
      <c r="CL181" s="9"/>
      <c r="CM181" s="9"/>
      <c r="CN181" s="9"/>
      <c r="CO181" s="9"/>
      <c r="CP181" s="9"/>
      <c r="CQ181" s="9"/>
      <c r="CR181" s="9"/>
      <c r="CS181" s="9"/>
      <c r="CT181" s="9"/>
      <c r="CU181" s="9"/>
      <c r="CV181" s="9"/>
      <c r="CW181" s="9"/>
      <c r="CX181" s="9"/>
    </row>
    <row r="182" spans="1:102" s="7" customFormat="1" ht="21" customHeight="1" x14ac:dyDescent="0.2">
      <c r="A182" s="141" t="s">
        <v>259</v>
      </c>
      <c r="B182" s="141"/>
      <c r="C182" s="141"/>
      <c r="D182" s="141" t="s">
        <v>592</v>
      </c>
      <c r="E182" s="158"/>
      <c r="F182" s="153"/>
      <c r="G182" s="155"/>
      <c r="H182" s="143"/>
      <c r="I182" s="245"/>
    </row>
    <row r="183" spans="1:102" s="7" customFormat="1" ht="21" customHeight="1" x14ac:dyDescent="0.2">
      <c r="A183" s="144" t="s">
        <v>260</v>
      </c>
      <c r="B183" s="144"/>
      <c r="C183" s="144"/>
      <c r="D183" s="144" t="s">
        <v>579</v>
      </c>
      <c r="E183" s="145"/>
      <c r="F183" s="153"/>
      <c r="G183" s="155"/>
      <c r="H183" s="147"/>
      <c r="I183" s="245"/>
    </row>
    <row r="184" spans="1:102" s="7" customFormat="1" ht="21" customHeight="1" x14ac:dyDescent="0.2">
      <c r="A184" s="148" t="s">
        <v>261</v>
      </c>
      <c r="B184" s="148" t="s">
        <v>75</v>
      </c>
      <c r="C184" s="148" t="s">
        <v>76</v>
      </c>
      <c r="D184" s="148" t="s">
        <v>77</v>
      </c>
      <c r="E184" s="149" t="s">
        <v>19</v>
      </c>
      <c r="F184" s="249" t="s">
        <v>78</v>
      </c>
      <c r="G184" s="248">
        <v>7.3527306269212689</v>
      </c>
      <c r="H184" s="152"/>
      <c r="I184" s="246">
        <v>7.3527306269212689</v>
      </c>
    </row>
    <row r="185" spans="1:102" s="7" customFormat="1" ht="21" customHeight="1" x14ac:dyDescent="0.2">
      <c r="A185" s="148" t="s">
        <v>262</v>
      </c>
      <c r="B185" s="148" t="s">
        <v>80</v>
      </c>
      <c r="C185" s="148" t="s">
        <v>76</v>
      </c>
      <c r="D185" s="148" t="s">
        <v>81</v>
      </c>
      <c r="E185" s="149" t="s">
        <v>19</v>
      </c>
      <c r="F185" s="249" t="s">
        <v>78</v>
      </c>
      <c r="G185" s="248">
        <v>4.9034933941993719</v>
      </c>
      <c r="H185" s="152"/>
      <c r="I185" s="246">
        <v>4.9034933941993719</v>
      </c>
    </row>
    <row r="186" spans="1:102" s="7" customFormat="1" ht="21" customHeight="1" x14ac:dyDescent="0.2">
      <c r="A186" s="148" t="s">
        <v>263</v>
      </c>
      <c r="B186" s="148" t="s">
        <v>83</v>
      </c>
      <c r="C186" s="148" t="s">
        <v>76</v>
      </c>
      <c r="D186" s="148" t="s">
        <v>84</v>
      </c>
      <c r="E186" s="149" t="s">
        <v>19</v>
      </c>
      <c r="F186" s="249" t="s">
        <v>20</v>
      </c>
      <c r="G186" s="248">
        <v>49.024896084482563</v>
      </c>
      <c r="H186" s="152"/>
      <c r="I186" s="246">
        <v>49.024896084482563</v>
      </c>
    </row>
    <row r="187" spans="1:102" s="7" customFormat="1" ht="21" customHeight="1" x14ac:dyDescent="0.2">
      <c r="A187" s="148" t="s">
        <v>264</v>
      </c>
      <c r="B187" s="148" t="s">
        <v>86</v>
      </c>
      <c r="C187" s="148" t="s">
        <v>76</v>
      </c>
      <c r="D187" s="148" t="s">
        <v>265</v>
      </c>
      <c r="E187" s="149" t="s">
        <v>19</v>
      </c>
      <c r="F187" s="249" t="s">
        <v>78</v>
      </c>
      <c r="G187" s="248">
        <v>2.449237232721897</v>
      </c>
      <c r="H187" s="152"/>
      <c r="I187" s="246">
        <v>2.449237232721897</v>
      </c>
    </row>
    <row r="188" spans="1:102" s="7" customFormat="1" ht="21" customHeight="1" x14ac:dyDescent="0.2">
      <c r="A188" s="148" t="s">
        <v>266</v>
      </c>
      <c r="B188" s="148" t="s">
        <v>89</v>
      </c>
      <c r="C188" s="148" t="s">
        <v>76</v>
      </c>
      <c r="D188" s="148" t="s">
        <v>242</v>
      </c>
      <c r="E188" s="149" t="s">
        <v>19</v>
      </c>
      <c r="F188" s="249" t="s">
        <v>91</v>
      </c>
      <c r="G188" s="248">
        <v>114.7226734949941</v>
      </c>
      <c r="H188" s="152"/>
      <c r="I188" s="246">
        <v>114.7226734949941</v>
      </c>
    </row>
    <row r="189" spans="1:102" s="7" customFormat="1" ht="21" customHeight="1" x14ac:dyDescent="0.2">
      <c r="A189" s="148" t="s">
        <v>267</v>
      </c>
      <c r="B189" s="148" t="s">
        <v>97</v>
      </c>
      <c r="C189" s="148" t="s">
        <v>76</v>
      </c>
      <c r="D189" s="148" t="s">
        <v>98</v>
      </c>
      <c r="E189" s="149" t="s">
        <v>19</v>
      </c>
      <c r="F189" s="249" t="s">
        <v>78</v>
      </c>
      <c r="G189" s="248">
        <v>7.3527306269212689</v>
      </c>
      <c r="H189" s="152"/>
      <c r="I189" s="246">
        <v>7.3527306269212689</v>
      </c>
    </row>
    <row r="190" spans="1:102" s="7" customFormat="1" ht="21" customHeight="1" x14ac:dyDescent="0.2">
      <c r="A190" s="144" t="s">
        <v>268</v>
      </c>
      <c r="B190" s="144"/>
      <c r="C190" s="144"/>
      <c r="D190" s="144" t="s">
        <v>580</v>
      </c>
      <c r="E190" s="145"/>
      <c r="F190" s="153"/>
      <c r="G190" s="155"/>
      <c r="H190" s="147"/>
      <c r="I190" s="245"/>
    </row>
    <row r="191" spans="1:102" s="7" customFormat="1" ht="27.75" customHeight="1" x14ac:dyDescent="0.2">
      <c r="A191" s="148" t="s">
        <v>269</v>
      </c>
      <c r="B191" s="148" t="s">
        <v>101</v>
      </c>
      <c r="C191" s="148" t="s">
        <v>17</v>
      </c>
      <c r="D191" s="148" t="s">
        <v>102</v>
      </c>
      <c r="E191" s="149" t="s">
        <v>19</v>
      </c>
      <c r="F191" s="249" t="s">
        <v>20</v>
      </c>
      <c r="G191" s="248">
        <v>98.049792168965126</v>
      </c>
      <c r="H191" s="152"/>
      <c r="I191" s="246">
        <v>98.049792168965126</v>
      </c>
    </row>
    <row r="192" spans="1:102" s="7" customFormat="1" ht="21" customHeight="1" x14ac:dyDescent="0.2">
      <c r="A192" s="148" t="s">
        <v>270</v>
      </c>
      <c r="B192" s="148" t="s">
        <v>89</v>
      </c>
      <c r="C192" s="148" t="s">
        <v>76</v>
      </c>
      <c r="D192" s="148" t="s">
        <v>271</v>
      </c>
      <c r="E192" s="149" t="s">
        <v>19</v>
      </c>
      <c r="F192" s="249" t="s">
        <v>91</v>
      </c>
      <c r="G192" s="248">
        <v>229.44032806123263</v>
      </c>
      <c r="H192" s="152"/>
      <c r="I192" s="246">
        <v>229.44032806123263</v>
      </c>
    </row>
    <row r="193" spans="1:102" s="7" customFormat="1" ht="21" customHeight="1" x14ac:dyDescent="0.2">
      <c r="A193" s="144" t="s">
        <v>272</v>
      </c>
      <c r="B193" s="144"/>
      <c r="C193" s="144"/>
      <c r="D193" s="144" t="s">
        <v>584</v>
      </c>
      <c r="E193" s="145"/>
      <c r="F193" s="153"/>
      <c r="G193" s="155"/>
      <c r="H193" s="147"/>
      <c r="I193" s="245"/>
    </row>
    <row r="194" spans="1:102" s="7" customFormat="1" ht="21" customHeight="1" x14ac:dyDescent="0.2">
      <c r="A194" s="148" t="s">
        <v>273</v>
      </c>
      <c r="B194" s="148" t="s">
        <v>83</v>
      </c>
      <c r="C194" s="148" t="s">
        <v>76</v>
      </c>
      <c r="D194" s="148" t="s">
        <v>84</v>
      </c>
      <c r="E194" s="149" t="s">
        <v>19</v>
      </c>
      <c r="F194" s="249" t="s">
        <v>20</v>
      </c>
      <c r="G194" s="248">
        <v>98.049792168965126</v>
      </c>
      <c r="H194" s="152"/>
      <c r="I194" s="246">
        <v>98.049792168965126</v>
      </c>
    </row>
    <row r="195" spans="1:102" s="7" customFormat="1" ht="21" customHeight="1" x14ac:dyDescent="0.2">
      <c r="A195" s="148" t="s">
        <v>274</v>
      </c>
      <c r="B195" s="148" t="s">
        <v>110</v>
      </c>
      <c r="C195" s="148" t="s">
        <v>76</v>
      </c>
      <c r="D195" s="148" t="s">
        <v>250</v>
      </c>
      <c r="E195" s="149" t="s">
        <v>19</v>
      </c>
      <c r="F195" s="249" t="s">
        <v>112</v>
      </c>
      <c r="G195" s="248">
        <v>5.7366355676252629</v>
      </c>
      <c r="H195" s="152"/>
      <c r="I195" s="246">
        <v>5.7366355676252629</v>
      </c>
    </row>
    <row r="196" spans="1:102" s="7" customFormat="1" ht="21" customHeight="1" x14ac:dyDescent="0.2">
      <c r="A196" s="148" t="s">
        <v>275</v>
      </c>
      <c r="B196" s="148" t="s">
        <v>89</v>
      </c>
      <c r="C196" s="148" t="s">
        <v>76</v>
      </c>
      <c r="D196" s="148" t="s">
        <v>242</v>
      </c>
      <c r="E196" s="149" t="s">
        <v>19</v>
      </c>
      <c r="F196" s="249" t="s">
        <v>91</v>
      </c>
      <c r="G196" s="248">
        <v>114.7226734949941</v>
      </c>
      <c r="H196" s="152"/>
      <c r="I196" s="246">
        <v>114.7226734949941</v>
      </c>
    </row>
    <row r="197" spans="1:102" s="7" customFormat="1" ht="21" customHeight="1" x14ac:dyDescent="0.2">
      <c r="A197" s="144" t="s">
        <v>276</v>
      </c>
      <c r="B197" s="144"/>
      <c r="C197" s="144"/>
      <c r="D197" s="144" t="s">
        <v>578</v>
      </c>
      <c r="E197" s="145"/>
      <c r="F197" s="153"/>
      <c r="G197" s="155"/>
      <c r="H197" s="147"/>
      <c r="I197" s="245"/>
    </row>
    <row r="198" spans="1:102" s="7" customFormat="1" ht="21" customHeight="1" x14ac:dyDescent="0.2">
      <c r="A198" s="148" t="s">
        <v>277</v>
      </c>
      <c r="B198" s="148" t="s">
        <v>83</v>
      </c>
      <c r="C198" s="148" t="s">
        <v>76</v>
      </c>
      <c r="D198" s="148" t="s">
        <v>84</v>
      </c>
      <c r="E198" s="149" t="s">
        <v>19</v>
      </c>
      <c r="F198" s="249" t="s">
        <v>20</v>
      </c>
      <c r="G198" s="248">
        <v>98.049792168965126</v>
      </c>
      <c r="H198" s="152"/>
      <c r="I198" s="246">
        <v>98.049792168965126</v>
      </c>
    </row>
    <row r="199" spans="1:102" s="7" customFormat="1" ht="21" customHeight="1" x14ac:dyDescent="0.2">
      <c r="A199" s="148" t="s">
        <v>278</v>
      </c>
      <c r="B199" s="148" t="s">
        <v>118</v>
      </c>
      <c r="C199" s="148" t="s">
        <v>76</v>
      </c>
      <c r="D199" s="148" t="s">
        <v>279</v>
      </c>
      <c r="E199" s="149" t="s">
        <v>19</v>
      </c>
      <c r="F199" s="249" t="s">
        <v>112</v>
      </c>
      <c r="G199" s="248">
        <v>5.7366355676252629</v>
      </c>
      <c r="H199" s="152"/>
      <c r="I199" s="246">
        <v>5.7366355676252629</v>
      </c>
    </row>
    <row r="200" spans="1:102" s="7" customFormat="1" ht="21" customHeight="1" x14ac:dyDescent="0.2">
      <c r="A200" s="148" t="s">
        <v>280</v>
      </c>
      <c r="B200" s="148" t="s">
        <v>89</v>
      </c>
      <c r="C200" s="148" t="s">
        <v>76</v>
      </c>
      <c r="D200" s="148" t="s">
        <v>242</v>
      </c>
      <c r="E200" s="149" t="s">
        <v>19</v>
      </c>
      <c r="F200" s="249" t="s">
        <v>91</v>
      </c>
      <c r="G200" s="248">
        <v>114.7226734949941</v>
      </c>
      <c r="H200" s="152"/>
      <c r="I200" s="246">
        <v>114.7226734949941</v>
      </c>
    </row>
    <row r="201" spans="1:102" s="8" customFormat="1" ht="34.5" customHeight="1" x14ac:dyDescent="0.25">
      <c r="A201" s="144" t="s">
        <v>281</v>
      </c>
      <c r="B201" s="144"/>
      <c r="C201" s="144" t="s">
        <v>122</v>
      </c>
      <c r="D201" s="144" t="s">
        <v>582</v>
      </c>
      <c r="E201" s="145"/>
      <c r="F201" s="153"/>
      <c r="G201" s="155"/>
      <c r="H201" s="147"/>
      <c r="I201" s="245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  <c r="AE201" s="9"/>
      <c r="AF201" s="9"/>
      <c r="AG201" s="9"/>
      <c r="AH201" s="9"/>
      <c r="AI201" s="9"/>
      <c r="AJ201" s="9"/>
      <c r="AK201" s="9"/>
      <c r="AL201" s="9"/>
      <c r="AM201" s="9"/>
      <c r="AN201" s="9"/>
      <c r="AO201" s="9"/>
      <c r="AP201" s="9"/>
      <c r="AQ201" s="9"/>
      <c r="AR201" s="9"/>
      <c r="AS201" s="9"/>
      <c r="AT201" s="9"/>
      <c r="AU201" s="9"/>
      <c r="AV201" s="9"/>
      <c r="AW201" s="9"/>
      <c r="AX201" s="9"/>
      <c r="AY201" s="9"/>
      <c r="AZ201" s="9"/>
      <c r="BA201" s="9"/>
      <c r="BB201" s="9"/>
      <c r="BC201" s="9"/>
      <c r="BD201" s="9"/>
      <c r="BE201" s="9"/>
      <c r="BF201" s="9"/>
      <c r="BG201" s="9"/>
      <c r="BH201" s="9"/>
      <c r="BI201" s="9"/>
      <c r="BJ201" s="9"/>
      <c r="BK201" s="9"/>
      <c r="BL201" s="9"/>
      <c r="BM201" s="9"/>
      <c r="BN201" s="9"/>
      <c r="BO201" s="9"/>
      <c r="BP201" s="9"/>
      <c r="BQ201" s="9"/>
      <c r="BR201" s="9"/>
      <c r="BS201" s="9"/>
      <c r="BT201" s="9"/>
      <c r="BU201" s="9"/>
      <c r="BV201" s="9"/>
      <c r="BW201" s="9"/>
      <c r="BX201" s="9"/>
      <c r="BY201" s="9"/>
      <c r="BZ201" s="9"/>
      <c r="CA201" s="9"/>
      <c r="CB201" s="9"/>
      <c r="CC201" s="9"/>
      <c r="CD201" s="9"/>
      <c r="CE201" s="9"/>
      <c r="CF201" s="9"/>
      <c r="CG201" s="9"/>
      <c r="CH201" s="9"/>
      <c r="CI201" s="9"/>
      <c r="CJ201" s="9"/>
      <c r="CK201" s="9"/>
      <c r="CL201" s="9"/>
      <c r="CM201" s="9"/>
      <c r="CN201" s="9"/>
      <c r="CO201" s="9"/>
      <c r="CP201" s="9"/>
      <c r="CQ201" s="9"/>
      <c r="CR201" s="9"/>
      <c r="CS201" s="9"/>
      <c r="CT201" s="9"/>
      <c r="CU201" s="9"/>
      <c r="CV201" s="9"/>
      <c r="CW201" s="9"/>
      <c r="CX201" s="9"/>
    </row>
    <row r="202" spans="1:102" s="8" customFormat="1" ht="21" customHeight="1" x14ac:dyDescent="0.25">
      <c r="A202" s="148" t="s">
        <v>282</v>
      </c>
      <c r="B202" s="148"/>
      <c r="C202" s="148" t="s">
        <v>122</v>
      </c>
      <c r="D202" s="148" t="s">
        <v>124</v>
      </c>
      <c r="E202" s="149" t="s">
        <v>125</v>
      </c>
      <c r="F202" s="249" t="s">
        <v>112</v>
      </c>
      <c r="G202" s="248">
        <v>0.97869110733764331</v>
      </c>
      <c r="H202" s="152"/>
      <c r="I202" s="246">
        <v>0.97869110733764331</v>
      </c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  <c r="AE202" s="9"/>
      <c r="AF202" s="9"/>
      <c r="AG202" s="9"/>
      <c r="AH202" s="9"/>
      <c r="AI202" s="9"/>
      <c r="AJ202" s="9"/>
      <c r="AK202" s="9"/>
      <c r="AL202" s="9"/>
      <c r="AM202" s="9"/>
      <c r="AN202" s="9"/>
      <c r="AO202" s="9"/>
      <c r="AP202" s="9"/>
      <c r="AQ202" s="9"/>
      <c r="AR202" s="9"/>
      <c r="AS202" s="9"/>
      <c r="AT202" s="9"/>
      <c r="AU202" s="9"/>
      <c r="AV202" s="9"/>
      <c r="AW202" s="9"/>
      <c r="AX202" s="9"/>
      <c r="AY202" s="9"/>
      <c r="AZ202" s="9"/>
      <c r="BA202" s="9"/>
      <c r="BB202" s="9"/>
      <c r="BC202" s="9"/>
      <c r="BD202" s="9"/>
      <c r="BE202" s="9"/>
      <c r="BF202" s="9"/>
      <c r="BG202" s="9"/>
      <c r="BH202" s="9"/>
      <c r="BI202" s="9"/>
      <c r="BJ202" s="9"/>
      <c r="BK202" s="9"/>
      <c r="BL202" s="9"/>
      <c r="BM202" s="9"/>
      <c r="BN202" s="9"/>
      <c r="BO202" s="9"/>
      <c r="BP202" s="9"/>
      <c r="BQ202" s="9"/>
      <c r="BR202" s="9"/>
      <c r="BS202" s="9"/>
      <c r="BT202" s="9"/>
      <c r="BU202" s="9"/>
      <c r="BV202" s="9"/>
      <c r="BW202" s="9"/>
      <c r="BX202" s="9"/>
      <c r="BY202" s="9"/>
      <c r="BZ202" s="9"/>
      <c r="CA202" s="9"/>
      <c r="CB202" s="9"/>
      <c r="CC202" s="9"/>
      <c r="CD202" s="9"/>
      <c r="CE202" s="9"/>
      <c r="CF202" s="9"/>
      <c r="CG202" s="9"/>
      <c r="CH202" s="9"/>
      <c r="CI202" s="9"/>
      <c r="CJ202" s="9"/>
      <c r="CK202" s="9"/>
      <c r="CL202" s="9"/>
      <c r="CM202" s="9"/>
      <c r="CN202" s="9"/>
      <c r="CO202" s="9"/>
      <c r="CP202" s="9"/>
      <c r="CQ202" s="9"/>
      <c r="CR202" s="9"/>
      <c r="CS202" s="9"/>
      <c r="CT202" s="9"/>
      <c r="CU202" s="9"/>
      <c r="CV202" s="9"/>
      <c r="CW202" s="9"/>
      <c r="CX202" s="9"/>
    </row>
    <row r="203" spans="1:102" s="8" customFormat="1" ht="21" customHeight="1" x14ac:dyDescent="0.25">
      <c r="A203" s="148" t="s">
        <v>283</v>
      </c>
      <c r="B203" s="148"/>
      <c r="C203" s="148" t="s">
        <v>122</v>
      </c>
      <c r="D203" s="148" t="s">
        <v>127</v>
      </c>
      <c r="E203" s="149" t="s">
        <v>125</v>
      </c>
      <c r="F203" s="249" t="s">
        <v>112</v>
      </c>
      <c r="G203" s="248">
        <v>0.85823681720377942</v>
      </c>
      <c r="H203" s="152"/>
      <c r="I203" s="246">
        <v>0.85823681720377942</v>
      </c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  <c r="AE203" s="9"/>
      <c r="AF203" s="9"/>
      <c r="AG203" s="9"/>
      <c r="AH203" s="9"/>
      <c r="AI203" s="9"/>
      <c r="AJ203" s="9"/>
      <c r="AK203" s="9"/>
      <c r="AL203" s="9"/>
      <c r="AM203" s="9"/>
      <c r="AN203" s="9"/>
      <c r="AO203" s="9"/>
      <c r="AP203" s="9"/>
      <c r="AQ203" s="9"/>
      <c r="AR203" s="9"/>
      <c r="AS203" s="9"/>
      <c r="AT203" s="9"/>
      <c r="AU203" s="9"/>
      <c r="AV203" s="9"/>
      <c r="AW203" s="9"/>
      <c r="AX203" s="9"/>
      <c r="AY203" s="9"/>
      <c r="AZ203" s="9"/>
      <c r="BA203" s="9"/>
      <c r="BB203" s="9"/>
      <c r="BC203" s="9"/>
      <c r="BD203" s="9"/>
      <c r="BE203" s="9"/>
      <c r="BF203" s="9"/>
      <c r="BG203" s="9"/>
      <c r="BH203" s="9"/>
      <c r="BI203" s="9"/>
      <c r="BJ203" s="9"/>
      <c r="BK203" s="9"/>
      <c r="BL203" s="9"/>
      <c r="BM203" s="9"/>
      <c r="BN203" s="9"/>
      <c r="BO203" s="9"/>
      <c r="BP203" s="9"/>
      <c r="BQ203" s="9"/>
      <c r="BR203" s="9"/>
      <c r="BS203" s="9"/>
      <c r="BT203" s="9"/>
      <c r="BU203" s="9"/>
      <c r="BV203" s="9"/>
      <c r="BW203" s="9"/>
      <c r="BX203" s="9"/>
      <c r="BY203" s="9"/>
      <c r="BZ203" s="9"/>
      <c r="CA203" s="9"/>
      <c r="CB203" s="9"/>
      <c r="CC203" s="9"/>
      <c r="CD203" s="9"/>
      <c r="CE203" s="9"/>
      <c r="CF203" s="9"/>
      <c r="CG203" s="9"/>
      <c r="CH203" s="9"/>
      <c r="CI203" s="9"/>
      <c r="CJ203" s="9"/>
      <c r="CK203" s="9"/>
      <c r="CL203" s="9"/>
      <c r="CM203" s="9"/>
      <c r="CN203" s="9"/>
      <c r="CO203" s="9"/>
      <c r="CP203" s="9"/>
      <c r="CQ203" s="9"/>
      <c r="CR203" s="9"/>
      <c r="CS203" s="9"/>
      <c r="CT203" s="9"/>
      <c r="CU203" s="9"/>
      <c r="CV203" s="9"/>
      <c r="CW203" s="9"/>
      <c r="CX203" s="9"/>
    </row>
    <row r="204" spans="1:102" s="7" customFormat="1" ht="21" customHeight="1" x14ac:dyDescent="0.2">
      <c r="A204" s="141" t="s">
        <v>284</v>
      </c>
      <c r="B204" s="141"/>
      <c r="C204" s="141"/>
      <c r="D204" s="141" t="s">
        <v>593</v>
      </c>
      <c r="E204" s="158"/>
      <c r="F204" s="153"/>
      <c r="G204" s="155"/>
      <c r="H204" s="143"/>
      <c r="I204" s="245"/>
    </row>
    <row r="205" spans="1:102" s="7" customFormat="1" ht="21" customHeight="1" x14ac:dyDescent="0.2">
      <c r="A205" s="144" t="s">
        <v>285</v>
      </c>
      <c r="B205" s="144"/>
      <c r="C205" s="144"/>
      <c r="D205" s="144" t="s">
        <v>579</v>
      </c>
      <c r="E205" s="145"/>
      <c r="F205" s="153"/>
      <c r="G205" s="155"/>
      <c r="H205" s="147"/>
      <c r="I205" s="245"/>
    </row>
    <row r="206" spans="1:102" s="7" customFormat="1" ht="21" customHeight="1" x14ac:dyDescent="0.2">
      <c r="A206" s="148" t="s">
        <v>286</v>
      </c>
      <c r="B206" s="148" t="s">
        <v>75</v>
      </c>
      <c r="C206" s="148" t="s">
        <v>76</v>
      </c>
      <c r="D206" s="148" t="s">
        <v>77</v>
      </c>
      <c r="E206" s="149" t="s">
        <v>19</v>
      </c>
      <c r="F206" s="249" t="s">
        <v>78</v>
      </c>
      <c r="G206" s="248">
        <v>8.0905131539911839</v>
      </c>
      <c r="H206" s="152"/>
      <c r="I206" s="246">
        <v>8.0905131539911839</v>
      </c>
    </row>
    <row r="207" spans="1:102" s="7" customFormat="1" ht="21" customHeight="1" x14ac:dyDescent="0.2">
      <c r="A207" s="148" t="s">
        <v>287</v>
      </c>
      <c r="B207" s="148" t="s">
        <v>80</v>
      </c>
      <c r="C207" s="148" t="s">
        <v>76</v>
      </c>
      <c r="D207" s="148" t="s">
        <v>81</v>
      </c>
      <c r="E207" s="149" t="s">
        <v>19</v>
      </c>
      <c r="F207" s="249" t="s">
        <v>78</v>
      </c>
      <c r="G207" s="248">
        <v>5.3953484122459816</v>
      </c>
      <c r="H207" s="152"/>
      <c r="I207" s="246">
        <v>5.3953484122459816</v>
      </c>
    </row>
    <row r="208" spans="1:102" s="7" customFormat="1" ht="21" customHeight="1" x14ac:dyDescent="0.2">
      <c r="A208" s="148" t="s">
        <v>288</v>
      </c>
      <c r="B208" s="148" t="s">
        <v>83</v>
      </c>
      <c r="C208" s="148" t="s">
        <v>76</v>
      </c>
      <c r="D208" s="148" t="s">
        <v>84</v>
      </c>
      <c r="E208" s="149" t="s">
        <v>19</v>
      </c>
      <c r="F208" s="249" t="s">
        <v>20</v>
      </c>
      <c r="G208" s="248">
        <v>53.943446264948662</v>
      </c>
      <c r="H208" s="152"/>
      <c r="I208" s="246">
        <v>53.943446264948662</v>
      </c>
    </row>
    <row r="209" spans="1:102" s="7" customFormat="1" ht="21" customHeight="1" x14ac:dyDescent="0.2">
      <c r="A209" s="148" t="s">
        <v>289</v>
      </c>
      <c r="B209" s="148" t="s">
        <v>86</v>
      </c>
      <c r="C209" s="148" t="s">
        <v>76</v>
      </c>
      <c r="D209" s="148" t="s">
        <v>265</v>
      </c>
      <c r="E209" s="149" t="s">
        <v>19</v>
      </c>
      <c r="F209" s="249" t="s">
        <v>78</v>
      </c>
      <c r="G209" s="248">
        <v>2.6951647417452018</v>
      </c>
      <c r="H209" s="152"/>
      <c r="I209" s="246">
        <v>2.6951647417452018</v>
      </c>
    </row>
    <row r="210" spans="1:102" s="7" customFormat="1" ht="21" customHeight="1" x14ac:dyDescent="0.2">
      <c r="A210" s="148" t="s">
        <v>290</v>
      </c>
      <c r="B210" s="148" t="s">
        <v>89</v>
      </c>
      <c r="C210" s="148" t="s">
        <v>76</v>
      </c>
      <c r="D210" s="148" t="s">
        <v>242</v>
      </c>
      <c r="E210" s="149" t="s">
        <v>19</v>
      </c>
      <c r="F210" s="249" t="s">
        <v>91</v>
      </c>
      <c r="G210" s="248">
        <v>126.23107713153367</v>
      </c>
      <c r="H210" s="152"/>
      <c r="I210" s="246">
        <v>126.23107713153367</v>
      </c>
    </row>
    <row r="211" spans="1:102" s="7" customFormat="1" ht="21" customHeight="1" x14ac:dyDescent="0.2">
      <c r="A211" s="148" t="s">
        <v>291</v>
      </c>
      <c r="B211" s="148" t="s">
        <v>97</v>
      </c>
      <c r="C211" s="148" t="s">
        <v>76</v>
      </c>
      <c r="D211" s="148" t="s">
        <v>98</v>
      </c>
      <c r="E211" s="149" t="s">
        <v>19</v>
      </c>
      <c r="F211" s="249" t="s">
        <v>78</v>
      </c>
      <c r="G211" s="248">
        <v>8.0905131539911839</v>
      </c>
      <c r="H211" s="152"/>
      <c r="I211" s="246">
        <v>8.0905131539911839</v>
      </c>
    </row>
    <row r="212" spans="1:102" s="7" customFormat="1" ht="21" customHeight="1" x14ac:dyDescent="0.2">
      <c r="A212" s="144" t="s">
        <v>292</v>
      </c>
      <c r="B212" s="144"/>
      <c r="C212" s="144"/>
      <c r="D212" s="144" t="s">
        <v>580</v>
      </c>
      <c r="E212" s="145"/>
      <c r="F212" s="153"/>
      <c r="G212" s="155"/>
      <c r="H212" s="147"/>
      <c r="I212" s="245"/>
    </row>
    <row r="213" spans="1:102" s="7" customFormat="1" ht="33.75" customHeight="1" x14ac:dyDescent="0.2">
      <c r="A213" s="148" t="s">
        <v>293</v>
      </c>
      <c r="B213" s="148" t="s">
        <v>101</v>
      </c>
      <c r="C213" s="148" t="s">
        <v>17</v>
      </c>
      <c r="D213" s="148" t="s">
        <v>102</v>
      </c>
      <c r="E213" s="149" t="s">
        <v>19</v>
      </c>
      <c r="F213" s="249" t="s">
        <v>20</v>
      </c>
      <c r="G213" s="248">
        <v>53.943446264948662</v>
      </c>
      <c r="H213" s="152"/>
      <c r="I213" s="246">
        <v>53.943446264948662</v>
      </c>
    </row>
    <row r="214" spans="1:102" s="7" customFormat="1" ht="21" customHeight="1" x14ac:dyDescent="0.2">
      <c r="A214" s="148" t="s">
        <v>294</v>
      </c>
      <c r="B214" s="148" t="s">
        <v>89</v>
      </c>
      <c r="C214" s="148" t="s">
        <v>76</v>
      </c>
      <c r="D214" s="148" t="s">
        <v>242</v>
      </c>
      <c r="E214" s="149" t="s">
        <v>19</v>
      </c>
      <c r="F214" s="249" t="s">
        <v>91</v>
      </c>
      <c r="G214" s="248">
        <v>126.23107713153367</v>
      </c>
      <c r="H214" s="152"/>
      <c r="I214" s="246">
        <v>126.23107713153367</v>
      </c>
    </row>
    <row r="215" spans="1:102" s="7" customFormat="1" ht="21" customHeight="1" x14ac:dyDescent="0.2">
      <c r="A215" s="144" t="s">
        <v>295</v>
      </c>
      <c r="B215" s="144"/>
      <c r="C215" s="144"/>
      <c r="D215" s="144" t="s">
        <v>584</v>
      </c>
      <c r="E215" s="145"/>
      <c r="F215" s="153"/>
      <c r="G215" s="155"/>
      <c r="H215" s="147"/>
      <c r="I215" s="245"/>
    </row>
    <row r="216" spans="1:102" s="7" customFormat="1" ht="21" customHeight="1" x14ac:dyDescent="0.2">
      <c r="A216" s="148" t="s">
        <v>296</v>
      </c>
      <c r="B216" s="148" t="s">
        <v>83</v>
      </c>
      <c r="C216" s="148" t="s">
        <v>76</v>
      </c>
      <c r="D216" s="148" t="s">
        <v>84</v>
      </c>
      <c r="E216" s="149" t="s">
        <v>19</v>
      </c>
      <c r="F216" s="249" t="s">
        <v>20</v>
      </c>
      <c r="G216" s="248">
        <v>53.943446264948662</v>
      </c>
      <c r="H216" s="152"/>
      <c r="I216" s="246">
        <v>53.943446264948662</v>
      </c>
    </row>
    <row r="217" spans="1:102" s="7" customFormat="1" ht="21" customHeight="1" x14ac:dyDescent="0.2">
      <c r="A217" s="148" t="s">
        <v>297</v>
      </c>
      <c r="B217" s="148" t="s">
        <v>110</v>
      </c>
      <c r="C217" s="148" t="s">
        <v>76</v>
      </c>
      <c r="D217" s="148" t="s">
        <v>298</v>
      </c>
      <c r="E217" s="149" t="s">
        <v>19</v>
      </c>
      <c r="F217" s="249" t="s">
        <v>112</v>
      </c>
      <c r="G217" s="248">
        <v>3.1569061872583464</v>
      </c>
      <c r="H217" s="152"/>
      <c r="I217" s="246">
        <v>3.1569061872583464</v>
      </c>
    </row>
    <row r="218" spans="1:102" s="7" customFormat="1" ht="21" customHeight="1" x14ac:dyDescent="0.2">
      <c r="A218" s="148" t="s">
        <v>299</v>
      </c>
      <c r="B218" s="148" t="s">
        <v>89</v>
      </c>
      <c r="C218" s="148" t="s">
        <v>76</v>
      </c>
      <c r="D218" s="148" t="s">
        <v>242</v>
      </c>
      <c r="E218" s="149" t="s">
        <v>19</v>
      </c>
      <c r="F218" s="249" t="s">
        <v>91</v>
      </c>
      <c r="G218" s="248">
        <v>63.118048030144614</v>
      </c>
      <c r="H218" s="152"/>
      <c r="I218" s="246">
        <v>63.118048030144614</v>
      </c>
    </row>
    <row r="219" spans="1:102" s="7" customFormat="1" ht="21" customHeight="1" x14ac:dyDescent="0.2">
      <c r="A219" s="144" t="s">
        <v>300</v>
      </c>
      <c r="B219" s="144"/>
      <c r="C219" s="144"/>
      <c r="D219" s="144" t="s">
        <v>594</v>
      </c>
      <c r="E219" s="145"/>
      <c r="F219" s="153"/>
      <c r="G219" s="155"/>
      <c r="H219" s="147"/>
      <c r="I219" s="245"/>
    </row>
    <row r="220" spans="1:102" s="7" customFormat="1" ht="21" customHeight="1" x14ac:dyDescent="0.2">
      <c r="A220" s="148" t="s">
        <v>301</v>
      </c>
      <c r="B220" s="148" t="s">
        <v>83</v>
      </c>
      <c r="C220" s="148" t="s">
        <v>76</v>
      </c>
      <c r="D220" s="148" t="s">
        <v>84</v>
      </c>
      <c r="E220" s="149" t="s">
        <v>19</v>
      </c>
      <c r="F220" s="249" t="s">
        <v>20</v>
      </c>
      <c r="G220" s="248">
        <v>53.943446264948662</v>
      </c>
      <c r="H220" s="152"/>
      <c r="I220" s="246">
        <v>53.943446264948662</v>
      </c>
    </row>
    <row r="221" spans="1:102" s="7" customFormat="1" ht="21" customHeight="1" x14ac:dyDescent="0.2">
      <c r="A221" s="148" t="s">
        <v>302</v>
      </c>
      <c r="B221" s="148" t="s">
        <v>118</v>
      </c>
      <c r="C221" s="148" t="s">
        <v>76</v>
      </c>
      <c r="D221" s="148" t="s">
        <v>279</v>
      </c>
      <c r="E221" s="149" t="s">
        <v>19</v>
      </c>
      <c r="F221" s="249" t="s">
        <v>112</v>
      </c>
      <c r="G221" s="248">
        <v>3.1569061872583464</v>
      </c>
      <c r="H221" s="152"/>
      <c r="I221" s="246">
        <v>3.1569061872583464</v>
      </c>
    </row>
    <row r="222" spans="1:102" s="7" customFormat="1" ht="21" customHeight="1" x14ac:dyDescent="0.2">
      <c r="A222" s="148" t="s">
        <v>303</v>
      </c>
      <c r="B222" s="148" t="s">
        <v>89</v>
      </c>
      <c r="C222" s="148" t="s">
        <v>76</v>
      </c>
      <c r="D222" s="148" t="s">
        <v>242</v>
      </c>
      <c r="E222" s="149" t="s">
        <v>19</v>
      </c>
      <c r="F222" s="249" t="s">
        <v>91</v>
      </c>
      <c r="G222" s="248">
        <v>63.118048030144614</v>
      </c>
      <c r="H222" s="152"/>
      <c r="I222" s="246">
        <v>63.118048030144614</v>
      </c>
    </row>
    <row r="223" spans="1:102" s="8" customFormat="1" ht="34.5" customHeight="1" x14ac:dyDescent="0.25">
      <c r="A223" s="144" t="s">
        <v>304</v>
      </c>
      <c r="B223" s="144"/>
      <c r="C223" s="144" t="s">
        <v>122</v>
      </c>
      <c r="D223" s="144" t="s">
        <v>582</v>
      </c>
      <c r="E223" s="145"/>
      <c r="F223" s="153"/>
      <c r="G223" s="155"/>
      <c r="H223" s="147"/>
      <c r="I223" s="245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  <c r="AE223" s="9"/>
      <c r="AF223" s="9"/>
      <c r="AG223" s="9"/>
      <c r="AH223" s="9"/>
      <c r="AI223" s="9"/>
      <c r="AJ223" s="9"/>
      <c r="AK223" s="9"/>
      <c r="AL223" s="9"/>
      <c r="AM223" s="9"/>
      <c r="AN223" s="9"/>
      <c r="AO223" s="9"/>
      <c r="AP223" s="9"/>
      <c r="AQ223" s="9"/>
      <c r="AR223" s="9"/>
      <c r="AS223" s="9"/>
      <c r="AT223" s="9"/>
      <c r="AU223" s="9"/>
      <c r="AV223" s="9"/>
      <c r="AW223" s="9"/>
      <c r="AX223" s="9"/>
      <c r="AY223" s="9"/>
      <c r="AZ223" s="9"/>
      <c r="BA223" s="9"/>
      <c r="BB223" s="9"/>
      <c r="BC223" s="9"/>
      <c r="BD223" s="9"/>
      <c r="BE223" s="9"/>
      <c r="BF223" s="9"/>
      <c r="BG223" s="9"/>
      <c r="BH223" s="9"/>
      <c r="BI223" s="9"/>
      <c r="BJ223" s="9"/>
      <c r="BK223" s="9"/>
      <c r="BL223" s="9"/>
      <c r="BM223" s="9"/>
      <c r="BN223" s="9"/>
      <c r="BO223" s="9"/>
      <c r="BP223" s="9"/>
      <c r="BQ223" s="9"/>
      <c r="BR223" s="9"/>
      <c r="BS223" s="9"/>
      <c r="BT223" s="9"/>
      <c r="BU223" s="9"/>
      <c r="BV223" s="9"/>
      <c r="BW223" s="9"/>
      <c r="BX223" s="9"/>
      <c r="BY223" s="9"/>
      <c r="BZ223" s="9"/>
      <c r="CA223" s="9"/>
      <c r="CB223" s="9"/>
      <c r="CC223" s="9"/>
      <c r="CD223" s="9"/>
      <c r="CE223" s="9"/>
      <c r="CF223" s="9"/>
      <c r="CG223" s="9"/>
      <c r="CH223" s="9"/>
      <c r="CI223" s="9"/>
      <c r="CJ223" s="9"/>
      <c r="CK223" s="9"/>
      <c r="CL223" s="9"/>
      <c r="CM223" s="9"/>
      <c r="CN223" s="9"/>
      <c r="CO223" s="9"/>
      <c r="CP223" s="9"/>
      <c r="CQ223" s="9"/>
      <c r="CR223" s="9"/>
      <c r="CS223" s="9"/>
      <c r="CT223" s="9"/>
      <c r="CU223" s="9"/>
      <c r="CV223" s="9"/>
      <c r="CW223" s="9"/>
      <c r="CX223" s="9"/>
    </row>
    <row r="224" spans="1:102" s="8" customFormat="1" ht="21" customHeight="1" x14ac:dyDescent="0.25">
      <c r="A224" s="148" t="s">
        <v>305</v>
      </c>
      <c r="B224" s="148"/>
      <c r="C224" s="148" t="s">
        <v>122</v>
      </c>
      <c r="D224" s="148" t="s">
        <v>124</v>
      </c>
      <c r="E224" s="149" t="s">
        <v>125</v>
      </c>
      <c r="F224" s="249" t="s">
        <v>112</v>
      </c>
      <c r="G224" s="248">
        <v>0.64242288071394016</v>
      </c>
      <c r="H224" s="152"/>
      <c r="I224" s="246">
        <v>0.64242288071394016</v>
      </c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  <c r="AE224" s="9"/>
      <c r="AF224" s="9"/>
      <c r="AG224" s="9"/>
      <c r="AH224" s="9"/>
      <c r="AI224" s="9"/>
      <c r="AJ224" s="9"/>
      <c r="AK224" s="9"/>
      <c r="AL224" s="9"/>
      <c r="AM224" s="9"/>
      <c r="AN224" s="9"/>
      <c r="AO224" s="9"/>
      <c r="AP224" s="9"/>
      <c r="AQ224" s="9"/>
      <c r="AR224" s="9"/>
      <c r="AS224" s="9"/>
      <c r="AT224" s="9"/>
      <c r="AU224" s="9"/>
      <c r="AV224" s="9"/>
      <c r="AW224" s="9"/>
      <c r="AX224" s="9"/>
      <c r="AY224" s="9"/>
      <c r="AZ224" s="9"/>
      <c r="BA224" s="9"/>
      <c r="BB224" s="9"/>
      <c r="BC224" s="9"/>
      <c r="BD224" s="9"/>
      <c r="BE224" s="9"/>
      <c r="BF224" s="9"/>
      <c r="BG224" s="9"/>
      <c r="BH224" s="9"/>
      <c r="BI224" s="9"/>
      <c r="BJ224" s="9"/>
      <c r="BK224" s="9"/>
      <c r="BL224" s="9"/>
      <c r="BM224" s="9"/>
      <c r="BN224" s="9"/>
      <c r="BO224" s="9"/>
      <c r="BP224" s="9"/>
      <c r="BQ224" s="9"/>
      <c r="BR224" s="9"/>
      <c r="BS224" s="9"/>
      <c r="BT224" s="9"/>
      <c r="BU224" s="9"/>
      <c r="BV224" s="9"/>
      <c r="BW224" s="9"/>
      <c r="BX224" s="9"/>
      <c r="BY224" s="9"/>
      <c r="BZ224" s="9"/>
      <c r="CA224" s="9"/>
      <c r="CB224" s="9"/>
      <c r="CC224" s="9"/>
      <c r="CD224" s="9"/>
      <c r="CE224" s="9"/>
      <c r="CF224" s="9"/>
      <c r="CG224" s="9"/>
      <c r="CH224" s="9"/>
      <c r="CI224" s="9"/>
      <c r="CJ224" s="9"/>
      <c r="CK224" s="9"/>
      <c r="CL224" s="9"/>
      <c r="CM224" s="9"/>
      <c r="CN224" s="9"/>
      <c r="CO224" s="9"/>
      <c r="CP224" s="9"/>
      <c r="CQ224" s="9"/>
      <c r="CR224" s="9"/>
      <c r="CS224" s="9"/>
      <c r="CT224" s="9"/>
      <c r="CU224" s="9"/>
      <c r="CV224" s="9"/>
      <c r="CW224" s="9"/>
      <c r="CX224" s="9"/>
    </row>
    <row r="225" spans="1:102" s="8" customFormat="1" ht="21" customHeight="1" x14ac:dyDescent="0.25">
      <c r="A225" s="148" t="s">
        <v>306</v>
      </c>
      <c r="B225" s="148"/>
      <c r="C225" s="148" t="s">
        <v>122</v>
      </c>
      <c r="D225" s="148" t="s">
        <v>127</v>
      </c>
      <c r="E225" s="149" t="s">
        <v>125</v>
      </c>
      <c r="F225" s="249" t="s">
        <v>112</v>
      </c>
      <c r="G225" s="248">
        <v>0.62736609444720715</v>
      </c>
      <c r="H225" s="152"/>
      <c r="I225" s="246">
        <v>0.62736609444720715</v>
      </c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  <c r="AE225" s="9"/>
      <c r="AF225" s="9"/>
      <c r="AG225" s="9"/>
      <c r="AH225" s="9"/>
      <c r="AI225" s="9"/>
      <c r="AJ225" s="9"/>
      <c r="AK225" s="9"/>
      <c r="AL225" s="9"/>
      <c r="AM225" s="9"/>
      <c r="AN225" s="9"/>
      <c r="AO225" s="9"/>
      <c r="AP225" s="9"/>
      <c r="AQ225" s="9"/>
      <c r="AR225" s="9"/>
      <c r="AS225" s="9"/>
      <c r="AT225" s="9"/>
      <c r="AU225" s="9"/>
      <c r="AV225" s="9"/>
      <c r="AW225" s="9"/>
      <c r="AX225" s="9"/>
      <c r="AY225" s="9"/>
      <c r="AZ225" s="9"/>
      <c r="BA225" s="9"/>
      <c r="BB225" s="9"/>
      <c r="BC225" s="9"/>
      <c r="BD225" s="9"/>
      <c r="BE225" s="9"/>
      <c r="BF225" s="9"/>
      <c r="BG225" s="9"/>
      <c r="BH225" s="9"/>
      <c r="BI225" s="9"/>
      <c r="BJ225" s="9"/>
      <c r="BK225" s="9"/>
      <c r="BL225" s="9"/>
      <c r="BM225" s="9"/>
      <c r="BN225" s="9"/>
      <c r="BO225" s="9"/>
      <c r="BP225" s="9"/>
      <c r="BQ225" s="9"/>
      <c r="BR225" s="9"/>
      <c r="BS225" s="9"/>
      <c r="BT225" s="9"/>
      <c r="BU225" s="9"/>
      <c r="BV225" s="9"/>
      <c r="BW225" s="9"/>
      <c r="BX225" s="9"/>
      <c r="BY225" s="9"/>
      <c r="BZ225" s="9"/>
      <c r="CA225" s="9"/>
      <c r="CB225" s="9"/>
      <c r="CC225" s="9"/>
      <c r="CD225" s="9"/>
      <c r="CE225" s="9"/>
      <c r="CF225" s="9"/>
      <c r="CG225" s="9"/>
      <c r="CH225" s="9"/>
      <c r="CI225" s="9"/>
      <c r="CJ225" s="9"/>
      <c r="CK225" s="9"/>
      <c r="CL225" s="9"/>
      <c r="CM225" s="9"/>
      <c r="CN225" s="9"/>
      <c r="CO225" s="9"/>
      <c r="CP225" s="9"/>
      <c r="CQ225" s="9"/>
      <c r="CR225" s="9"/>
      <c r="CS225" s="9"/>
      <c r="CT225" s="9"/>
      <c r="CU225" s="9"/>
      <c r="CV225" s="9"/>
      <c r="CW225" s="9"/>
      <c r="CX225" s="9"/>
    </row>
    <row r="226" spans="1:102" s="7" customFormat="1" ht="21" customHeight="1" x14ac:dyDescent="0.2">
      <c r="A226" s="141" t="s">
        <v>307</v>
      </c>
      <c r="B226" s="141"/>
      <c r="C226" s="141"/>
      <c r="D226" s="141" t="s">
        <v>595</v>
      </c>
      <c r="E226" s="158"/>
      <c r="F226" s="153"/>
      <c r="G226" s="155"/>
      <c r="H226" s="143"/>
      <c r="I226" s="245"/>
    </row>
    <row r="227" spans="1:102" s="7" customFormat="1" ht="21" customHeight="1" x14ac:dyDescent="0.2">
      <c r="A227" s="144" t="s">
        <v>308</v>
      </c>
      <c r="B227" s="144"/>
      <c r="C227" s="144"/>
      <c r="D227" s="144" t="s">
        <v>596</v>
      </c>
      <c r="E227" s="145"/>
      <c r="F227" s="153"/>
      <c r="G227" s="155"/>
      <c r="H227" s="147"/>
      <c r="I227" s="245"/>
    </row>
    <row r="228" spans="1:102" s="7" customFormat="1" ht="21" customHeight="1" x14ac:dyDescent="0.2">
      <c r="A228" s="148" t="s">
        <v>309</v>
      </c>
      <c r="B228" s="148" t="s">
        <v>75</v>
      </c>
      <c r="C228" s="148" t="s">
        <v>76</v>
      </c>
      <c r="D228" s="148" t="s">
        <v>77</v>
      </c>
      <c r="E228" s="149" t="s">
        <v>19</v>
      </c>
      <c r="F228" s="249" t="s">
        <v>78</v>
      </c>
      <c r="G228" s="248">
        <v>34.229094113039622</v>
      </c>
      <c r="H228" s="152"/>
      <c r="I228" s="246">
        <v>34.229094113039622</v>
      </c>
    </row>
    <row r="229" spans="1:102" s="7" customFormat="1" ht="21" customHeight="1" x14ac:dyDescent="0.2">
      <c r="A229" s="148" t="s">
        <v>310</v>
      </c>
      <c r="B229" s="148" t="s">
        <v>80</v>
      </c>
      <c r="C229" s="148" t="s">
        <v>76</v>
      </c>
      <c r="D229" s="148" t="s">
        <v>81</v>
      </c>
      <c r="E229" s="149" t="s">
        <v>19</v>
      </c>
      <c r="F229" s="249" t="s">
        <v>78</v>
      </c>
      <c r="G229" s="248">
        <v>22.821069051611609</v>
      </c>
      <c r="H229" s="152"/>
      <c r="I229" s="246">
        <v>22.821069051611609</v>
      </c>
    </row>
    <row r="230" spans="1:102" s="7" customFormat="1" ht="21" customHeight="1" x14ac:dyDescent="0.2">
      <c r="A230" s="148" t="s">
        <v>311</v>
      </c>
      <c r="B230" s="148" t="s">
        <v>83</v>
      </c>
      <c r="C230" s="148" t="s">
        <v>76</v>
      </c>
      <c r="D230" s="148" t="s">
        <v>84</v>
      </c>
      <c r="E230" s="149" t="s">
        <v>19</v>
      </c>
      <c r="F230" s="249" t="s">
        <v>20</v>
      </c>
      <c r="G230" s="248">
        <v>228.20567158736051</v>
      </c>
      <c r="H230" s="152"/>
      <c r="I230" s="246">
        <v>228.20567158736051</v>
      </c>
    </row>
    <row r="231" spans="1:102" s="7" customFormat="1" ht="21" customHeight="1" x14ac:dyDescent="0.2">
      <c r="A231" s="148" t="s">
        <v>312</v>
      </c>
      <c r="B231" s="148" t="s">
        <v>86</v>
      </c>
      <c r="C231" s="148" t="s">
        <v>76</v>
      </c>
      <c r="D231" s="148" t="s">
        <v>313</v>
      </c>
      <c r="E231" s="149" t="s">
        <v>19</v>
      </c>
      <c r="F231" s="249" t="s">
        <v>78</v>
      </c>
      <c r="G231" s="248">
        <v>11.408025061428017</v>
      </c>
      <c r="H231" s="152"/>
      <c r="I231" s="246">
        <v>11.408025061428017</v>
      </c>
    </row>
    <row r="232" spans="1:102" s="7" customFormat="1" ht="21" customHeight="1" x14ac:dyDescent="0.2">
      <c r="A232" s="148" t="s">
        <v>314</v>
      </c>
      <c r="B232" s="148" t="s">
        <v>89</v>
      </c>
      <c r="C232" s="148" t="s">
        <v>76</v>
      </c>
      <c r="D232" s="148" t="s">
        <v>242</v>
      </c>
      <c r="E232" s="149" t="s">
        <v>19</v>
      </c>
      <c r="F232" s="249" t="s">
        <v>91</v>
      </c>
      <c r="G232" s="248">
        <v>533.99896280719599</v>
      </c>
      <c r="H232" s="152"/>
      <c r="I232" s="246">
        <v>533.99896280719599</v>
      </c>
    </row>
    <row r="233" spans="1:102" s="7" customFormat="1" ht="21" customHeight="1" x14ac:dyDescent="0.2">
      <c r="A233" s="148" t="s">
        <v>315</v>
      </c>
      <c r="B233" s="148" t="s">
        <v>97</v>
      </c>
      <c r="C233" s="148" t="s">
        <v>76</v>
      </c>
      <c r="D233" s="148" t="s">
        <v>98</v>
      </c>
      <c r="E233" s="149" t="s">
        <v>19</v>
      </c>
      <c r="F233" s="249" t="s">
        <v>78</v>
      </c>
      <c r="G233" s="248">
        <v>34.229094113039622</v>
      </c>
      <c r="H233" s="152"/>
      <c r="I233" s="246">
        <v>34.229094113039622</v>
      </c>
    </row>
    <row r="234" spans="1:102" s="8" customFormat="1" ht="34.5" customHeight="1" x14ac:dyDescent="0.25">
      <c r="A234" s="144" t="s">
        <v>316</v>
      </c>
      <c r="B234" s="144"/>
      <c r="C234" s="144" t="s">
        <v>122</v>
      </c>
      <c r="D234" s="144" t="s">
        <v>582</v>
      </c>
      <c r="E234" s="145"/>
      <c r="F234" s="153"/>
      <c r="G234" s="155"/>
      <c r="H234" s="147"/>
      <c r="I234" s="245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  <c r="AE234" s="9"/>
      <c r="AF234" s="9"/>
      <c r="AG234" s="9"/>
      <c r="AH234" s="9"/>
      <c r="AI234" s="9"/>
      <c r="AJ234" s="9"/>
      <c r="AK234" s="9"/>
      <c r="AL234" s="9"/>
      <c r="AM234" s="9"/>
      <c r="AN234" s="9"/>
      <c r="AO234" s="9"/>
      <c r="AP234" s="9"/>
      <c r="AQ234" s="9"/>
      <c r="AR234" s="9"/>
      <c r="AS234" s="9"/>
      <c r="AT234" s="9"/>
      <c r="AU234" s="9"/>
      <c r="AV234" s="9"/>
      <c r="AW234" s="9"/>
      <c r="AX234" s="9"/>
      <c r="AY234" s="9"/>
      <c r="AZ234" s="9"/>
      <c r="BA234" s="9"/>
      <c r="BB234" s="9"/>
      <c r="BC234" s="9"/>
      <c r="BD234" s="9"/>
      <c r="BE234" s="9"/>
      <c r="BF234" s="9"/>
      <c r="BG234" s="9"/>
      <c r="BH234" s="9"/>
      <c r="BI234" s="9"/>
      <c r="BJ234" s="9"/>
      <c r="BK234" s="9"/>
      <c r="BL234" s="9"/>
      <c r="BM234" s="9"/>
      <c r="BN234" s="9"/>
      <c r="BO234" s="9"/>
      <c r="BP234" s="9"/>
      <c r="BQ234" s="9"/>
      <c r="BR234" s="9"/>
      <c r="BS234" s="9"/>
      <c r="BT234" s="9"/>
      <c r="BU234" s="9"/>
      <c r="BV234" s="9"/>
      <c r="BW234" s="9"/>
      <c r="BX234" s="9"/>
      <c r="BY234" s="9"/>
      <c r="BZ234" s="9"/>
      <c r="CA234" s="9"/>
      <c r="CB234" s="9"/>
      <c r="CC234" s="9"/>
      <c r="CD234" s="9"/>
      <c r="CE234" s="9"/>
      <c r="CF234" s="9"/>
      <c r="CG234" s="9"/>
      <c r="CH234" s="9"/>
      <c r="CI234" s="9"/>
      <c r="CJ234" s="9"/>
      <c r="CK234" s="9"/>
      <c r="CL234" s="9"/>
      <c r="CM234" s="9"/>
      <c r="CN234" s="9"/>
      <c r="CO234" s="9"/>
      <c r="CP234" s="9"/>
      <c r="CQ234" s="9"/>
      <c r="CR234" s="9"/>
      <c r="CS234" s="9"/>
      <c r="CT234" s="9"/>
      <c r="CU234" s="9"/>
      <c r="CV234" s="9"/>
      <c r="CW234" s="9"/>
      <c r="CX234" s="9"/>
    </row>
    <row r="235" spans="1:102" s="8" customFormat="1" ht="21" customHeight="1" x14ac:dyDescent="0.25">
      <c r="A235" s="148" t="s">
        <v>317</v>
      </c>
      <c r="B235" s="148"/>
      <c r="C235" s="148" t="s">
        <v>122</v>
      </c>
      <c r="D235" s="148" t="s">
        <v>124</v>
      </c>
      <c r="E235" s="149" t="s">
        <v>125</v>
      </c>
      <c r="F235" s="249" t="s">
        <v>112</v>
      </c>
      <c r="G235" s="248">
        <v>0.90842610475955599</v>
      </c>
      <c r="H235" s="152"/>
      <c r="I235" s="246">
        <v>0.90842610475955599</v>
      </c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  <c r="AE235" s="9"/>
      <c r="AF235" s="9"/>
      <c r="AG235" s="9"/>
      <c r="AH235" s="9"/>
      <c r="AI235" s="9"/>
      <c r="AJ235" s="9"/>
      <c r="AK235" s="9"/>
      <c r="AL235" s="9"/>
      <c r="AM235" s="9"/>
      <c r="AN235" s="9"/>
      <c r="AO235" s="9"/>
      <c r="AP235" s="9"/>
      <c r="AQ235" s="9"/>
      <c r="AR235" s="9"/>
      <c r="AS235" s="9"/>
      <c r="AT235" s="9"/>
      <c r="AU235" s="9"/>
      <c r="AV235" s="9"/>
      <c r="AW235" s="9"/>
      <c r="AX235" s="9"/>
      <c r="AY235" s="9"/>
      <c r="AZ235" s="9"/>
      <c r="BA235" s="9"/>
      <c r="BB235" s="9"/>
      <c r="BC235" s="9"/>
      <c r="BD235" s="9"/>
      <c r="BE235" s="9"/>
      <c r="BF235" s="9"/>
      <c r="BG235" s="9"/>
      <c r="BH235" s="9"/>
      <c r="BI235" s="9"/>
      <c r="BJ235" s="9"/>
      <c r="BK235" s="9"/>
      <c r="BL235" s="9"/>
      <c r="BM235" s="9"/>
      <c r="BN235" s="9"/>
      <c r="BO235" s="9"/>
      <c r="BP235" s="9"/>
      <c r="BQ235" s="9"/>
      <c r="BR235" s="9"/>
      <c r="BS235" s="9"/>
      <c r="BT235" s="9"/>
      <c r="BU235" s="9"/>
      <c r="BV235" s="9"/>
      <c r="BW235" s="9"/>
      <c r="BX235" s="9"/>
      <c r="BY235" s="9"/>
      <c r="BZ235" s="9"/>
      <c r="CA235" s="9"/>
      <c r="CB235" s="9"/>
      <c r="CC235" s="9"/>
      <c r="CD235" s="9"/>
      <c r="CE235" s="9"/>
      <c r="CF235" s="9"/>
      <c r="CG235" s="9"/>
      <c r="CH235" s="9"/>
      <c r="CI235" s="9"/>
      <c r="CJ235" s="9"/>
      <c r="CK235" s="9"/>
      <c r="CL235" s="9"/>
      <c r="CM235" s="9"/>
      <c r="CN235" s="9"/>
      <c r="CO235" s="9"/>
      <c r="CP235" s="9"/>
      <c r="CQ235" s="9"/>
      <c r="CR235" s="9"/>
      <c r="CS235" s="9"/>
      <c r="CT235" s="9"/>
      <c r="CU235" s="9"/>
      <c r="CV235" s="9"/>
      <c r="CW235" s="9"/>
      <c r="CX235" s="9"/>
    </row>
    <row r="236" spans="1:102" s="8" customFormat="1" ht="21" customHeight="1" x14ac:dyDescent="0.25">
      <c r="A236" s="148" t="s">
        <v>318</v>
      </c>
      <c r="B236" s="148"/>
      <c r="C236" s="148" t="s">
        <v>122</v>
      </c>
      <c r="D236" s="148" t="s">
        <v>127</v>
      </c>
      <c r="E236" s="149" t="s">
        <v>125</v>
      </c>
      <c r="F236" s="249" t="s">
        <v>112</v>
      </c>
      <c r="G236" s="248">
        <v>1.3300161202280791</v>
      </c>
      <c r="H236" s="152"/>
      <c r="I236" s="246">
        <v>1.3300161202280791</v>
      </c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  <c r="AE236" s="9"/>
      <c r="AF236" s="9"/>
      <c r="AG236" s="9"/>
      <c r="AH236" s="9"/>
      <c r="AI236" s="9"/>
      <c r="AJ236" s="9"/>
      <c r="AK236" s="9"/>
      <c r="AL236" s="9"/>
      <c r="AM236" s="9"/>
      <c r="AN236" s="9"/>
      <c r="AO236" s="9"/>
      <c r="AP236" s="9"/>
      <c r="AQ236" s="9"/>
      <c r="AR236" s="9"/>
      <c r="AS236" s="9"/>
      <c r="AT236" s="9"/>
      <c r="AU236" s="9"/>
      <c r="AV236" s="9"/>
      <c r="AW236" s="9"/>
      <c r="AX236" s="9"/>
      <c r="AY236" s="9"/>
      <c r="AZ236" s="9"/>
      <c r="BA236" s="9"/>
      <c r="BB236" s="9"/>
      <c r="BC236" s="9"/>
      <c r="BD236" s="9"/>
      <c r="BE236" s="9"/>
      <c r="BF236" s="9"/>
      <c r="BG236" s="9"/>
      <c r="BH236" s="9"/>
      <c r="BI236" s="9"/>
      <c r="BJ236" s="9"/>
      <c r="BK236" s="9"/>
      <c r="BL236" s="9"/>
      <c r="BM236" s="9"/>
      <c r="BN236" s="9"/>
      <c r="BO236" s="9"/>
      <c r="BP236" s="9"/>
      <c r="BQ236" s="9"/>
      <c r="BR236" s="9"/>
      <c r="BS236" s="9"/>
      <c r="BT236" s="9"/>
      <c r="BU236" s="9"/>
      <c r="BV236" s="9"/>
      <c r="BW236" s="9"/>
      <c r="BX236" s="9"/>
      <c r="BY236" s="9"/>
      <c r="BZ236" s="9"/>
      <c r="CA236" s="9"/>
      <c r="CB236" s="9"/>
      <c r="CC236" s="9"/>
      <c r="CD236" s="9"/>
      <c r="CE236" s="9"/>
      <c r="CF236" s="9"/>
      <c r="CG236" s="9"/>
      <c r="CH236" s="9"/>
      <c r="CI236" s="9"/>
      <c r="CJ236" s="9"/>
      <c r="CK236" s="9"/>
      <c r="CL236" s="9"/>
      <c r="CM236" s="9"/>
      <c r="CN236" s="9"/>
      <c r="CO236" s="9"/>
      <c r="CP236" s="9"/>
      <c r="CQ236" s="9"/>
      <c r="CR236" s="9"/>
      <c r="CS236" s="9"/>
      <c r="CT236" s="9"/>
      <c r="CU236" s="9"/>
      <c r="CV236" s="9"/>
      <c r="CW236" s="9"/>
      <c r="CX236" s="9"/>
    </row>
    <row r="237" spans="1:102" s="7" customFormat="1" ht="21" customHeight="1" x14ac:dyDescent="0.2">
      <c r="A237" s="141" t="s">
        <v>319</v>
      </c>
      <c r="B237" s="141"/>
      <c r="C237" s="141"/>
      <c r="D237" s="141" t="s">
        <v>597</v>
      </c>
      <c r="E237" s="158"/>
      <c r="F237" s="153"/>
      <c r="G237" s="155"/>
      <c r="H237" s="143"/>
      <c r="I237" s="245"/>
    </row>
    <row r="238" spans="1:102" s="7" customFormat="1" ht="21" customHeight="1" x14ac:dyDescent="0.2">
      <c r="A238" s="144" t="s">
        <v>320</v>
      </c>
      <c r="B238" s="144"/>
      <c r="C238" s="144"/>
      <c r="D238" s="144" t="s">
        <v>598</v>
      </c>
      <c r="E238" s="145"/>
      <c r="F238" s="153"/>
      <c r="G238" s="155"/>
      <c r="H238" s="147"/>
      <c r="I238" s="245"/>
    </row>
    <row r="239" spans="1:102" s="7" customFormat="1" ht="21" customHeight="1" x14ac:dyDescent="0.2">
      <c r="A239" s="144" t="s">
        <v>321</v>
      </c>
      <c r="B239" s="144"/>
      <c r="C239" s="144"/>
      <c r="D239" s="144" t="s">
        <v>596</v>
      </c>
      <c r="E239" s="145"/>
      <c r="F239" s="153"/>
      <c r="G239" s="155"/>
      <c r="H239" s="147"/>
      <c r="I239" s="245"/>
    </row>
    <row r="240" spans="1:102" s="7" customFormat="1" ht="21" customHeight="1" x14ac:dyDescent="0.2">
      <c r="A240" s="148" t="s">
        <v>322</v>
      </c>
      <c r="B240" s="148" t="s">
        <v>75</v>
      </c>
      <c r="C240" s="148" t="s">
        <v>76</v>
      </c>
      <c r="D240" s="148" t="s">
        <v>77</v>
      </c>
      <c r="E240" s="149" t="s">
        <v>19</v>
      </c>
      <c r="F240" s="249" t="s">
        <v>78</v>
      </c>
      <c r="G240" s="248">
        <v>48.678590000347697</v>
      </c>
      <c r="H240" s="152"/>
      <c r="I240" s="246">
        <v>48.678590000347697</v>
      </c>
    </row>
    <row r="241" spans="1:102" s="7" customFormat="1" ht="21" customHeight="1" x14ac:dyDescent="0.2">
      <c r="A241" s="148" t="s">
        <v>323</v>
      </c>
      <c r="B241" s="148" t="s">
        <v>80</v>
      </c>
      <c r="C241" s="148" t="s">
        <v>76</v>
      </c>
      <c r="D241" s="148" t="s">
        <v>81</v>
      </c>
      <c r="E241" s="149" t="s">
        <v>19</v>
      </c>
      <c r="F241" s="249" t="s">
        <v>78</v>
      </c>
      <c r="G241" s="248">
        <v>32.452393333565134</v>
      </c>
      <c r="H241" s="152"/>
      <c r="I241" s="246">
        <v>32.452393333565134</v>
      </c>
    </row>
    <row r="242" spans="1:102" s="7" customFormat="1" ht="21" customHeight="1" x14ac:dyDescent="0.2">
      <c r="A242" s="148" t="s">
        <v>324</v>
      </c>
      <c r="B242" s="148" t="s">
        <v>83</v>
      </c>
      <c r="C242" s="148" t="s">
        <v>76</v>
      </c>
      <c r="D242" s="148" t="s">
        <v>84</v>
      </c>
      <c r="E242" s="149" t="s">
        <v>19</v>
      </c>
      <c r="F242" s="249" t="s">
        <v>20</v>
      </c>
      <c r="G242" s="248">
        <v>324.51389547814017</v>
      </c>
      <c r="H242" s="152"/>
      <c r="I242" s="246">
        <v>324.51389547814017</v>
      </c>
    </row>
    <row r="243" spans="1:102" s="7" customFormat="1" ht="21" customHeight="1" x14ac:dyDescent="0.2">
      <c r="A243" s="148" t="s">
        <v>325</v>
      </c>
      <c r="B243" s="148" t="s">
        <v>86</v>
      </c>
      <c r="C243" s="148" t="s">
        <v>76</v>
      </c>
      <c r="D243" s="148" t="s">
        <v>313</v>
      </c>
      <c r="E243" s="149" t="s">
        <v>19</v>
      </c>
      <c r="F243" s="249" t="s">
        <v>78</v>
      </c>
      <c r="G243" s="248">
        <v>16.226196666782567</v>
      </c>
      <c r="H243" s="152"/>
      <c r="I243" s="246">
        <v>16.226196666782567</v>
      </c>
    </row>
    <row r="244" spans="1:102" s="7" customFormat="1" ht="21" customHeight="1" x14ac:dyDescent="0.2">
      <c r="A244" s="148" t="s">
        <v>326</v>
      </c>
      <c r="B244" s="148" t="s">
        <v>89</v>
      </c>
      <c r="C244" s="148" t="s">
        <v>76</v>
      </c>
      <c r="D244" s="148" t="s">
        <v>242</v>
      </c>
      <c r="E244" s="149" t="s">
        <v>19</v>
      </c>
      <c r="F244" s="249" t="s">
        <v>91</v>
      </c>
      <c r="G244" s="248">
        <v>759.36392071889964</v>
      </c>
      <c r="H244" s="152"/>
      <c r="I244" s="246">
        <v>759.36392071889964</v>
      </c>
    </row>
    <row r="245" spans="1:102" s="7" customFormat="1" ht="21" customHeight="1" x14ac:dyDescent="0.2">
      <c r="A245" s="148" t="s">
        <v>327</v>
      </c>
      <c r="B245" s="148" t="s">
        <v>97</v>
      </c>
      <c r="C245" s="148" t="s">
        <v>76</v>
      </c>
      <c r="D245" s="148" t="s">
        <v>98</v>
      </c>
      <c r="E245" s="149" t="s">
        <v>19</v>
      </c>
      <c r="F245" s="249" t="s">
        <v>78</v>
      </c>
      <c r="G245" s="248">
        <v>48.678590000347697</v>
      </c>
      <c r="H245" s="152"/>
      <c r="I245" s="246">
        <v>48.678590000347697</v>
      </c>
    </row>
    <row r="246" spans="1:102" s="8" customFormat="1" ht="34.5" customHeight="1" x14ac:dyDescent="0.25">
      <c r="A246" s="144" t="s">
        <v>328</v>
      </c>
      <c r="B246" s="144"/>
      <c r="C246" s="144" t="s">
        <v>122</v>
      </c>
      <c r="D246" s="144" t="s">
        <v>582</v>
      </c>
      <c r="E246" s="145"/>
      <c r="F246" s="153"/>
      <c r="G246" s="155"/>
      <c r="H246" s="147"/>
      <c r="I246" s="245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  <c r="AE246" s="9"/>
      <c r="AF246" s="9"/>
      <c r="AG246" s="9"/>
      <c r="AH246" s="9"/>
      <c r="AI246" s="9"/>
      <c r="AJ246" s="9"/>
      <c r="AK246" s="9"/>
      <c r="AL246" s="9"/>
      <c r="AM246" s="9"/>
      <c r="AN246" s="9"/>
      <c r="AO246" s="9"/>
      <c r="AP246" s="9"/>
      <c r="AQ246" s="9"/>
      <c r="AR246" s="9"/>
      <c r="AS246" s="9"/>
      <c r="AT246" s="9"/>
      <c r="AU246" s="9"/>
      <c r="AV246" s="9"/>
      <c r="AW246" s="9"/>
      <c r="AX246" s="9"/>
      <c r="AY246" s="9"/>
      <c r="AZ246" s="9"/>
      <c r="BA246" s="9"/>
      <c r="BB246" s="9"/>
      <c r="BC246" s="9"/>
      <c r="BD246" s="9"/>
      <c r="BE246" s="9"/>
      <c r="BF246" s="9"/>
      <c r="BG246" s="9"/>
      <c r="BH246" s="9"/>
      <c r="BI246" s="9"/>
      <c r="BJ246" s="9"/>
      <c r="BK246" s="9"/>
      <c r="BL246" s="9"/>
      <c r="BM246" s="9"/>
      <c r="BN246" s="9"/>
      <c r="BO246" s="9"/>
      <c r="BP246" s="9"/>
      <c r="BQ246" s="9"/>
      <c r="BR246" s="9"/>
      <c r="BS246" s="9"/>
      <c r="BT246" s="9"/>
      <c r="BU246" s="9"/>
      <c r="BV246" s="9"/>
      <c r="BW246" s="9"/>
      <c r="BX246" s="9"/>
      <c r="BY246" s="9"/>
      <c r="BZ246" s="9"/>
      <c r="CA246" s="9"/>
      <c r="CB246" s="9"/>
      <c r="CC246" s="9"/>
      <c r="CD246" s="9"/>
      <c r="CE246" s="9"/>
      <c r="CF246" s="9"/>
      <c r="CG246" s="9"/>
      <c r="CH246" s="9"/>
      <c r="CI246" s="9"/>
      <c r="CJ246" s="9"/>
      <c r="CK246" s="9"/>
      <c r="CL246" s="9"/>
      <c r="CM246" s="9"/>
      <c r="CN246" s="9"/>
      <c r="CO246" s="9"/>
      <c r="CP246" s="9"/>
      <c r="CQ246" s="9"/>
      <c r="CR246" s="9"/>
      <c r="CS246" s="9"/>
      <c r="CT246" s="9"/>
      <c r="CU246" s="9"/>
      <c r="CV246" s="9"/>
      <c r="CW246" s="9"/>
      <c r="CX246" s="9"/>
    </row>
    <row r="247" spans="1:102" s="8" customFormat="1" ht="21" customHeight="1" x14ac:dyDescent="0.25">
      <c r="A247" s="148" t="s">
        <v>329</v>
      </c>
      <c r="B247" s="148"/>
      <c r="C247" s="148" t="s">
        <v>122</v>
      </c>
      <c r="D247" s="148" t="s">
        <v>124</v>
      </c>
      <c r="E247" s="149" t="s">
        <v>125</v>
      </c>
      <c r="F247" s="249" t="s">
        <v>112</v>
      </c>
      <c r="G247" s="248">
        <v>1.2948836189390356</v>
      </c>
      <c r="H247" s="152"/>
      <c r="I247" s="246">
        <v>1.2948836189390356</v>
      </c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  <c r="AE247" s="9"/>
      <c r="AF247" s="9"/>
      <c r="AG247" s="9"/>
      <c r="AH247" s="9"/>
      <c r="AI247" s="9"/>
      <c r="AJ247" s="9"/>
      <c r="AK247" s="9"/>
      <c r="AL247" s="9"/>
      <c r="AM247" s="9"/>
      <c r="AN247" s="9"/>
      <c r="AO247" s="9"/>
      <c r="AP247" s="9"/>
      <c r="AQ247" s="9"/>
      <c r="AR247" s="9"/>
      <c r="AS247" s="9"/>
      <c r="AT247" s="9"/>
      <c r="AU247" s="9"/>
      <c r="AV247" s="9"/>
      <c r="AW247" s="9"/>
      <c r="AX247" s="9"/>
      <c r="AY247" s="9"/>
      <c r="AZ247" s="9"/>
      <c r="BA247" s="9"/>
      <c r="BB247" s="9"/>
      <c r="BC247" s="9"/>
      <c r="BD247" s="9"/>
      <c r="BE247" s="9"/>
      <c r="BF247" s="9"/>
      <c r="BG247" s="9"/>
      <c r="BH247" s="9"/>
      <c r="BI247" s="9"/>
      <c r="BJ247" s="9"/>
      <c r="BK247" s="9"/>
      <c r="BL247" s="9"/>
      <c r="BM247" s="9"/>
      <c r="BN247" s="9"/>
      <c r="BO247" s="9"/>
      <c r="BP247" s="9"/>
      <c r="BQ247" s="9"/>
      <c r="BR247" s="9"/>
      <c r="BS247" s="9"/>
      <c r="BT247" s="9"/>
      <c r="BU247" s="9"/>
      <c r="BV247" s="9"/>
      <c r="BW247" s="9"/>
      <c r="BX247" s="9"/>
      <c r="BY247" s="9"/>
      <c r="BZ247" s="9"/>
      <c r="CA247" s="9"/>
      <c r="CB247" s="9"/>
      <c r="CC247" s="9"/>
      <c r="CD247" s="9"/>
      <c r="CE247" s="9"/>
      <c r="CF247" s="9"/>
      <c r="CG247" s="9"/>
      <c r="CH247" s="9"/>
      <c r="CI247" s="9"/>
      <c r="CJ247" s="9"/>
      <c r="CK247" s="9"/>
      <c r="CL247" s="9"/>
      <c r="CM247" s="9"/>
      <c r="CN247" s="9"/>
      <c r="CO247" s="9"/>
      <c r="CP247" s="9"/>
      <c r="CQ247" s="9"/>
      <c r="CR247" s="9"/>
      <c r="CS247" s="9"/>
      <c r="CT247" s="9"/>
      <c r="CU247" s="9"/>
      <c r="CV247" s="9"/>
      <c r="CW247" s="9"/>
      <c r="CX247" s="9"/>
    </row>
    <row r="248" spans="1:102" s="8" customFormat="1" ht="21" customHeight="1" x14ac:dyDescent="0.25">
      <c r="A248" s="148" t="s">
        <v>330</v>
      </c>
      <c r="B248" s="148"/>
      <c r="C248" s="148" t="s">
        <v>122</v>
      </c>
      <c r="D248" s="148" t="s">
        <v>127</v>
      </c>
      <c r="E248" s="149" t="s">
        <v>125</v>
      </c>
      <c r="F248" s="249" t="s">
        <v>112</v>
      </c>
      <c r="G248" s="248">
        <v>1.8971550696083543</v>
      </c>
      <c r="H248" s="152"/>
      <c r="I248" s="246">
        <v>1.8971550696083543</v>
      </c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  <c r="AE248" s="9"/>
      <c r="AF248" s="9"/>
      <c r="AG248" s="9"/>
      <c r="AH248" s="9"/>
      <c r="AI248" s="9"/>
      <c r="AJ248" s="9"/>
      <c r="AK248" s="9"/>
      <c r="AL248" s="9"/>
      <c r="AM248" s="9"/>
      <c r="AN248" s="9"/>
      <c r="AO248" s="9"/>
      <c r="AP248" s="9"/>
      <c r="AQ248" s="9"/>
      <c r="AR248" s="9"/>
      <c r="AS248" s="9"/>
      <c r="AT248" s="9"/>
      <c r="AU248" s="9"/>
      <c r="AV248" s="9"/>
      <c r="AW248" s="9"/>
      <c r="AX248" s="9"/>
      <c r="AY248" s="9"/>
      <c r="AZ248" s="9"/>
      <c r="BA248" s="9"/>
      <c r="BB248" s="9"/>
      <c r="BC248" s="9"/>
      <c r="BD248" s="9"/>
      <c r="BE248" s="9"/>
      <c r="BF248" s="9"/>
      <c r="BG248" s="9"/>
      <c r="BH248" s="9"/>
      <c r="BI248" s="9"/>
      <c r="BJ248" s="9"/>
      <c r="BK248" s="9"/>
      <c r="BL248" s="9"/>
      <c r="BM248" s="9"/>
      <c r="BN248" s="9"/>
      <c r="BO248" s="9"/>
      <c r="BP248" s="9"/>
      <c r="BQ248" s="9"/>
      <c r="BR248" s="9"/>
      <c r="BS248" s="9"/>
      <c r="BT248" s="9"/>
      <c r="BU248" s="9"/>
      <c r="BV248" s="9"/>
      <c r="BW248" s="9"/>
      <c r="BX248" s="9"/>
      <c r="BY248" s="9"/>
      <c r="BZ248" s="9"/>
      <c r="CA248" s="9"/>
      <c r="CB248" s="9"/>
      <c r="CC248" s="9"/>
      <c r="CD248" s="9"/>
      <c r="CE248" s="9"/>
      <c r="CF248" s="9"/>
      <c r="CG248" s="9"/>
      <c r="CH248" s="9"/>
      <c r="CI248" s="9"/>
      <c r="CJ248" s="9"/>
      <c r="CK248" s="9"/>
      <c r="CL248" s="9"/>
      <c r="CM248" s="9"/>
      <c r="CN248" s="9"/>
      <c r="CO248" s="9"/>
      <c r="CP248" s="9"/>
      <c r="CQ248" s="9"/>
      <c r="CR248" s="9"/>
      <c r="CS248" s="9"/>
      <c r="CT248" s="9"/>
      <c r="CU248" s="9"/>
      <c r="CV248" s="9"/>
      <c r="CW248" s="9"/>
      <c r="CX248" s="9"/>
    </row>
    <row r="249" spans="1:102" s="7" customFormat="1" ht="21" customHeight="1" x14ac:dyDescent="0.2">
      <c r="A249" s="144" t="s">
        <v>331</v>
      </c>
      <c r="B249" s="144"/>
      <c r="C249" s="144"/>
      <c r="D249" s="144" t="s">
        <v>599</v>
      </c>
      <c r="E249" s="145"/>
      <c r="F249" s="153"/>
      <c r="G249" s="155"/>
      <c r="H249" s="147"/>
      <c r="I249" s="245"/>
    </row>
    <row r="250" spans="1:102" s="7" customFormat="1" ht="21" customHeight="1" x14ac:dyDescent="0.2">
      <c r="A250" s="144" t="s">
        <v>332</v>
      </c>
      <c r="B250" s="144"/>
      <c r="C250" s="144"/>
      <c r="D250" s="144" t="s">
        <v>596</v>
      </c>
      <c r="E250" s="145"/>
      <c r="F250" s="153"/>
      <c r="G250" s="155"/>
      <c r="H250" s="147"/>
      <c r="I250" s="245"/>
    </row>
    <row r="251" spans="1:102" s="7" customFormat="1" ht="21" customHeight="1" x14ac:dyDescent="0.2">
      <c r="A251" s="148" t="s">
        <v>333</v>
      </c>
      <c r="B251" s="148" t="s">
        <v>75</v>
      </c>
      <c r="C251" s="148" t="s">
        <v>76</v>
      </c>
      <c r="D251" s="148" t="s">
        <v>77</v>
      </c>
      <c r="E251" s="149" t="s">
        <v>19</v>
      </c>
      <c r="F251" s="249" t="s">
        <v>78</v>
      </c>
      <c r="G251" s="248">
        <v>20.713118974268994</v>
      </c>
      <c r="H251" s="152"/>
      <c r="I251" s="246">
        <v>20.713118974268994</v>
      </c>
    </row>
    <row r="252" spans="1:102" s="7" customFormat="1" ht="21" customHeight="1" x14ac:dyDescent="0.2">
      <c r="A252" s="148" t="s">
        <v>334</v>
      </c>
      <c r="B252" s="148" t="s">
        <v>80</v>
      </c>
      <c r="C252" s="148" t="s">
        <v>76</v>
      </c>
      <c r="D252" s="148" t="s">
        <v>81</v>
      </c>
      <c r="E252" s="149" t="s">
        <v>19</v>
      </c>
      <c r="F252" s="249" t="s">
        <v>78</v>
      </c>
      <c r="G252" s="248">
        <v>13.812091935349715</v>
      </c>
      <c r="H252" s="152"/>
      <c r="I252" s="246">
        <v>13.812091935349715</v>
      </c>
    </row>
    <row r="253" spans="1:102" s="7" customFormat="1" ht="21" customHeight="1" x14ac:dyDescent="0.2">
      <c r="A253" s="148" t="s">
        <v>335</v>
      </c>
      <c r="B253" s="148" t="s">
        <v>83</v>
      </c>
      <c r="C253" s="148" t="s">
        <v>76</v>
      </c>
      <c r="D253" s="148" t="s">
        <v>84</v>
      </c>
      <c r="E253" s="149" t="s">
        <v>19</v>
      </c>
      <c r="F253" s="249" t="s">
        <v>20</v>
      </c>
      <c r="G253" s="248">
        <v>138.10586256723039</v>
      </c>
      <c r="H253" s="152"/>
      <c r="I253" s="246">
        <v>138.10586256723039</v>
      </c>
    </row>
    <row r="254" spans="1:102" s="7" customFormat="1" ht="21" customHeight="1" x14ac:dyDescent="0.2">
      <c r="A254" s="148" t="s">
        <v>336</v>
      </c>
      <c r="B254" s="148" t="s">
        <v>86</v>
      </c>
      <c r="C254" s="148" t="s">
        <v>76</v>
      </c>
      <c r="D254" s="148" t="s">
        <v>313</v>
      </c>
      <c r="E254" s="149" t="s">
        <v>19</v>
      </c>
      <c r="F254" s="249" t="s">
        <v>78</v>
      </c>
      <c r="G254" s="248">
        <v>6.9060459676748573</v>
      </c>
      <c r="H254" s="152"/>
      <c r="I254" s="246">
        <v>6.9060459676748573</v>
      </c>
    </row>
    <row r="255" spans="1:102" s="7" customFormat="1" ht="21" customHeight="1" x14ac:dyDescent="0.2">
      <c r="A255" s="148" t="s">
        <v>337</v>
      </c>
      <c r="B255" s="148" t="s">
        <v>89</v>
      </c>
      <c r="C255" s="148" t="s">
        <v>76</v>
      </c>
      <c r="D255" s="148" t="s">
        <v>242</v>
      </c>
      <c r="E255" s="149" t="s">
        <v>19</v>
      </c>
      <c r="F255" s="249" t="s">
        <v>91</v>
      </c>
      <c r="G255" s="248">
        <v>323.16380364288977</v>
      </c>
      <c r="H255" s="152"/>
      <c r="I255" s="246">
        <v>323.16380364288977</v>
      </c>
    </row>
    <row r="256" spans="1:102" s="7" customFormat="1" ht="21" customHeight="1" x14ac:dyDescent="0.2">
      <c r="A256" s="148" t="s">
        <v>338</v>
      </c>
      <c r="B256" s="148" t="s">
        <v>97</v>
      </c>
      <c r="C256" s="148" t="s">
        <v>76</v>
      </c>
      <c r="D256" s="148" t="s">
        <v>98</v>
      </c>
      <c r="E256" s="149" t="s">
        <v>19</v>
      </c>
      <c r="F256" s="249" t="s">
        <v>78</v>
      </c>
      <c r="G256" s="248">
        <v>20.713118974268994</v>
      </c>
      <c r="H256" s="152"/>
      <c r="I256" s="246">
        <v>20.713118974268994</v>
      </c>
    </row>
    <row r="257" spans="1:102" s="8" customFormat="1" ht="34.5" customHeight="1" x14ac:dyDescent="0.25">
      <c r="A257" s="144" t="s">
        <v>328</v>
      </c>
      <c r="B257" s="144"/>
      <c r="C257" s="144" t="s">
        <v>122</v>
      </c>
      <c r="D257" s="144" t="s">
        <v>582</v>
      </c>
      <c r="E257" s="145"/>
      <c r="F257" s="153"/>
      <c r="G257" s="155"/>
      <c r="H257" s="147"/>
      <c r="I257" s="245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  <c r="AE257" s="9"/>
      <c r="AF257" s="9"/>
      <c r="AG257" s="9"/>
      <c r="AH257" s="9"/>
      <c r="AI257" s="9"/>
      <c r="AJ257" s="9"/>
      <c r="AK257" s="9"/>
      <c r="AL257" s="9"/>
      <c r="AM257" s="9"/>
      <c r="AN257" s="9"/>
      <c r="AO257" s="9"/>
      <c r="AP257" s="9"/>
      <c r="AQ257" s="9"/>
      <c r="AR257" s="9"/>
      <c r="AS257" s="9"/>
      <c r="AT257" s="9"/>
      <c r="AU257" s="9"/>
      <c r="AV257" s="9"/>
      <c r="AW257" s="9"/>
      <c r="AX257" s="9"/>
      <c r="AY257" s="9"/>
      <c r="AZ257" s="9"/>
      <c r="BA257" s="9"/>
      <c r="BB257" s="9"/>
      <c r="BC257" s="9"/>
      <c r="BD257" s="9"/>
      <c r="BE257" s="9"/>
      <c r="BF257" s="9"/>
      <c r="BG257" s="9"/>
      <c r="BH257" s="9"/>
      <c r="BI257" s="9"/>
      <c r="BJ257" s="9"/>
      <c r="BK257" s="9"/>
      <c r="BL257" s="9"/>
      <c r="BM257" s="9"/>
      <c r="BN257" s="9"/>
      <c r="BO257" s="9"/>
      <c r="BP257" s="9"/>
      <c r="BQ257" s="9"/>
      <c r="BR257" s="9"/>
      <c r="BS257" s="9"/>
      <c r="BT257" s="9"/>
      <c r="BU257" s="9"/>
      <c r="BV257" s="9"/>
      <c r="BW257" s="9"/>
      <c r="BX257" s="9"/>
      <c r="BY257" s="9"/>
      <c r="BZ257" s="9"/>
      <c r="CA257" s="9"/>
      <c r="CB257" s="9"/>
      <c r="CC257" s="9"/>
      <c r="CD257" s="9"/>
      <c r="CE257" s="9"/>
      <c r="CF257" s="9"/>
      <c r="CG257" s="9"/>
      <c r="CH257" s="9"/>
      <c r="CI257" s="9"/>
      <c r="CJ257" s="9"/>
      <c r="CK257" s="9"/>
      <c r="CL257" s="9"/>
      <c r="CM257" s="9"/>
      <c r="CN257" s="9"/>
      <c r="CO257" s="9"/>
      <c r="CP257" s="9"/>
      <c r="CQ257" s="9"/>
      <c r="CR257" s="9"/>
      <c r="CS257" s="9"/>
      <c r="CT257" s="9"/>
      <c r="CU257" s="9"/>
      <c r="CV257" s="9"/>
      <c r="CW257" s="9"/>
      <c r="CX257" s="9"/>
    </row>
    <row r="258" spans="1:102" s="8" customFormat="1" ht="21" customHeight="1" x14ac:dyDescent="0.25">
      <c r="A258" s="148" t="s">
        <v>329</v>
      </c>
      <c r="B258" s="148"/>
      <c r="C258" s="148" t="s">
        <v>122</v>
      </c>
      <c r="D258" s="148" t="s">
        <v>124</v>
      </c>
      <c r="E258" s="149" t="s">
        <v>125</v>
      </c>
      <c r="F258" s="249" t="s">
        <v>112</v>
      </c>
      <c r="G258" s="248">
        <v>0.5520821631135423</v>
      </c>
      <c r="H258" s="152"/>
      <c r="I258" s="246">
        <v>0.5520821631135423</v>
      </c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  <c r="AE258" s="9"/>
      <c r="AF258" s="9"/>
      <c r="AG258" s="9"/>
      <c r="AH258" s="9"/>
      <c r="AI258" s="9"/>
      <c r="AJ258" s="9"/>
      <c r="AK258" s="9"/>
      <c r="AL258" s="9"/>
      <c r="AM258" s="9"/>
      <c r="AN258" s="9"/>
      <c r="AO258" s="9"/>
      <c r="AP258" s="9"/>
      <c r="AQ258" s="9"/>
      <c r="AR258" s="9"/>
      <c r="AS258" s="9"/>
      <c r="AT258" s="9"/>
      <c r="AU258" s="9"/>
      <c r="AV258" s="9"/>
      <c r="AW258" s="9"/>
      <c r="AX258" s="9"/>
      <c r="AY258" s="9"/>
      <c r="AZ258" s="9"/>
      <c r="BA258" s="9"/>
      <c r="BB258" s="9"/>
      <c r="BC258" s="9"/>
      <c r="BD258" s="9"/>
      <c r="BE258" s="9"/>
      <c r="BF258" s="9"/>
      <c r="BG258" s="9"/>
      <c r="BH258" s="9"/>
      <c r="BI258" s="9"/>
      <c r="BJ258" s="9"/>
      <c r="BK258" s="9"/>
      <c r="BL258" s="9"/>
      <c r="BM258" s="9"/>
      <c r="BN258" s="9"/>
      <c r="BO258" s="9"/>
      <c r="BP258" s="9"/>
      <c r="BQ258" s="9"/>
      <c r="BR258" s="9"/>
      <c r="BS258" s="9"/>
      <c r="BT258" s="9"/>
      <c r="BU258" s="9"/>
      <c r="BV258" s="9"/>
      <c r="BW258" s="9"/>
      <c r="BX258" s="9"/>
      <c r="BY258" s="9"/>
      <c r="BZ258" s="9"/>
      <c r="CA258" s="9"/>
      <c r="CB258" s="9"/>
      <c r="CC258" s="9"/>
      <c r="CD258" s="9"/>
      <c r="CE258" s="9"/>
      <c r="CF258" s="9"/>
      <c r="CG258" s="9"/>
      <c r="CH258" s="9"/>
      <c r="CI258" s="9"/>
      <c r="CJ258" s="9"/>
      <c r="CK258" s="9"/>
      <c r="CL258" s="9"/>
      <c r="CM258" s="9"/>
      <c r="CN258" s="9"/>
      <c r="CO258" s="9"/>
      <c r="CP258" s="9"/>
      <c r="CQ258" s="9"/>
      <c r="CR258" s="9"/>
      <c r="CS258" s="9"/>
      <c r="CT258" s="9"/>
      <c r="CU258" s="9"/>
      <c r="CV258" s="9"/>
      <c r="CW258" s="9"/>
      <c r="CX258" s="9"/>
    </row>
    <row r="259" spans="1:102" s="8" customFormat="1" ht="21" customHeight="1" x14ac:dyDescent="0.25">
      <c r="A259" s="148" t="s">
        <v>330</v>
      </c>
      <c r="B259" s="148"/>
      <c r="C259" s="148" t="s">
        <v>122</v>
      </c>
      <c r="D259" s="148" t="s">
        <v>127</v>
      </c>
      <c r="E259" s="149" t="s">
        <v>125</v>
      </c>
      <c r="F259" s="249" t="s">
        <v>112</v>
      </c>
      <c r="G259" s="248">
        <v>0.80302860089242523</v>
      </c>
      <c r="H259" s="152"/>
      <c r="I259" s="246">
        <v>0.80302860089242523</v>
      </c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  <c r="AE259" s="9"/>
      <c r="AF259" s="9"/>
      <c r="AG259" s="9"/>
      <c r="AH259" s="9"/>
      <c r="AI259" s="9"/>
      <c r="AJ259" s="9"/>
      <c r="AK259" s="9"/>
      <c r="AL259" s="9"/>
      <c r="AM259" s="9"/>
      <c r="AN259" s="9"/>
      <c r="AO259" s="9"/>
      <c r="AP259" s="9"/>
      <c r="AQ259" s="9"/>
      <c r="AR259" s="9"/>
      <c r="AS259" s="9"/>
      <c r="AT259" s="9"/>
      <c r="AU259" s="9"/>
      <c r="AV259" s="9"/>
      <c r="AW259" s="9"/>
      <c r="AX259" s="9"/>
      <c r="AY259" s="9"/>
      <c r="AZ259" s="9"/>
      <c r="BA259" s="9"/>
      <c r="BB259" s="9"/>
      <c r="BC259" s="9"/>
      <c r="BD259" s="9"/>
      <c r="BE259" s="9"/>
      <c r="BF259" s="9"/>
      <c r="BG259" s="9"/>
      <c r="BH259" s="9"/>
      <c r="BI259" s="9"/>
      <c r="BJ259" s="9"/>
      <c r="BK259" s="9"/>
      <c r="BL259" s="9"/>
      <c r="BM259" s="9"/>
      <c r="BN259" s="9"/>
      <c r="BO259" s="9"/>
      <c r="BP259" s="9"/>
      <c r="BQ259" s="9"/>
      <c r="BR259" s="9"/>
      <c r="BS259" s="9"/>
      <c r="BT259" s="9"/>
      <c r="BU259" s="9"/>
      <c r="BV259" s="9"/>
      <c r="BW259" s="9"/>
      <c r="BX259" s="9"/>
      <c r="BY259" s="9"/>
      <c r="BZ259" s="9"/>
      <c r="CA259" s="9"/>
      <c r="CB259" s="9"/>
      <c r="CC259" s="9"/>
      <c r="CD259" s="9"/>
      <c r="CE259" s="9"/>
      <c r="CF259" s="9"/>
      <c r="CG259" s="9"/>
      <c r="CH259" s="9"/>
      <c r="CI259" s="9"/>
      <c r="CJ259" s="9"/>
      <c r="CK259" s="9"/>
      <c r="CL259" s="9"/>
      <c r="CM259" s="9"/>
      <c r="CN259" s="9"/>
      <c r="CO259" s="9"/>
      <c r="CP259" s="9"/>
      <c r="CQ259" s="9"/>
      <c r="CR259" s="9"/>
      <c r="CS259" s="9"/>
      <c r="CT259" s="9"/>
      <c r="CU259" s="9"/>
      <c r="CV259" s="9"/>
      <c r="CW259" s="9"/>
      <c r="CX259" s="9"/>
    </row>
    <row r="260" spans="1:102" s="7" customFormat="1" ht="21" customHeight="1" x14ac:dyDescent="0.2">
      <c r="A260" s="141" t="s">
        <v>339</v>
      </c>
      <c r="B260" s="141"/>
      <c r="C260" s="141"/>
      <c r="D260" s="141" t="s">
        <v>601</v>
      </c>
      <c r="E260" s="158"/>
      <c r="F260" s="153"/>
      <c r="G260" s="155"/>
      <c r="H260" s="143"/>
      <c r="I260" s="245"/>
    </row>
    <row r="261" spans="1:102" s="7" customFormat="1" ht="21" customHeight="1" x14ac:dyDescent="0.2">
      <c r="A261" s="144" t="s">
        <v>340</v>
      </c>
      <c r="B261" s="144"/>
      <c r="C261" s="144"/>
      <c r="D261" s="144" t="s">
        <v>600</v>
      </c>
      <c r="E261" s="145"/>
      <c r="F261" s="153"/>
      <c r="G261" s="155"/>
      <c r="H261" s="147"/>
      <c r="I261" s="245"/>
    </row>
    <row r="262" spans="1:102" s="7" customFormat="1" ht="21" customHeight="1" x14ac:dyDescent="0.2">
      <c r="A262" s="144" t="s">
        <v>341</v>
      </c>
      <c r="B262" s="144"/>
      <c r="C262" s="144"/>
      <c r="D262" s="144" t="s">
        <v>596</v>
      </c>
      <c r="E262" s="145"/>
      <c r="F262" s="153"/>
      <c r="G262" s="155"/>
      <c r="H262" s="147"/>
      <c r="I262" s="245"/>
    </row>
    <row r="263" spans="1:102" s="7" customFormat="1" ht="21" customHeight="1" x14ac:dyDescent="0.2">
      <c r="A263" s="148" t="s">
        <v>342</v>
      </c>
      <c r="B263" s="148" t="s">
        <v>75</v>
      </c>
      <c r="C263" s="148" t="s">
        <v>76</v>
      </c>
      <c r="D263" s="148" t="s">
        <v>77</v>
      </c>
      <c r="E263" s="149" t="s">
        <v>19</v>
      </c>
      <c r="F263" s="249" t="s">
        <v>78</v>
      </c>
      <c r="G263" s="248">
        <v>8.7931631797720549</v>
      </c>
      <c r="H263" s="152"/>
      <c r="I263" s="246">
        <v>8.7931631797720549</v>
      </c>
    </row>
    <row r="264" spans="1:102" s="7" customFormat="1" ht="21" customHeight="1" x14ac:dyDescent="0.2">
      <c r="A264" s="148" t="s">
        <v>343</v>
      </c>
      <c r="B264" s="148" t="s">
        <v>80</v>
      </c>
      <c r="C264" s="148" t="s">
        <v>76</v>
      </c>
      <c r="D264" s="148" t="s">
        <v>81</v>
      </c>
      <c r="E264" s="149" t="s">
        <v>19</v>
      </c>
      <c r="F264" s="249" t="s">
        <v>78</v>
      </c>
      <c r="G264" s="248">
        <v>5.8621087865147041</v>
      </c>
      <c r="H264" s="152"/>
      <c r="I264" s="246">
        <v>5.8621087865147041</v>
      </c>
    </row>
    <row r="265" spans="1:102" s="7" customFormat="1" ht="21" customHeight="1" x14ac:dyDescent="0.2">
      <c r="A265" s="148" t="s">
        <v>344</v>
      </c>
      <c r="B265" s="148" t="s">
        <v>83</v>
      </c>
      <c r="C265" s="148" t="s">
        <v>76</v>
      </c>
      <c r="D265" s="148" t="s">
        <v>84</v>
      </c>
      <c r="E265" s="149" t="s">
        <v>19</v>
      </c>
      <c r="F265" s="249" t="s">
        <v>20</v>
      </c>
      <c r="G265" s="248">
        <v>58.606031078880306</v>
      </c>
      <c r="H265" s="152"/>
      <c r="I265" s="246">
        <v>58.606031078880306</v>
      </c>
    </row>
    <row r="266" spans="1:102" s="7" customFormat="1" ht="21" customHeight="1" x14ac:dyDescent="0.2">
      <c r="A266" s="148" t="s">
        <v>345</v>
      </c>
      <c r="B266" s="148" t="s">
        <v>86</v>
      </c>
      <c r="C266" s="148" t="s">
        <v>76</v>
      </c>
      <c r="D266" s="148" t="s">
        <v>313</v>
      </c>
      <c r="E266" s="149" t="s">
        <v>19</v>
      </c>
      <c r="F266" s="249" t="s">
        <v>78</v>
      </c>
      <c r="G266" s="248">
        <v>2.9310543932573521</v>
      </c>
      <c r="H266" s="152"/>
      <c r="I266" s="246">
        <v>2.9310543932573521</v>
      </c>
    </row>
    <row r="267" spans="1:102" s="7" customFormat="1" ht="21" customHeight="1" x14ac:dyDescent="0.2">
      <c r="A267" s="148" t="s">
        <v>346</v>
      </c>
      <c r="B267" s="148" t="s">
        <v>89</v>
      </c>
      <c r="C267" s="148" t="s">
        <v>76</v>
      </c>
      <c r="D267" s="148" t="s">
        <v>242</v>
      </c>
      <c r="E267" s="149" t="s">
        <v>19</v>
      </c>
      <c r="F267" s="249" t="s">
        <v>91</v>
      </c>
      <c r="G267" s="248">
        <v>137.13720931740392</v>
      </c>
      <c r="H267" s="152"/>
      <c r="I267" s="246">
        <v>137.13720931740392</v>
      </c>
    </row>
    <row r="268" spans="1:102" s="7" customFormat="1" ht="21" customHeight="1" x14ac:dyDescent="0.2">
      <c r="A268" s="148" t="s">
        <v>347</v>
      </c>
      <c r="B268" s="148" t="s">
        <v>97</v>
      </c>
      <c r="C268" s="148" t="s">
        <v>76</v>
      </c>
      <c r="D268" s="148" t="s">
        <v>98</v>
      </c>
      <c r="E268" s="149" t="s">
        <v>19</v>
      </c>
      <c r="F268" s="249" t="s">
        <v>78</v>
      </c>
      <c r="G268" s="248">
        <v>8.7931631797720549</v>
      </c>
      <c r="H268" s="152"/>
      <c r="I268" s="246">
        <v>8.7931631797720549</v>
      </c>
    </row>
    <row r="269" spans="1:102" s="8" customFormat="1" ht="34.5" customHeight="1" x14ac:dyDescent="0.25">
      <c r="A269" s="144" t="s">
        <v>348</v>
      </c>
      <c r="B269" s="144"/>
      <c r="C269" s="144" t="s">
        <v>122</v>
      </c>
      <c r="D269" s="144" t="s">
        <v>582</v>
      </c>
      <c r="E269" s="145"/>
      <c r="F269" s="153"/>
      <c r="G269" s="155"/>
      <c r="H269" s="147"/>
      <c r="I269" s="245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  <c r="AE269" s="9"/>
      <c r="AF269" s="9"/>
      <c r="AG269" s="9"/>
      <c r="AH269" s="9"/>
      <c r="AI269" s="9"/>
      <c r="AJ269" s="9"/>
      <c r="AK269" s="9"/>
      <c r="AL269" s="9"/>
      <c r="AM269" s="9"/>
      <c r="AN269" s="9"/>
      <c r="AO269" s="9"/>
      <c r="AP269" s="9"/>
      <c r="AQ269" s="9"/>
      <c r="AR269" s="9"/>
      <c r="AS269" s="9"/>
      <c r="AT269" s="9"/>
      <c r="AU269" s="9"/>
      <c r="AV269" s="9"/>
      <c r="AW269" s="9"/>
      <c r="AX269" s="9"/>
      <c r="AY269" s="9"/>
      <c r="AZ269" s="9"/>
      <c r="BA269" s="9"/>
      <c r="BB269" s="9"/>
      <c r="BC269" s="9"/>
      <c r="BD269" s="9"/>
      <c r="BE269" s="9"/>
      <c r="BF269" s="9"/>
      <c r="BG269" s="9"/>
      <c r="BH269" s="9"/>
      <c r="BI269" s="9"/>
      <c r="BJ269" s="9"/>
      <c r="BK269" s="9"/>
      <c r="BL269" s="9"/>
      <c r="BM269" s="9"/>
      <c r="BN269" s="9"/>
      <c r="BO269" s="9"/>
      <c r="BP269" s="9"/>
      <c r="BQ269" s="9"/>
      <c r="BR269" s="9"/>
      <c r="BS269" s="9"/>
      <c r="BT269" s="9"/>
      <c r="BU269" s="9"/>
      <c r="BV269" s="9"/>
      <c r="BW269" s="9"/>
      <c r="BX269" s="9"/>
      <c r="BY269" s="9"/>
      <c r="BZ269" s="9"/>
      <c r="CA269" s="9"/>
      <c r="CB269" s="9"/>
      <c r="CC269" s="9"/>
      <c r="CD269" s="9"/>
      <c r="CE269" s="9"/>
      <c r="CF269" s="9"/>
      <c r="CG269" s="9"/>
      <c r="CH269" s="9"/>
      <c r="CI269" s="9"/>
      <c r="CJ269" s="9"/>
      <c r="CK269" s="9"/>
      <c r="CL269" s="9"/>
      <c r="CM269" s="9"/>
      <c r="CN269" s="9"/>
      <c r="CO269" s="9"/>
      <c r="CP269" s="9"/>
      <c r="CQ269" s="9"/>
      <c r="CR269" s="9"/>
      <c r="CS269" s="9"/>
      <c r="CT269" s="9"/>
      <c r="CU269" s="9"/>
      <c r="CV269" s="9"/>
      <c r="CW269" s="9"/>
      <c r="CX269" s="9"/>
    </row>
    <row r="270" spans="1:102" s="8" customFormat="1" ht="21" customHeight="1" x14ac:dyDescent="0.25">
      <c r="A270" s="148" t="s">
        <v>349</v>
      </c>
      <c r="B270" s="148"/>
      <c r="C270" s="148" t="s">
        <v>122</v>
      </c>
      <c r="D270" s="148" t="s">
        <v>124</v>
      </c>
      <c r="E270" s="149" t="s">
        <v>125</v>
      </c>
      <c r="F270" s="249" t="s">
        <v>112</v>
      </c>
      <c r="G270" s="248">
        <v>0.12547321888944143</v>
      </c>
      <c r="H270" s="152"/>
      <c r="I270" s="246">
        <v>0.12547321888944143</v>
      </c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  <c r="AE270" s="9"/>
      <c r="AF270" s="9"/>
      <c r="AG270" s="9"/>
      <c r="AH270" s="9"/>
      <c r="AI270" s="9"/>
      <c r="AJ270" s="9"/>
      <c r="AK270" s="9"/>
      <c r="AL270" s="9"/>
      <c r="AM270" s="9"/>
      <c r="AN270" s="9"/>
      <c r="AO270" s="9"/>
      <c r="AP270" s="9"/>
      <c r="AQ270" s="9"/>
      <c r="AR270" s="9"/>
      <c r="AS270" s="9"/>
      <c r="AT270" s="9"/>
      <c r="AU270" s="9"/>
      <c r="AV270" s="9"/>
      <c r="AW270" s="9"/>
      <c r="AX270" s="9"/>
      <c r="AY270" s="9"/>
      <c r="AZ270" s="9"/>
      <c r="BA270" s="9"/>
      <c r="BB270" s="9"/>
      <c r="BC270" s="9"/>
      <c r="BD270" s="9"/>
      <c r="BE270" s="9"/>
      <c r="BF270" s="9"/>
      <c r="BG270" s="9"/>
      <c r="BH270" s="9"/>
      <c r="BI270" s="9"/>
      <c r="BJ270" s="9"/>
      <c r="BK270" s="9"/>
      <c r="BL270" s="9"/>
      <c r="BM270" s="9"/>
      <c r="BN270" s="9"/>
      <c r="BO270" s="9"/>
      <c r="BP270" s="9"/>
      <c r="BQ270" s="9"/>
      <c r="BR270" s="9"/>
      <c r="BS270" s="9"/>
      <c r="BT270" s="9"/>
      <c r="BU270" s="9"/>
      <c r="BV270" s="9"/>
      <c r="BW270" s="9"/>
      <c r="BX270" s="9"/>
      <c r="BY270" s="9"/>
      <c r="BZ270" s="9"/>
      <c r="CA270" s="9"/>
      <c r="CB270" s="9"/>
      <c r="CC270" s="9"/>
      <c r="CD270" s="9"/>
      <c r="CE270" s="9"/>
      <c r="CF270" s="9"/>
      <c r="CG270" s="9"/>
      <c r="CH270" s="9"/>
      <c r="CI270" s="9"/>
      <c r="CJ270" s="9"/>
      <c r="CK270" s="9"/>
      <c r="CL270" s="9"/>
      <c r="CM270" s="9"/>
      <c r="CN270" s="9"/>
      <c r="CO270" s="9"/>
      <c r="CP270" s="9"/>
      <c r="CQ270" s="9"/>
      <c r="CR270" s="9"/>
      <c r="CS270" s="9"/>
      <c r="CT270" s="9"/>
      <c r="CU270" s="9"/>
      <c r="CV270" s="9"/>
      <c r="CW270" s="9"/>
      <c r="CX270" s="9"/>
    </row>
    <row r="271" spans="1:102" s="8" customFormat="1" ht="21" customHeight="1" x14ac:dyDescent="0.25">
      <c r="A271" s="148" t="s">
        <v>350</v>
      </c>
      <c r="B271" s="148"/>
      <c r="C271" s="148" t="s">
        <v>122</v>
      </c>
      <c r="D271" s="148" t="s">
        <v>127</v>
      </c>
      <c r="E271" s="149" t="s">
        <v>125</v>
      </c>
      <c r="F271" s="249" t="s">
        <v>112</v>
      </c>
      <c r="G271" s="248">
        <v>0.18570036395637332</v>
      </c>
      <c r="H271" s="152"/>
      <c r="I271" s="246">
        <v>0.18570036395637332</v>
      </c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  <c r="AE271" s="9"/>
      <c r="AF271" s="9"/>
      <c r="AG271" s="9"/>
      <c r="AH271" s="9"/>
      <c r="AI271" s="9"/>
      <c r="AJ271" s="9"/>
      <c r="AK271" s="9"/>
      <c r="AL271" s="9"/>
      <c r="AM271" s="9"/>
      <c r="AN271" s="9"/>
      <c r="AO271" s="9"/>
      <c r="AP271" s="9"/>
      <c r="AQ271" s="9"/>
      <c r="AR271" s="9"/>
      <c r="AS271" s="9"/>
      <c r="AT271" s="9"/>
      <c r="AU271" s="9"/>
      <c r="AV271" s="9"/>
      <c r="AW271" s="9"/>
      <c r="AX271" s="9"/>
      <c r="AY271" s="9"/>
      <c r="AZ271" s="9"/>
      <c r="BA271" s="9"/>
      <c r="BB271" s="9"/>
      <c r="BC271" s="9"/>
      <c r="BD271" s="9"/>
      <c r="BE271" s="9"/>
      <c r="BF271" s="9"/>
      <c r="BG271" s="9"/>
      <c r="BH271" s="9"/>
      <c r="BI271" s="9"/>
      <c r="BJ271" s="9"/>
      <c r="BK271" s="9"/>
      <c r="BL271" s="9"/>
      <c r="BM271" s="9"/>
      <c r="BN271" s="9"/>
      <c r="BO271" s="9"/>
      <c r="BP271" s="9"/>
      <c r="BQ271" s="9"/>
      <c r="BR271" s="9"/>
      <c r="BS271" s="9"/>
      <c r="BT271" s="9"/>
      <c r="BU271" s="9"/>
      <c r="BV271" s="9"/>
      <c r="BW271" s="9"/>
      <c r="BX271" s="9"/>
      <c r="BY271" s="9"/>
      <c r="BZ271" s="9"/>
      <c r="CA271" s="9"/>
      <c r="CB271" s="9"/>
      <c r="CC271" s="9"/>
      <c r="CD271" s="9"/>
      <c r="CE271" s="9"/>
      <c r="CF271" s="9"/>
      <c r="CG271" s="9"/>
      <c r="CH271" s="9"/>
      <c r="CI271" s="9"/>
      <c r="CJ271" s="9"/>
      <c r="CK271" s="9"/>
      <c r="CL271" s="9"/>
      <c r="CM271" s="9"/>
      <c r="CN271" s="9"/>
      <c r="CO271" s="9"/>
      <c r="CP271" s="9"/>
      <c r="CQ271" s="9"/>
      <c r="CR271" s="9"/>
      <c r="CS271" s="9"/>
      <c r="CT271" s="9"/>
      <c r="CU271" s="9"/>
      <c r="CV271" s="9"/>
      <c r="CW271" s="9"/>
      <c r="CX271" s="9"/>
    </row>
    <row r="272" spans="1:102" s="7" customFormat="1" ht="21" customHeight="1" x14ac:dyDescent="0.2">
      <c r="A272" s="141" t="s">
        <v>351</v>
      </c>
      <c r="B272" s="141"/>
      <c r="C272" s="141"/>
      <c r="D272" s="141" t="s">
        <v>602</v>
      </c>
      <c r="E272" s="158"/>
      <c r="F272" s="153"/>
      <c r="G272" s="155"/>
      <c r="H272" s="143"/>
      <c r="I272" s="245"/>
    </row>
    <row r="273" spans="1:9" s="7" customFormat="1" ht="21" customHeight="1" x14ac:dyDescent="0.2">
      <c r="A273" s="144" t="s">
        <v>352</v>
      </c>
      <c r="B273" s="144"/>
      <c r="C273" s="144"/>
      <c r="D273" s="144" t="s">
        <v>603</v>
      </c>
      <c r="E273" s="145"/>
      <c r="F273" s="153"/>
      <c r="G273" s="155"/>
      <c r="H273" s="147"/>
      <c r="I273" s="245"/>
    </row>
    <row r="274" spans="1:9" s="7" customFormat="1" ht="21" customHeight="1" x14ac:dyDescent="0.2">
      <c r="A274" s="144" t="s">
        <v>353</v>
      </c>
      <c r="B274" s="144"/>
      <c r="C274" s="144"/>
      <c r="D274" s="144" t="s">
        <v>596</v>
      </c>
      <c r="E274" s="145"/>
      <c r="F274" s="153"/>
      <c r="G274" s="155"/>
      <c r="H274" s="147"/>
      <c r="I274" s="245"/>
    </row>
    <row r="275" spans="1:9" s="7" customFormat="1" ht="21" customHeight="1" x14ac:dyDescent="0.2">
      <c r="A275" s="148" t="s">
        <v>354</v>
      </c>
      <c r="B275" s="148" t="s">
        <v>75</v>
      </c>
      <c r="C275" s="148" t="s">
        <v>76</v>
      </c>
      <c r="D275" s="148" t="s">
        <v>77</v>
      </c>
      <c r="E275" s="149" t="s">
        <v>19</v>
      </c>
      <c r="F275" s="249" t="s">
        <v>78</v>
      </c>
      <c r="G275" s="248">
        <v>216.2556022203301</v>
      </c>
      <c r="H275" s="152"/>
      <c r="I275" s="246">
        <v>216.2556022203301</v>
      </c>
    </row>
    <row r="276" spans="1:9" s="7" customFormat="1" ht="21" customHeight="1" x14ac:dyDescent="0.2">
      <c r="A276" s="148" t="s">
        <v>355</v>
      </c>
      <c r="B276" s="148" t="s">
        <v>80</v>
      </c>
      <c r="C276" s="148" t="s">
        <v>76</v>
      </c>
      <c r="D276" s="148" t="s">
        <v>81</v>
      </c>
      <c r="E276" s="149" t="s">
        <v>19</v>
      </c>
      <c r="F276" s="249" t="s">
        <v>78</v>
      </c>
      <c r="G276" s="248">
        <v>144.16872850396823</v>
      </c>
      <c r="H276" s="152"/>
      <c r="I276" s="246">
        <v>144.16872850396823</v>
      </c>
    </row>
    <row r="277" spans="1:9" s="7" customFormat="1" ht="21" customHeight="1" x14ac:dyDescent="0.2">
      <c r="A277" s="148" t="s">
        <v>356</v>
      </c>
      <c r="B277" s="148" t="s">
        <v>83</v>
      </c>
      <c r="C277" s="148" t="s">
        <v>76</v>
      </c>
      <c r="D277" s="148" t="s">
        <v>84</v>
      </c>
      <c r="E277" s="149" t="s">
        <v>19</v>
      </c>
      <c r="F277" s="249" t="s">
        <v>20</v>
      </c>
      <c r="G277" s="248">
        <v>1441.6923039684377</v>
      </c>
      <c r="H277" s="152"/>
      <c r="I277" s="246">
        <v>1441.6923039684377</v>
      </c>
    </row>
    <row r="278" spans="1:9" s="7" customFormat="1" ht="21" customHeight="1" x14ac:dyDescent="0.2">
      <c r="A278" s="148" t="s">
        <v>357</v>
      </c>
      <c r="B278" s="148" t="s">
        <v>86</v>
      </c>
      <c r="C278" s="148" t="s">
        <v>76</v>
      </c>
      <c r="D278" s="148" t="s">
        <v>313</v>
      </c>
      <c r="E278" s="149" t="s">
        <v>19</v>
      </c>
      <c r="F278" s="249" t="s">
        <v>78</v>
      </c>
      <c r="G278" s="248">
        <v>72.086873716361893</v>
      </c>
      <c r="H278" s="152"/>
      <c r="I278" s="246">
        <v>72.086873716361893</v>
      </c>
    </row>
    <row r="279" spans="1:9" s="7" customFormat="1" ht="21" customHeight="1" x14ac:dyDescent="0.2">
      <c r="A279" s="148" t="s">
        <v>358</v>
      </c>
      <c r="B279" s="148" t="s">
        <v>89</v>
      </c>
      <c r="C279" s="148" t="s">
        <v>76</v>
      </c>
      <c r="D279" s="148" t="s">
        <v>242</v>
      </c>
      <c r="E279" s="149" t="s">
        <v>19</v>
      </c>
      <c r="F279" s="249" t="s">
        <v>91</v>
      </c>
      <c r="G279" s="248">
        <v>3373.5582848503673</v>
      </c>
      <c r="H279" s="152"/>
      <c r="I279" s="246">
        <v>3373.5582848503673</v>
      </c>
    </row>
    <row r="280" spans="1:9" s="7" customFormat="1" ht="21" customHeight="1" x14ac:dyDescent="0.2">
      <c r="A280" s="148" t="s">
        <v>359</v>
      </c>
      <c r="B280" s="148" t="s">
        <v>97</v>
      </c>
      <c r="C280" s="148" t="s">
        <v>76</v>
      </c>
      <c r="D280" s="148" t="s">
        <v>98</v>
      </c>
      <c r="E280" s="149" t="s">
        <v>19</v>
      </c>
      <c r="F280" s="249" t="s">
        <v>78</v>
      </c>
      <c r="G280" s="248">
        <v>216.2556022203301</v>
      </c>
      <c r="H280" s="152"/>
      <c r="I280" s="246">
        <v>216.2556022203301</v>
      </c>
    </row>
    <row r="281" spans="1:9" s="7" customFormat="1" ht="21" customHeight="1" x14ac:dyDescent="0.2">
      <c r="A281" s="144" t="s">
        <v>360</v>
      </c>
      <c r="B281" s="144"/>
      <c r="C281" s="144"/>
      <c r="D281" s="144" t="s">
        <v>580</v>
      </c>
      <c r="E281" s="145"/>
      <c r="F281" s="153"/>
      <c r="G281" s="155"/>
      <c r="H281" s="147"/>
      <c r="I281" s="245"/>
    </row>
    <row r="282" spans="1:9" s="7" customFormat="1" ht="31.5" customHeight="1" x14ac:dyDescent="0.2">
      <c r="A282" s="148" t="s">
        <v>361</v>
      </c>
      <c r="B282" s="148" t="s">
        <v>101</v>
      </c>
      <c r="C282" s="148" t="s">
        <v>17</v>
      </c>
      <c r="D282" s="148" t="s">
        <v>102</v>
      </c>
      <c r="E282" s="149" t="s">
        <v>19</v>
      </c>
      <c r="F282" s="249" t="s">
        <v>20</v>
      </c>
      <c r="G282" s="248">
        <v>2162.5409654170344</v>
      </c>
      <c r="H282" s="152"/>
      <c r="I282" s="246">
        <v>2162.5409654170344</v>
      </c>
    </row>
    <row r="283" spans="1:9" s="7" customFormat="1" ht="21" customHeight="1" x14ac:dyDescent="0.2">
      <c r="A283" s="148" t="s">
        <v>362</v>
      </c>
      <c r="B283" s="148" t="s">
        <v>89</v>
      </c>
      <c r="C283" s="148" t="s">
        <v>76</v>
      </c>
      <c r="D283" s="148" t="s">
        <v>220</v>
      </c>
      <c r="E283" s="149" t="s">
        <v>19</v>
      </c>
      <c r="F283" s="249" t="s">
        <v>91</v>
      </c>
      <c r="G283" s="248">
        <v>5060.8418296154869</v>
      </c>
      <c r="H283" s="152"/>
      <c r="I283" s="246">
        <v>5060.8418296154869</v>
      </c>
    </row>
    <row r="284" spans="1:9" s="7" customFormat="1" ht="21" customHeight="1" x14ac:dyDescent="0.2">
      <c r="A284" s="144" t="s">
        <v>363</v>
      </c>
      <c r="B284" s="144"/>
      <c r="C284" s="144"/>
      <c r="D284" s="144" t="s">
        <v>584</v>
      </c>
      <c r="E284" s="145"/>
      <c r="F284" s="153"/>
      <c r="G284" s="155"/>
      <c r="H284" s="147"/>
      <c r="I284" s="245"/>
    </row>
    <row r="285" spans="1:9" s="7" customFormat="1" ht="21" customHeight="1" x14ac:dyDescent="0.2">
      <c r="A285" s="148" t="s">
        <v>364</v>
      </c>
      <c r="B285" s="148" t="s">
        <v>83</v>
      </c>
      <c r="C285" s="148" t="s">
        <v>76</v>
      </c>
      <c r="D285" s="148" t="s">
        <v>84</v>
      </c>
      <c r="E285" s="149" t="s">
        <v>19</v>
      </c>
      <c r="F285" s="249" t="s">
        <v>20</v>
      </c>
      <c r="G285" s="248">
        <v>2162.5409654170344</v>
      </c>
      <c r="H285" s="152"/>
      <c r="I285" s="246">
        <v>2162.5409654170344</v>
      </c>
    </row>
    <row r="286" spans="1:9" s="7" customFormat="1" ht="21" customHeight="1" x14ac:dyDescent="0.2">
      <c r="A286" s="148" t="s">
        <v>365</v>
      </c>
      <c r="B286" s="148" t="s">
        <v>110</v>
      </c>
      <c r="C286" s="148" t="s">
        <v>76</v>
      </c>
      <c r="D286" s="148" t="s">
        <v>298</v>
      </c>
      <c r="E286" s="149" t="s">
        <v>19</v>
      </c>
      <c r="F286" s="249" t="s">
        <v>112</v>
      </c>
      <c r="G286" s="248">
        <v>126.50711821309045</v>
      </c>
      <c r="H286" s="152"/>
      <c r="I286" s="246">
        <v>126.50711821309045</v>
      </c>
    </row>
    <row r="287" spans="1:9" s="7" customFormat="1" ht="21" customHeight="1" x14ac:dyDescent="0.2">
      <c r="A287" s="148" t="s">
        <v>366</v>
      </c>
      <c r="B287" s="148" t="s">
        <v>89</v>
      </c>
      <c r="C287" s="148" t="s">
        <v>76</v>
      </c>
      <c r="D287" s="148" t="s">
        <v>242</v>
      </c>
      <c r="E287" s="149" t="s">
        <v>19</v>
      </c>
      <c r="F287" s="249" t="s">
        <v>91</v>
      </c>
      <c r="G287" s="248">
        <v>2530.1724778343419</v>
      </c>
      <c r="H287" s="152"/>
      <c r="I287" s="246">
        <v>2530.1724778343419</v>
      </c>
    </row>
    <row r="288" spans="1:9" s="7" customFormat="1" ht="21" customHeight="1" x14ac:dyDescent="0.2">
      <c r="A288" s="144" t="s">
        <v>367</v>
      </c>
      <c r="B288" s="144"/>
      <c r="C288" s="144"/>
      <c r="D288" s="144" t="s">
        <v>594</v>
      </c>
      <c r="E288" s="145"/>
      <c r="F288" s="153"/>
      <c r="G288" s="155"/>
      <c r="H288" s="147"/>
      <c r="I288" s="245"/>
    </row>
    <row r="289" spans="1:102" s="7" customFormat="1" ht="21" customHeight="1" x14ac:dyDescent="0.2">
      <c r="A289" s="148" t="s">
        <v>368</v>
      </c>
      <c r="B289" s="148" t="s">
        <v>83</v>
      </c>
      <c r="C289" s="148" t="s">
        <v>76</v>
      </c>
      <c r="D289" s="148" t="s">
        <v>84</v>
      </c>
      <c r="E289" s="149" t="s">
        <v>19</v>
      </c>
      <c r="F289" s="249" t="s">
        <v>20</v>
      </c>
      <c r="G289" s="248">
        <v>2162.5409654170344</v>
      </c>
      <c r="H289" s="152"/>
      <c r="I289" s="246">
        <v>2162.5409654170344</v>
      </c>
    </row>
    <row r="290" spans="1:102" s="7" customFormat="1" ht="21" customHeight="1" x14ac:dyDescent="0.2">
      <c r="A290" s="148" t="s">
        <v>369</v>
      </c>
      <c r="B290" s="148" t="s">
        <v>118</v>
      </c>
      <c r="C290" s="148" t="s">
        <v>76</v>
      </c>
      <c r="D290" s="148" t="s">
        <v>279</v>
      </c>
      <c r="E290" s="149" t="s">
        <v>19</v>
      </c>
      <c r="F290" s="249" t="s">
        <v>112</v>
      </c>
      <c r="G290" s="248">
        <v>126.50711821309045</v>
      </c>
      <c r="H290" s="152"/>
      <c r="I290" s="246">
        <v>126.50711821309045</v>
      </c>
    </row>
    <row r="291" spans="1:102" s="7" customFormat="1" ht="21" customHeight="1" x14ac:dyDescent="0.2">
      <c r="A291" s="148" t="s">
        <v>370</v>
      </c>
      <c r="B291" s="148" t="s">
        <v>89</v>
      </c>
      <c r="C291" s="148" t="s">
        <v>76</v>
      </c>
      <c r="D291" s="148" t="s">
        <v>242</v>
      </c>
      <c r="E291" s="149" t="s">
        <v>19</v>
      </c>
      <c r="F291" s="249" t="s">
        <v>91</v>
      </c>
      <c r="G291" s="248">
        <v>253017.2477834342</v>
      </c>
      <c r="H291" s="152"/>
      <c r="I291" s="246">
        <v>253017.2477834342</v>
      </c>
    </row>
    <row r="292" spans="1:102" s="8" customFormat="1" ht="34.5" customHeight="1" x14ac:dyDescent="0.25">
      <c r="A292" s="144" t="s">
        <v>371</v>
      </c>
      <c r="B292" s="144"/>
      <c r="C292" s="144" t="s">
        <v>122</v>
      </c>
      <c r="D292" s="144" t="s">
        <v>582</v>
      </c>
      <c r="E292" s="145"/>
      <c r="F292" s="153"/>
      <c r="G292" s="155"/>
      <c r="H292" s="147"/>
      <c r="I292" s="245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  <c r="AE292" s="9"/>
      <c r="AF292" s="9"/>
      <c r="AG292" s="9"/>
      <c r="AH292" s="9"/>
      <c r="AI292" s="9"/>
      <c r="AJ292" s="9"/>
      <c r="AK292" s="9"/>
      <c r="AL292" s="9"/>
      <c r="AM292" s="9"/>
      <c r="AN292" s="9"/>
      <c r="AO292" s="9"/>
      <c r="AP292" s="9"/>
      <c r="AQ292" s="9"/>
      <c r="AR292" s="9"/>
      <c r="AS292" s="9"/>
      <c r="AT292" s="9"/>
      <c r="AU292" s="9"/>
      <c r="AV292" s="9"/>
      <c r="AW292" s="9"/>
      <c r="AX292" s="9"/>
      <c r="AY292" s="9"/>
      <c r="AZ292" s="9"/>
      <c r="BA292" s="9"/>
      <c r="BB292" s="9"/>
      <c r="BC292" s="9"/>
      <c r="BD292" s="9"/>
      <c r="BE292" s="9"/>
      <c r="BF292" s="9"/>
      <c r="BG292" s="9"/>
      <c r="BH292" s="9"/>
      <c r="BI292" s="9"/>
      <c r="BJ292" s="9"/>
      <c r="BK292" s="9"/>
      <c r="BL292" s="9"/>
      <c r="BM292" s="9"/>
      <c r="BN292" s="9"/>
      <c r="BO292" s="9"/>
      <c r="BP292" s="9"/>
      <c r="BQ292" s="9"/>
      <c r="BR292" s="9"/>
      <c r="BS292" s="9"/>
      <c r="BT292" s="9"/>
      <c r="BU292" s="9"/>
      <c r="BV292" s="9"/>
      <c r="BW292" s="9"/>
      <c r="BX292" s="9"/>
      <c r="BY292" s="9"/>
      <c r="BZ292" s="9"/>
      <c r="CA292" s="9"/>
      <c r="CB292" s="9"/>
      <c r="CC292" s="9"/>
      <c r="CD292" s="9"/>
      <c r="CE292" s="9"/>
      <c r="CF292" s="9"/>
      <c r="CG292" s="9"/>
      <c r="CH292" s="9"/>
      <c r="CI292" s="9"/>
      <c r="CJ292" s="9"/>
      <c r="CK292" s="9"/>
      <c r="CL292" s="9"/>
      <c r="CM292" s="9"/>
      <c r="CN292" s="9"/>
      <c r="CO292" s="9"/>
      <c r="CP292" s="9"/>
      <c r="CQ292" s="9"/>
      <c r="CR292" s="9"/>
      <c r="CS292" s="9"/>
      <c r="CT292" s="9"/>
      <c r="CU292" s="9"/>
      <c r="CV292" s="9"/>
      <c r="CW292" s="9"/>
      <c r="CX292" s="9"/>
    </row>
    <row r="293" spans="1:102" s="8" customFormat="1" ht="21" customHeight="1" x14ac:dyDescent="0.25">
      <c r="A293" s="148" t="s">
        <v>372</v>
      </c>
      <c r="B293" s="148"/>
      <c r="C293" s="148" t="s">
        <v>122</v>
      </c>
      <c r="D293" s="148" t="s">
        <v>124</v>
      </c>
      <c r="E293" s="149" t="s">
        <v>125</v>
      </c>
      <c r="F293" s="249" t="s">
        <v>112</v>
      </c>
      <c r="G293" s="248">
        <v>23.066996560634912</v>
      </c>
      <c r="H293" s="152"/>
      <c r="I293" s="246">
        <v>23.066996560634912</v>
      </c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  <c r="AE293" s="9"/>
      <c r="AF293" s="9"/>
      <c r="AG293" s="9"/>
      <c r="AH293" s="9"/>
      <c r="AI293" s="9"/>
      <c r="AJ293" s="9"/>
      <c r="AK293" s="9"/>
      <c r="AL293" s="9"/>
      <c r="AM293" s="9"/>
      <c r="AN293" s="9"/>
      <c r="AO293" s="9"/>
      <c r="AP293" s="9"/>
      <c r="AQ293" s="9"/>
      <c r="AR293" s="9"/>
      <c r="AS293" s="9"/>
      <c r="AT293" s="9"/>
      <c r="AU293" s="9"/>
      <c r="AV293" s="9"/>
      <c r="AW293" s="9"/>
      <c r="AX293" s="9"/>
      <c r="AY293" s="9"/>
      <c r="AZ293" s="9"/>
      <c r="BA293" s="9"/>
      <c r="BB293" s="9"/>
      <c r="BC293" s="9"/>
      <c r="BD293" s="9"/>
      <c r="BE293" s="9"/>
      <c r="BF293" s="9"/>
      <c r="BG293" s="9"/>
      <c r="BH293" s="9"/>
      <c r="BI293" s="9"/>
      <c r="BJ293" s="9"/>
      <c r="BK293" s="9"/>
      <c r="BL293" s="9"/>
      <c r="BM293" s="9"/>
      <c r="BN293" s="9"/>
      <c r="BO293" s="9"/>
      <c r="BP293" s="9"/>
      <c r="BQ293" s="9"/>
      <c r="BR293" s="9"/>
      <c r="BS293" s="9"/>
      <c r="BT293" s="9"/>
      <c r="BU293" s="9"/>
      <c r="BV293" s="9"/>
      <c r="BW293" s="9"/>
      <c r="BX293" s="9"/>
      <c r="BY293" s="9"/>
      <c r="BZ293" s="9"/>
      <c r="CA293" s="9"/>
      <c r="CB293" s="9"/>
      <c r="CC293" s="9"/>
      <c r="CD293" s="9"/>
      <c r="CE293" s="9"/>
      <c r="CF293" s="9"/>
      <c r="CG293" s="9"/>
      <c r="CH293" s="9"/>
      <c r="CI293" s="9"/>
      <c r="CJ293" s="9"/>
      <c r="CK293" s="9"/>
      <c r="CL293" s="9"/>
      <c r="CM293" s="9"/>
      <c r="CN293" s="9"/>
      <c r="CO293" s="9"/>
      <c r="CP293" s="9"/>
      <c r="CQ293" s="9"/>
      <c r="CR293" s="9"/>
      <c r="CS293" s="9"/>
      <c r="CT293" s="9"/>
      <c r="CU293" s="9"/>
      <c r="CV293" s="9"/>
      <c r="CW293" s="9"/>
      <c r="CX293" s="9"/>
    </row>
    <row r="294" spans="1:102" s="8" customFormat="1" ht="21" customHeight="1" x14ac:dyDescent="0.25">
      <c r="A294" s="148" t="s">
        <v>373</v>
      </c>
      <c r="B294" s="148"/>
      <c r="C294" s="148" t="s">
        <v>122</v>
      </c>
      <c r="D294" s="148" t="s">
        <v>127</v>
      </c>
      <c r="E294" s="149" t="s">
        <v>125</v>
      </c>
      <c r="F294" s="249" t="s">
        <v>112</v>
      </c>
      <c r="G294" s="248">
        <v>21.084519702181737</v>
      </c>
      <c r="H294" s="152"/>
      <c r="I294" s="246">
        <v>21.084519702181737</v>
      </c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  <c r="AE294" s="9"/>
      <c r="AF294" s="9"/>
      <c r="AG294" s="9"/>
      <c r="AH294" s="9"/>
      <c r="AI294" s="9"/>
      <c r="AJ294" s="9"/>
      <c r="AK294" s="9"/>
      <c r="AL294" s="9"/>
      <c r="AM294" s="9"/>
      <c r="AN294" s="9"/>
      <c r="AO294" s="9"/>
      <c r="AP294" s="9"/>
      <c r="AQ294" s="9"/>
      <c r="AR294" s="9"/>
      <c r="AS294" s="9"/>
      <c r="AT294" s="9"/>
      <c r="AU294" s="9"/>
      <c r="AV294" s="9"/>
      <c r="AW294" s="9"/>
      <c r="AX294" s="9"/>
      <c r="AY294" s="9"/>
      <c r="AZ294" s="9"/>
      <c r="BA294" s="9"/>
      <c r="BB294" s="9"/>
      <c r="BC294" s="9"/>
      <c r="BD294" s="9"/>
      <c r="BE294" s="9"/>
      <c r="BF294" s="9"/>
      <c r="BG294" s="9"/>
      <c r="BH294" s="9"/>
      <c r="BI294" s="9"/>
      <c r="BJ294" s="9"/>
      <c r="BK294" s="9"/>
      <c r="BL294" s="9"/>
      <c r="BM294" s="9"/>
      <c r="BN294" s="9"/>
      <c r="BO294" s="9"/>
      <c r="BP294" s="9"/>
      <c r="BQ294" s="9"/>
      <c r="BR294" s="9"/>
      <c r="BS294" s="9"/>
      <c r="BT294" s="9"/>
      <c r="BU294" s="9"/>
      <c r="BV294" s="9"/>
      <c r="BW294" s="9"/>
      <c r="BX294" s="9"/>
      <c r="BY294" s="9"/>
      <c r="BZ294" s="9"/>
      <c r="CA294" s="9"/>
      <c r="CB294" s="9"/>
      <c r="CC294" s="9"/>
      <c r="CD294" s="9"/>
      <c r="CE294" s="9"/>
      <c r="CF294" s="9"/>
      <c r="CG294" s="9"/>
      <c r="CH294" s="9"/>
      <c r="CI294" s="9"/>
      <c r="CJ294" s="9"/>
      <c r="CK294" s="9"/>
      <c r="CL294" s="9"/>
      <c r="CM294" s="9"/>
      <c r="CN294" s="9"/>
      <c r="CO294" s="9"/>
      <c r="CP294" s="9"/>
      <c r="CQ294" s="9"/>
      <c r="CR294" s="9"/>
      <c r="CS294" s="9"/>
      <c r="CT294" s="9"/>
      <c r="CU294" s="9"/>
      <c r="CV294" s="9"/>
      <c r="CW294" s="9"/>
      <c r="CX294" s="9"/>
    </row>
    <row r="295" spans="1:102" s="7" customFormat="1" ht="21" customHeight="1" x14ac:dyDescent="0.2">
      <c r="A295" s="141" t="s">
        <v>374</v>
      </c>
      <c r="B295" s="141"/>
      <c r="C295" s="141"/>
      <c r="D295" s="141" t="s">
        <v>375</v>
      </c>
      <c r="E295" s="158"/>
      <c r="F295" s="153"/>
      <c r="G295" s="155"/>
      <c r="H295" s="143"/>
      <c r="I295" s="245"/>
    </row>
    <row r="296" spans="1:102" s="7" customFormat="1" ht="21" customHeight="1" x14ac:dyDescent="0.2">
      <c r="A296" s="141" t="s">
        <v>376</v>
      </c>
      <c r="B296" s="141"/>
      <c r="C296" s="141"/>
      <c r="D296" s="141" t="s">
        <v>604</v>
      </c>
      <c r="E296" s="158"/>
      <c r="F296" s="153"/>
      <c r="G296" s="155"/>
      <c r="H296" s="143"/>
      <c r="I296" s="245"/>
    </row>
    <row r="297" spans="1:102" s="7" customFormat="1" ht="21" customHeight="1" x14ac:dyDescent="0.2">
      <c r="A297" s="144" t="s">
        <v>377</v>
      </c>
      <c r="B297" s="144"/>
      <c r="C297" s="144"/>
      <c r="D297" s="144" t="s">
        <v>596</v>
      </c>
      <c r="E297" s="145"/>
      <c r="F297" s="153"/>
      <c r="G297" s="155"/>
      <c r="H297" s="147"/>
      <c r="I297" s="245"/>
    </row>
    <row r="298" spans="1:102" s="7" customFormat="1" ht="21" customHeight="1" x14ac:dyDescent="0.2">
      <c r="A298" s="148" t="s">
        <v>378</v>
      </c>
      <c r="B298" s="148" t="s">
        <v>75</v>
      </c>
      <c r="C298" s="148" t="s">
        <v>76</v>
      </c>
      <c r="D298" s="148" t="s">
        <v>77</v>
      </c>
      <c r="E298" s="149" t="s">
        <v>19</v>
      </c>
      <c r="F298" s="249" t="s">
        <v>78</v>
      </c>
      <c r="G298" s="248">
        <v>81.591309600000017</v>
      </c>
      <c r="H298" s="152"/>
      <c r="I298" s="246">
        <v>81.591309600000017</v>
      </c>
    </row>
    <row r="299" spans="1:102" s="7" customFormat="1" ht="21" customHeight="1" x14ac:dyDescent="0.2">
      <c r="A299" s="148" t="s">
        <v>379</v>
      </c>
      <c r="B299" s="148" t="s">
        <v>80</v>
      </c>
      <c r="C299" s="148" t="s">
        <v>76</v>
      </c>
      <c r="D299" s="148" t="s">
        <v>81</v>
      </c>
      <c r="E299" s="149" t="s">
        <v>19</v>
      </c>
      <c r="F299" s="249" t="s">
        <v>78</v>
      </c>
      <c r="G299" s="248">
        <v>54.394206400000002</v>
      </c>
      <c r="H299" s="152"/>
      <c r="I299" s="246">
        <v>54.394206400000002</v>
      </c>
    </row>
    <row r="300" spans="1:102" s="7" customFormat="1" ht="21" customHeight="1" x14ac:dyDescent="0.2">
      <c r="A300" s="148" t="s">
        <v>380</v>
      </c>
      <c r="B300" s="148" t="s">
        <v>83</v>
      </c>
      <c r="C300" s="148" t="s">
        <v>76</v>
      </c>
      <c r="D300" s="148" t="s">
        <v>84</v>
      </c>
      <c r="E300" s="149" t="s">
        <v>19</v>
      </c>
      <c r="F300" s="249" t="s">
        <v>20</v>
      </c>
      <c r="G300" s="248">
        <v>543.94206400000007</v>
      </c>
      <c r="H300" s="152"/>
      <c r="I300" s="246">
        <v>543.94206400000007</v>
      </c>
    </row>
    <row r="301" spans="1:102" s="7" customFormat="1" ht="21" customHeight="1" x14ac:dyDescent="0.2">
      <c r="A301" s="148" t="s">
        <v>381</v>
      </c>
      <c r="B301" s="148" t="s">
        <v>86</v>
      </c>
      <c r="C301" s="148" t="s">
        <v>76</v>
      </c>
      <c r="D301" s="148" t="s">
        <v>313</v>
      </c>
      <c r="E301" s="149" t="s">
        <v>19</v>
      </c>
      <c r="F301" s="249" t="s">
        <v>78</v>
      </c>
      <c r="G301" s="248">
        <v>27.197103200000001</v>
      </c>
      <c r="H301" s="152"/>
      <c r="I301" s="246">
        <v>27.197103200000001</v>
      </c>
    </row>
    <row r="302" spans="1:102" s="7" customFormat="1" ht="21" customHeight="1" x14ac:dyDescent="0.2">
      <c r="A302" s="148" t="s">
        <v>382</v>
      </c>
      <c r="B302" s="148" t="s">
        <v>89</v>
      </c>
      <c r="C302" s="148" t="s">
        <v>76</v>
      </c>
      <c r="D302" s="148" t="s">
        <v>242</v>
      </c>
      <c r="E302" s="149" t="s">
        <v>19</v>
      </c>
      <c r="F302" s="249" t="s">
        <v>91</v>
      </c>
      <c r="G302" s="248">
        <v>1272.8211576000001</v>
      </c>
      <c r="H302" s="152"/>
      <c r="I302" s="246">
        <v>1272.8211576000001</v>
      </c>
    </row>
    <row r="303" spans="1:102" s="7" customFormat="1" ht="21" customHeight="1" x14ac:dyDescent="0.2">
      <c r="A303" s="148" t="s">
        <v>383</v>
      </c>
      <c r="B303" s="148" t="s">
        <v>97</v>
      </c>
      <c r="C303" s="148" t="s">
        <v>76</v>
      </c>
      <c r="D303" s="148" t="s">
        <v>98</v>
      </c>
      <c r="E303" s="149" t="s">
        <v>19</v>
      </c>
      <c r="F303" s="249" t="s">
        <v>78</v>
      </c>
      <c r="G303" s="248">
        <v>81.591309600000017</v>
      </c>
      <c r="H303" s="152"/>
      <c r="I303" s="246">
        <v>81.591309600000017</v>
      </c>
    </row>
    <row r="304" spans="1:102" s="7" customFormat="1" ht="21" customHeight="1" x14ac:dyDescent="0.2">
      <c r="A304" s="144" t="s">
        <v>384</v>
      </c>
      <c r="B304" s="144"/>
      <c r="C304" s="144"/>
      <c r="D304" s="144" t="s">
        <v>580</v>
      </c>
      <c r="E304" s="145"/>
      <c r="F304" s="153"/>
      <c r="G304" s="155"/>
      <c r="H304" s="147"/>
      <c r="I304" s="245"/>
    </row>
    <row r="305" spans="1:102" s="7" customFormat="1" ht="33" customHeight="1" x14ac:dyDescent="0.2">
      <c r="A305" s="148" t="s">
        <v>385</v>
      </c>
      <c r="B305" s="148" t="s">
        <v>101</v>
      </c>
      <c r="C305" s="148" t="s">
        <v>17</v>
      </c>
      <c r="D305" s="148" t="s">
        <v>102</v>
      </c>
      <c r="E305" s="149" t="s">
        <v>19</v>
      </c>
      <c r="F305" s="249" t="s">
        <v>20</v>
      </c>
      <c r="G305" s="248">
        <v>1090.065568</v>
      </c>
      <c r="H305" s="152"/>
      <c r="I305" s="246">
        <v>1090.065568</v>
      </c>
    </row>
    <row r="306" spans="1:102" s="7" customFormat="1" ht="21" customHeight="1" x14ac:dyDescent="0.2">
      <c r="A306" s="148" t="s">
        <v>386</v>
      </c>
      <c r="B306" s="148" t="s">
        <v>89</v>
      </c>
      <c r="C306" s="148" t="s">
        <v>76</v>
      </c>
      <c r="D306" s="148" t="s">
        <v>242</v>
      </c>
      <c r="E306" s="149" t="s">
        <v>19</v>
      </c>
      <c r="F306" s="249" t="s">
        <v>91</v>
      </c>
      <c r="G306" s="248">
        <v>2545.6477688000004</v>
      </c>
      <c r="H306" s="152"/>
      <c r="I306" s="246">
        <v>2545.6477688000004</v>
      </c>
    </row>
    <row r="307" spans="1:102" s="7" customFormat="1" ht="21" customHeight="1" x14ac:dyDescent="0.2">
      <c r="A307" s="144" t="s">
        <v>387</v>
      </c>
      <c r="B307" s="144"/>
      <c r="C307" s="144"/>
      <c r="D307" s="144" t="s">
        <v>584</v>
      </c>
      <c r="E307" s="145"/>
      <c r="F307" s="153"/>
      <c r="G307" s="155"/>
      <c r="H307" s="147"/>
      <c r="I307" s="245"/>
    </row>
    <row r="308" spans="1:102" s="7" customFormat="1" ht="21" customHeight="1" x14ac:dyDescent="0.2">
      <c r="A308" s="148" t="s">
        <v>388</v>
      </c>
      <c r="B308" s="148" t="s">
        <v>83</v>
      </c>
      <c r="C308" s="148" t="s">
        <v>76</v>
      </c>
      <c r="D308" s="148" t="s">
        <v>84</v>
      </c>
      <c r="E308" s="149" t="s">
        <v>19</v>
      </c>
      <c r="F308" s="249" t="s">
        <v>20</v>
      </c>
      <c r="G308" s="248">
        <v>1087.8841280000001</v>
      </c>
      <c r="H308" s="152"/>
      <c r="I308" s="246">
        <v>1087.8841280000001</v>
      </c>
    </row>
    <row r="309" spans="1:102" s="7" customFormat="1" ht="21" customHeight="1" x14ac:dyDescent="0.2">
      <c r="A309" s="148" t="s">
        <v>389</v>
      </c>
      <c r="B309" s="148" t="s">
        <v>110</v>
      </c>
      <c r="C309" s="148" t="s">
        <v>76</v>
      </c>
      <c r="D309" s="148" t="s">
        <v>298</v>
      </c>
      <c r="E309" s="149" t="s">
        <v>19</v>
      </c>
      <c r="F309" s="249" t="s">
        <v>112</v>
      </c>
      <c r="G309" s="248">
        <v>63.643512000000008</v>
      </c>
      <c r="H309" s="152"/>
      <c r="I309" s="246">
        <v>63.643512000000008</v>
      </c>
    </row>
    <row r="310" spans="1:102" s="7" customFormat="1" ht="21" customHeight="1" x14ac:dyDescent="0.2">
      <c r="A310" s="148" t="s">
        <v>390</v>
      </c>
      <c r="B310" s="148" t="s">
        <v>89</v>
      </c>
      <c r="C310" s="148" t="s">
        <v>76</v>
      </c>
      <c r="D310" s="148" t="s">
        <v>242</v>
      </c>
      <c r="E310" s="149" t="s">
        <v>19</v>
      </c>
      <c r="F310" s="249" t="s">
        <v>91</v>
      </c>
      <c r="G310" s="248">
        <v>182.10115760000002</v>
      </c>
      <c r="H310" s="152"/>
      <c r="I310" s="246">
        <v>182.10115760000002</v>
      </c>
    </row>
    <row r="311" spans="1:102" s="7" customFormat="1" ht="21" customHeight="1" x14ac:dyDescent="0.2">
      <c r="A311" s="144" t="s">
        <v>391</v>
      </c>
      <c r="B311" s="144"/>
      <c r="C311" s="144"/>
      <c r="D311" s="144" t="s">
        <v>605</v>
      </c>
      <c r="E311" s="145"/>
      <c r="F311" s="153"/>
      <c r="G311" s="155"/>
      <c r="H311" s="147"/>
      <c r="I311" s="245"/>
    </row>
    <row r="312" spans="1:102" s="7" customFormat="1" ht="21" customHeight="1" x14ac:dyDescent="0.2">
      <c r="A312" s="148" t="s">
        <v>392</v>
      </c>
      <c r="B312" s="148" t="s">
        <v>83</v>
      </c>
      <c r="C312" s="148" t="s">
        <v>76</v>
      </c>
      <c r="D312" s="148" t="s">
        <v>84</v>
      </c>
      <c r="E312" s="149" t="s">
        <v>19</v>
      </c>
      <c r="F312" s="249" t="s">
        <v>20</v>
      </c>
      <c r="G312" s="248">
        <v>1087.8841280000001</v>
      </c>
      <c r="H312" s="152"/>
      <c r="I312" s="246">
        <v>1087.8841280000001</v>
      </c>
    </row>
    <row r="313" spans="1:102" s="7" customFormat="1" ht="21" customHeight="1" x14ac:dyDescent="0.2">
      <c r="A313" s="148" t="s">
        <v>393</v>
      </c>
      <c r="B313" s="148" t="s">
        <v>118</v>
      </c>
      <c r="C313" s="148" t="s">
        <v>76</v>
      </c>
      <c r="D313" s="148" t="s">
        <v>279</v>
      </c>
      <c r="E313" s="149" t="s">
        <v>19</v>
      </c>
      <c r="F313" s="249" t="s">
        <v>112</v>
      </c>
      <c r="G313" s="248">
        <v>63.643512000000008</v>
      </c>
      <c r="H313" s="152"/>
      <c r="I313" s="246">
        <v>63.643512000000008</v>
      </c>
    </row>
    <row r="314" spans="1:102" s="7" customFormat="1" ht="21" customHeight="1" x14ac:dyDescent="0.2">
      <c r="A314" s="148" t="s">
        <v>394</v>
      </c>
      <c r="B314" s="148" t="s">
        <v>89</v>
      </c>
      <c r="C314" s="148" t="s">
        <v>76</v>
      </c>
      <c r="D314" s="148" t="s">
        <v>220</v>
      </c>
      <c r="E314" s="149" t="s">
        <v>19</v>
      </c>
      <c r="F314" s="249" t="s">
        <v>91</v>
      </c>
      <c r="G314" s="248">
        <v>1272.8211576000001</v>
      </c>
      <c r="H314" s="152"/>
      <c r="I314" s="246">
        <v>1272.8211576000001</v>
      </c>
    </row>
    <row r="315" spans="1:102" s="8" customFormat="1" ht="34.5" customHeight="1" x14ac:dyDescent="0.25">
      <c r="A315" s="144" t="s">
        <v>395</v>
      </c>
      <c r="B315" s="144"/>
      <c r="C315" s="144" t="s">
        <v>122</v>
      </c>
      <c r="D315" s="144" t="s">
        <v>582</v>
      </c>
      <c r="E315" s="145"/>
      <c r="F315" s="153"/>
      <c r="G315" s="155"/>
      <c r="H315" s="147"/>
      <c r="I315" s="245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  <c r="AE315" s="9"/>
      <c r="AF315" s="9"/>
      <c r="AG315" s="9"/>
      <c r="AH315" s="9"/>
      <c r="AI315" s="9"/>
      <c r="AJ315" s="9"/>
      <c r="AK315" s="9"/>
      <c r="AL315" s="9"/>
      <c r="AM315" s="9"/>
      <c r="AN315" s="9"/>
      <c r="AO315" s="9"/>
      <c r="AP315" s="9"/>
      <c r="AQ315" s="9"/>
      <c r="AR315" s="9"/>
      <c r="AS315" s="9"/>
      <c r="AT315" s="9"/>
      <c r="AU315" s="9"/>
      <c r="AV315" s="9"/>
      <c r="AW315" s="9"/>
      <c r="AX315" s="9"/>
      <c r="AY315" s="9"/>
      <c r="AZ315" s="9"/>
      <c r="BA315" s="9"/>
      <c r="BB315" s="9"/>
      <c r="BC315" s="9"/>
      <c r="BD315" s="9"/>
      <c r="BE315" s="9"/>
      <c r="BF315" s="9"/>
      <c r="BG315" s="9"/>
      <c r="BH315" s="9"/>
      <c r="BI315" s="9"/>
      <c r="BJ315" s="9"/>
      <c r="BK315" s="9"/>
      <c r="BL315" s="9"/>
      <c r="BM315" s="9"/>
      <c r="BN315" s="9"/>
      <c r="BO315" s="9"/>
      <c r="BP315" s="9"/>
      <c r="BQ315" s="9"/>
      <c r="BR315" s="9"/>
      <c r="BS315" s="9"/>
      <c r="BT315" s="9"/>
      <c r="BU315" s="9"/>
      <c r="BV315" s="9"/>
      <c r="BW315" s="9"/>
      <c r="BX315" s="9"/>
      <c r="BY315" s="9"/>
      <c r="BZ315" s="9"/>
      <c r="CA315" s="9"/>
      <c r="CB315" s="9"/>
      <c r="CC315" s="9"/>
      <c r="CD315" s="9"/>
      <c r="CE315" s="9"/>
      <c r="CF315" s="9"/>
      <c r="CG315" s="9"/>
      <c r="CH315" s="9"/>
      <c r="CI315" s="9"/>
      <c r="CJ315" s="9"/>
      <c r="CK315" s="9"/>
      <c r="CL315" s="9"/>
      <c r="CM315" s="9"/>
      <c r="CN315" s="9"/>
      <c r="CO315" s="9"/>
      <c r="CP315" s="9"/>
      <c r="CQ315" s="9"/>
      <c r="CR315" s="9"/>
      <c r="CS315" s="9"/>
      <c r="CT315" s="9"/>
      <c r="CU315" s="9"/>
      <c r="CV315" s="9"/>
      <c r="CW315" s="9"/>
      <c r="CX315" s="9"/>
    </row>
    <row r="316" spans="1:102" s="8" customFormat="1" ht="21" customHeight="1" x14ac:dyDescent="0.25">
      <c r="A316" s="148" t="s">
        <v>396</v>
      </c>
      <c r="B316" s="148"/>
      <c r="C316" s="148" t="s">
        <v>122</v>
      </c>
      <c r="D316" s="148" t="s">
        <v>124</v>
      </c>
      <c r="E316" s="149" t="s">
        <v>125</v>
      </c>
      <c r="F316" s="249" t="s">
        <v>112</v>
      </c>
      <c r="G316" s="248">
        <v>10.874478400000003</v>
      </c>
      <c r="H316" s="152"/>
      <c r="I316" s="246">
        <v>10.874478400000003</v>
      </c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  <c r="AE316" s="9"/>
      <c r="AF316" s="9"/>
      <c r="AG316" s="9"/>
      <c r="AH316" s="9"/>
      <c r="AI316" s="9"/>
      <c r="AJ316" s="9"/>
      <c r="AK316" s="9"/>
      <c r="AL316" s="9"/>
      <c r="AM316" s="9"/>
      <c r="AN316" s="9"/>
      <c r="AO316" s="9"/>
      <c r="AP316" s="9"/>
      <c r="AQ316" s="9"/>
      <c r="AR316" s="9"/>
      <c r="AS316" s="9"/>
      <c r="AT316" s="9"/>
      <c r="AU316" s="9"/>
      <c r="AV316" s="9"/>
      <c r="AW316" s="9"/>
      <c r="AX316" s="9"/>
      <c r="AY316" s="9"/>
      <c r="AZ316" s="9"/>
      <c r="BA316" s="9"/>
      <c r="BB316" s="9"/>
      <c r="BC316" s="9"/>
      <c r="BD316" s="9"/>
      <c r="BE316" s="9"/>
      <c r="BF316" s="9"/>
      <c r="BG316" s="9"/>
      <c r="BH316" s="9"/>
      <c r="BI316" s="9"/>
      <c r="BJ316" s="9"/>
      <c r="BK316" s="9"/>
      <c r="BL316" s="9"/>
      <c r="BM316" s="9"/>
      <c r="BN316" s="9"/>
      <c r="BO316" s="9"/>
      <c r="BP316" s="9"/>
      <c r="BQ316" s="9"/>
      <c r="BR316" s="9"/>
      <c r="BS316" s="9"/>
      <c r="BT316" s="9"/>
      <c r="BU316" s="9"/>
      <c r="BV316" s="9"/>
      <c r="BW316" s="9"/>
      <c r="BX316" s="9"/>
      <c r="BY316" s="9"/>
      <c r="BZ316" s="9"/>
      <c r="CA316" s="9"/>
      <c r="CB316" s="9"/>
      <c r="CC316" s="9"/>
      <c r="CD316" s="9"/>
      <c r="CE316" s="9"/>
      <c r="CF316" s="9"/>
      <c r="CG316" s="9"/>
      <c r="CH316" s="9"/>
      <c r="CI316" s="9"/>
      <c r="CJ316" s="9"/>
      <c r="CK316" s="9"/>
      <c r="CL316" s="9"/>
      <c r="CM316" s="9"/>
      <c r="CN316" s="9"/>
      <c r="CO316" s="9"/>
      <c r="CP316" s="9"/>
      <c r="CQ316" s="9"/>
      <c r="CR316" s="9"/>
      <c r="CS316" s="9"/>
      <c r="CT316" s="9"/>
      <c r="CU316" s="9"/>
      <c r="CV316" s="9"/>
      <c r="CW316" s="9"/>
      <c r="CX316" s="9"/>
    </row>
    <row r="317" spans="1:102" s="8" customFormat="1" ht="21" customHeight="1" x14ac:dyDescent="0.25">
      <c r="A317" s="148" t="s">
        <v>397</v>
      </c>
      <c r="B317" s="148"/>
      <c r="C317" s="148" t="s">
        <v>122</v>
      </c>
      <c r="D317" s="148" t="s">
        <v>127</v>
      </c>
      <c r="E317" s="149" t="s">
        <v>125</v>
      </c>
      <c r="F317" s="249" t="s">
        <v>112</v>
      </c>
      <c r="G317" s="248">
        <v>9.5438000000000009</v>
      </c>
      <c r="H317" s="152"/>
      <c r="I317" s="246">
        <v>9.5438000000000009</v>
      </c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  <c r="AE317" s="9"/>
      <c r="AF317" s="9"/>
      <c r="AG317" s="9"/>
      <c r="AH317" s="9"/>
      <c r="AI317" s="9"/>
      <c r="AJ317" s="9"/>
      <c r="AK317" s="9"/>
      <c r="AL317" s="9"/>
      <c r="AM317" s="9"/>
      <c r="AN317" s="9"/>
      <c r="AO317" s="9"/>
      <c r="AP317" s="9"/>
      <c r="AQ317" s="9"/>
      <c r="AR317" s="9"/>
      <c r="AS317" s="9"/>
      <c r="AT317" s="9"/>
      <c r="AU317" s="9"/>
      <c r="AV317" s="9"/>
      <c r="AW317" s="9"/>
      <c r="AX317" s="9"/>
      <c r="AY317" s="9"/>
      <c r="AZ317" s="9"/>
      <c r="BA317" s="9"/>
      <c r="BB317" s="9"/>
      <c r="BC317" s="9"/>
      <c r="BD317" s="9"/>
      <c r="BE317" s="9"/>
      <c r="BF317" s="9"/>
      <c r="BG317" s="9"/>
      <c r="BH317" s="9"/>
      <c r="BI317" s="9"/>
      <c r="BJ317" s="9"/>
      <c r="BK317" s="9"/>
      <c r="BL317" s="9"/>
      <c r="BM317" s="9"/>
      <c r="BN317" s="9"/>
      <c r="BO317" s="9"/>
      <c r="BP317" s="9"/>
      <c r="BQ317" s="9"/>
      <c r="BR317" s="9"/>
      <c r="BS317" s="9"/>
      <c r="BT317" s="9"/>
      <c r="BU317" s="9"/>
      <c r="BV317" s="9"/>
      <c r="BW317" s="9"/>
      <c r="BX317" s="9"/>
      <c r="BY317" s="9"/>
      <c r="BZ317" s="9"/>
      <c r="CA317" s="9"/>
      <c r="CB317" s="9"/>
      <c r="CC317" s="9"/>
      <c r="CD317" s="9"/>
      <c r="CE317" s="9"/>
      <c r="CF317" s="9"/>
      <c r="CG317" s="9"/>
      <c r="CH317" s="9"/>
      <c r="CI317" s="9"/>
      <c r="CJ317" s="9"/>
      <c r="CK317" s="9"/>
      <c r="CL317" s="9"/>
      <c r="CM317" s="9"/>
      <c r="CN317" s="9"/>
      <c r="CO317" s="9"/>
      <c r="CP317" s="9"/>
      <c r="CQ317" s="9"/>
      <c r="CR317" s="9"/>
      <c r="CS317" s="9"/>
      <c r="CT317" s="9"/>
      <c r="CU317" s="9"/>
      <c r="CV317" s="9"/>
      <c r="CW317" s="9"/>
      <c r="CX317" s="9"/>
    </row>
    <row r="318" spans="1:102" s="7" customFormat="1" ht="21" customHeight="1" x14ac:dyDescent="0.2">
      <c r="A318" s="141" t="s">
        <v>398</v>
      </c>
      <c r="B318" s="141"/>
      <c r="C318" s="141"/>
      <c r="D318" s="141" t="s">
        <v>606</v>
      </c>
      <c r="E318" s="158"/>
      <c r="F318" s="153"/>
      <c r="G318" s="155"/>
      <c r="H318" s="143"/>
      <c r="I318" s="245"/>
    </row>
    <row r="319" spans="1:102" s="7" customFormat="1" ht="21" customHeight="1" x14ac:dyDescent="0.2">
      <c r="A319" s="144" t="s">
        <v>399</v>
      </c>
      <c r="B319" s="144"/>
      <c r="C319" s="144"/>
      <c r="D319" s="144" t="s">
        <v>596</v>
      </c>
      <c r="E319" s="145"/>
      <c r="F319" s="153"/>
      <c r="G319" s="155"/>
      <c r="H319" s="147"/>
      <c r="I319" s="245"/>
    </row>
    <row r="320" spans="1:102" s="7" customFormat="1" ht="21" customHeight="1" x14ac:dyDescent="0.2">
      <c r="A320" s="148" t="s">
        <v>400</v>
      </c>
      <c r="B320" s="148" t="s">
        <v>75</v>
      </c>
      <c r="C320" s="148" t="s">
        <v>76</v>
      </c>
      <c r="D320" s="148" t="s">
        <v>77</v>
      </c>
      <c r="E320" s="149" t="s">
        <v>19</v>
      </c>
      <c r="F320" s="249" t="s">
        <v>78</v>
      </c>
      <c r="G320" s="248">
        <v>27.164381600000002</v>
      </c>
      <c r="H320" s="152"/>
      <c r="I320" s="246">
        <v>27.164381600000002</v>
      </c>
    </row>
    <row r="321" spans="1:9" s="7" customFormat="1" ht="21" customHeight="1" x14ac:dyDescent="0.2">
      <c r="A321" s="148" t="s">
        <v>401</v>
      </c>
      <c r="B321" s="148" t="s">
        <v>80</v>
      </c>
      <c r="C321" s="148" t="s">
        <v>76</v>
      </c>
      <c r="D321" s="148" t="s">
        <v>81</v>
      </c>
      <c r="E321" s="149" t="s">
        <v>19</v>
      </c>
      <c r="F321" s="249" t="s">
        <v>78</v>
      </c>
      <c r="G321" s="248">
        <v>18.105952000000006</v>
      </c>
      <c r="H321" s="152"/>
      <c r="I321" s="246">
        <v>18.105952000000006</v>
      </c>
    </row>
    <row r="322" spans="1:9" s="7" customFormat="1" ht="21" customHeight="1" x14ac:dyDescent="0.2">
      <c r="A322" s="148" t="s">
        <v>402</v>
      </c>
      <c r="B322" s="148" t="s">
        <v>83</v>
      </c>
      <c r="C322" s="148" t="s">
        <v>76</v>
      </c>
      <c r="D322" s="148" t="s">
        <v>84</v>
      </c>
      <c r="E322" s="149" t="s">
        <v>19</v>
      </c>
      <c r="F322" s="249" t="s">
        <v>20</v>
      </c>
      <c r="G322" s="248">
        <v>181.08678800000001</v>
      </c>
      <c r="H322" s="152"/>
      <c r="I322" s="246">
        <v>181.08678800000001</v>
      </c>
    </row>
    <row r="323" spans="1:9" s="7" customFormat="1" ht="21" customHeight="1" x14ac:dyDescent="0.2">
      <c r="A323" s="148" t="s">
        <v>403</v>
      </c>
      <c r="B323" s="148" t="s">
        <v>86</v>
      </c>
      <c r="C323" s="148" t="s">
        <v>76</v>
      </c>
      <c r="D323" s="148" t="s">
        <v>313</v>
      </c>
      <c r="E323" s="149" t="s">
        <v>19</v>
      </c>
      <c r="F323" s="249" t="s">
        <v>78</v>
      </c>
      <c r="G323" s="248">
        <v>9.0529760000000028</v>
      </c>
      <c r="H323" s="152"/>
      <c r="I323" s="246">
        <v>9.0529760000000028</v>
      </c>
    </row>
    <row r="324" spans="1:9" s="7" customFormat="1" ht="21" customHeight="1" x14ac:dyDescent="0.2">
      <c r="A324" s="148" t="s">
        <v>404</v>
      </c>
      <c r="B324" s="148" t="s">
        <v>89</v>
      </c>
      <c r="C324" s="148" t="s">
        <v>76</v>
      </c>
      <c r="D324" s="148" t="s">
        <v>242</v>
      </c>
      <c r="E324" s="149" t="s">
        <v>19</v>
      </c>
      <c r="F324" s="249" t="s">
        <v>91</v>
      </c>
      <c r="G324" s="248">
        <v>423.73926640000002</v>
      </c>
      <c r="H324" s="152"/>
      <c r="I324" s="246">
        <v>423.73926640000002</v>
      </c>
    </row>
    <row r="325" spans="1:9" s="7" customFormat="1" ht="21" customHeight="1" x14ac:dyDescent="0.2">
      <c r="A325" s="148" t="s">
        <v>405</v>
      </c>
      <c r="B325" s="148" t="s">
        <v>97</v>
      </c>
      <c r="C325" s="148" t="s">
        <v>76</v>
      </c>
      <c r="D325" s="148" t="s">
        <v>98</v>
      </c>
      <c r="E325" s="149" t="s">
        <v>19</v>
      </c>
      <c r="F325" s="249" t="s">
        <v>78</v>
      </c>
      <c r="G325" s="248">
        <v>27.164381600000002</v>
      </c>
      <c r="H325" s="152"/>
      <c r="I325" s="246">
        <v>27.164381600000002</v>
      </c>
    </row>
    <row r="326" spans="1:9" s="7" customFormat="1" ht="21" customHeight="1" x14ac:dyDescent="0.2">
      <c r="A326" s="144" t="s">
        <v>406</v>
      </c>
      <c r="B326" s="144"/>
      <c r="C326" s="144"/>
      <c r="D326" s="144" t="s">
        <v>580</v>
      </c>
      <c r="E326" s="145"/>
      <c r="F326" s="153"/>
      <c r="G326" s="155"/>
      <c r="H326" s="147"/>
      <c r="I326" s="245"/>
    </row>
    <row r="327" spans="1:9" s="7" customFormat="1" ht="33" customHeight="1" x14ac:dyDescent="0.2">
      <c r="A327" s="148" t="s">
        <v>407</v>
      </c>
      <c r="B327" s="148" t="s">
        <v>101</v>
      </c>
      <c r="C327" s="148" t="s">
        <v>17</v>
      </c>
      <c r="D327" s="148" t="s">
        <v>102</v>
      </c>
      <c r="E327" s="149" t="s">
        <v>19</v>
      </c>
      <c r="F327" s="249" t="s">
        <v>20</v>
      </c>
      <c r="G327" s="248">
        <v>1087.8841280000001</v>
      </c>
      <c r="H327" s="152"/>
      <c r="I327" s="246">
        <v>1087.8841280000001</v>
      </c>
    </row>
    <row r="328" spans="1:9" s="7" customFormat="1" ht="21" customHeight="1" x14ac:dyDescent="0.2">
      <c r="A328" s="148" t="s">
        <v>408</v>
      </c>
      <c r="B328" s="148" t="s">
        <v>89</v>
      </c>
      <c r="C328" s="148" t="s">
        <v>76</v>
      </c>
      <c r="D328" s="148" t="s">
        <v>242</v>
      </c>
      <c r="E328" s="149" t="s">
        <v>19</v>
      </c>
      <c r="F328" s="249" t="s">
        <v>91</v>
      </c>
      <c r="G328" s="248">
        <v>2545.6477688000004</v>
      </c>
      <c r="H328" s="152"/>
      <c r="I328" s="246">
        <v>2545.6477688000004</v>
      </c>
    </row>
    <row r="329" spans="1:9" s="7" customFormat="1" ht="21" customHeight="1" x14ac:dyDescent="0.2">
      <c r="A329" s="144" t="s">
        <v>409</v>
      </c>
      <c r="B329" s="144"/>
      <c r="C329" s="144"/>
      <c r="D329" s="144" t="s">
        <v>584</v>
      </c>
      <c r="E329" s="145"/>
      <c r="F329" s="153"/>
      <c r="G329" s="155"/>
      <c r="H329" s="147"/>
      <c r="I329" s="245"/>
    </row>
    <row r="330" spans="1:9" s="7" customFormat="1" ht="21" customHeight="1" x14ac:dyDescent="0.2">
      <c r="A330" s="148" t="s">
        <v>410</v>
      </c>
      <c r="B330" s="148" t="s">
        <v>83</v>
      </c>
      <c r="C330" s="148" t="s">
        <v>76</v>
      </c>
      <c r="D330" s="148" t="s">
        <v>84</v>
      </c>
      <c r="E330" s="149" t="s">
        <v>19</v>
      </c>
      <c r="F330" s="249" t="s">
        <v>20</v>
      </c>
      <c r="G330" s="248">
        <v>1087.8841280000001</v>
      </c>
      <c r="H330" s="152"/>
      <c r="I330" s="246">
        <v>1087.8841280000001</v>
      </c>
    </row>
    <row r="331" spans="1:9" s="7" customFormat="1" ht="21" customHeight="1" x14ac:dyDescent="0.2">
      <c r="A331" s="148" t="s">
        <v>411</v>
      </c>
      <c r="B331" s="148" t="s">
        <v>110</v>
      </c>
      <c r="C331" s="148" t="s">
        <v>76</v>
      </c>
      <c r="D331" s="148" t="s">
        <v>298</v>
      </c>
      <c r="E331" s="149" t="s">
        <v>19</v>
      </c>
      <c r="F331" s="249" t="s">
        <v>112</v>
      </c>
      <c r="G331" s="248">
        <v>63.643512000000008</v>
      </c>
      <c r="H331" s="152"/>
      <c r="I331" s="246">
        <v>63.643512000000008</v>
      </c>
    </row>
    <row r="332" spans="1:9" s="7" customFormat="1" ht="21" customHeight="1" x14ac:dyDescent="0.2">
      <c r="A332" s="148" t="s">
        <v>412</v>
      </c>
      <c r="B332" s="148" t="s">
        <v>89</v>
      </c>
      <c r="C332" s="148" t="s">
        <v>76</v>
      </c>
      <c r="D332" s="148" t="s">
        <v>242</v>
      </c>
      <c r="E332" s="149" t="s">
        <v>19</v>
      </c>
      <c r="F332" s="249" t="s">
        <v>91</v>
      </c>
      <c r="G332" s="248">
        <v>1272.8211576000001</v>
      </c>
      <c r="H332" s="152"/>
      <c r="I332" s="246">
        <v>1272.8211576000001</v>
      </c>
    </row>
    <row r="333" spans="1:9" s="7" customFormat="1" ht="21" customHeight="1" x14ac:dyDescent="0.2">
      <c r="A333" s="144" t="s">
        <v>413</v>
      </c>
      <c r="B333" s="144"/>
      <c r="C333" s="144"/>
      <c r="D333" s="144" t="s">
        <v>594</v>
      </c>
      <c r="E333" s="145"/>
      <c r="F333" s="153"/>
      <c r="G333" s="155"/>
      <c r="H333" s="147"/>
      <c r="I333" s="245"/>
    </row>
    <row r="334" spans="1:9" s="7" customFormat="1" ht="21" customHeight="1" x14ac:dyDescent="0.2">
      <c r="A334" s="148" t="s">
        <v>414</v>
      </c>
      <c r="B334" s="148" t="s">
        <v>83</v>
      </c>
      <c r="C334" s="148" t="s">
        <v>76</v>
      </c>
      <c r="D334" s="148" t="s">
        <v>84</v>
      </c>
      <c r="E334" s="149" t="s">
        <v>19</v>
      </c>
      <c r="F334" s="249" t="s">
        <v>20</v>
      </c>
      <c r="G334" s="248">
        <v>1087.8841280000001</v>
      </c>
      <c r="H334" s="152"/>
      <c r="I334" s="246">
        <v>1087.8841280000001</v>
      </c>
    </row>
    <row r="335" spans="1:9" s="7" customFormat="1" ht="21" customHeight="1" x14ac:dyDescent="0.2">
      <c r="A335" s="148" t="s">
        <v>415</v>
      </c>
      <c r="B335" s="148" t="s">
        <v>118</v>
      </c>
      <c r="C335" s="148" t="s">
        <v>76</v>
      </c>
      <c r="D335" s="148" t="s">
        <v>279</v>
      </c>
      <c r="E335" s="149" t="s">
        <v>19</v>
      </c>
      <c r="F335" s="249" t="s">
        <v>112</v>
      </c>
      <c r="G335" s="248">
        <v>63.643512000000008</v>
      </c>
      <c r="H335" s="152"/>
      <c r="I335" s="246">
        <v>63.643512000000008</v>
      </c>
    </row>
    <row r="336" spans="1:9" s="7" customFormat="1" ht="21" customHeight="1" x14ac:dyDescent="0.2">
      <c r="A336" s="148" t="s">
        <v>416</v>
      </c>
      <c r="B336" s="148" t="s">
        <v>89</v>
      </c>
      <c r="C336" s="148" t="s">
        <v>76</v>
      </c>
      <c r="D336" s="148" t="s">
        <v>242</v>
      </c>
      <c r="E336" s="149" t="s">
        <v>19</v>
      </c>
      <c r="F336" s="249" t="s">
        <v>91</v>
      </c>
      <c r="G336" s="248">
        <v>1272.8211576000001</v>
      </c>
      <c r="H336" s="152"/>
      <c r="I336" s="246">
        <v>1272.8211576000001</v>
      </c>
    </row>
    <row r="337" spans="1:102" s="8" customFormat="1" ht="34.5" customHeight="1" x14ac:dyDescent="0.25">
      <c r="A337" s="144" t="s">
        <v>417</v>
      </c>
      <c r="B337" s="144"/>
      <c r="C337" s="144" t="s">
        <v>122</v>
      </c>
      <c r="D337" s="144" t="s">
        <v>582</v>
      </c>
      <c r="E337" s="145"/>
      <c r="F337" s="153"/>
      <c r="G337" s="155"/>
      <c r="H337" s="147"/>
      <c r="I337" s="245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  <c r="AE337" s="9"/>
      <c r="AF337" s="9"/>
      <c r="AG337" s="9"/>
      <c r="AH337" s="9"/>
      <c r="AI337" s="9"/>
      <c r="AJ337" s="9"/>
      <c r="AK337" s="9"/>
      <c r="AL337" s="9"/>
      <c r="AM337" s="9"/>
      <c r="AN337" s="9"/>
      <c r="AO337" s="9"/>
      <c r="AP337" s="9"/>
      <c r="AQ337" s="9"/>
      <c r="AR337" s="9"/>
      <c r="AS337" s="9"/>
      <c r="AT337" s="9"/>
      <c r="AU337" s="9"/>
      <c r="AV337" s="9"/>
      <c r="AW337" s="9"/>
      <c r="AX337" s="9"/>
      <c r="AY337" s="9"/>
      <c r="AZ337" s="9"/>
      <c r="BA337" s="9"/>
      <c r="BB337" s="9"/>
      <c r="BC337" s="9"/>
      <c r="BD337" s="9"/>
      <c r="BE337" s="9"/>
      <c r="BF337" s="9"/>
      <c r="BG337" s="9"/>
      <c r="BH337" s="9"/>
      <c r="BI337" s="9"/>
      <c r="BJ337" s="9"/>
      <c r="BK337" s="9"/>
      <c r="BL337" s="9"/>
      <c r="BM337" s="9"/>
      <c r="BN337" s="9"/>
      <c r="BO337" s="9"/>
      <c r="BP337" s="9"/>
      <c r="BQ337" s="9"/>
      <c r="BR337" s="9"/>
      <c r="BS337" s="9"/>
      <c r="BT337" s="9"/>
      <c r="BU337" s="9"/>
      <c r="BV337" s="9"/>
      <c r="BW337" s="9"/>
      <c r="BX337" s="9"/>
      <c r="BY337" s="9"/>
      <c r="BZ337" s="9"/>
      <c r="CA337" s="9"/>
      <c r="CB337" s="9"/>
      <c r="CC337" s="9"/>
      <c r="CD337" s="9"/>
      <c r="CE337" s="9"/>
      <c r="CF337" s="9"/>
      <c r="CG337" s="9"/>
      <c r="CH337" s="9"/>
      <c r="CI337" s="9"/>
      <c r="CJ337" s="9"/>
      <c r="CK337" s="9"/>
      <c r="CL337" s="9"/>
      <c r="CM337" s="9"/>
      <c r="CN337" s="9"/>
      <c r="CO337" s="9"/>
      <c r="CP337" s="9"/>
      <c r="CQ337" s="9"/>
      <c r="CR337" s="9"/>
      <c r="CS337" s="9"/>
      <c r="CT337" s="9"/>
      <c r="CU337" s="9"/>
      <c r="CV337" s="9"/>
      <c r="CW337" s="9"/>
      <c r="CX337" s="9"/>
    </row>
    <row r="338" spans="1:102" s="8" customFormat="1" ht="21" customHeight="1" x14ac:dyDescent="0.25">
      <c r="A338" s="148" t="s">
        <v>418</v>
      </c>
      <c r="B338" s="148"/>
      <c r="C338" s="148" t="s">
        <v>122</v>
      </c>
      <c r="D338" s="148" t="s">
        <v>124</v>
      </c>
      <c r="E338" s="149" t="s">
        <v>125</v>
      </c>
      <c r="F338" s="249" t="s">
        <v>112</v>
      </c>
      <c r="G338" s="248">
        <v>9.4238208000000014</v>
      </c>
      <c r="H338" s="152"/>
      <c r="I338" s="246">
        <v>9.4238208000000014</v>
      </c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  <c r="AE338" s="9"/>
      <c r="AF338" s="9"/>
      <c r="AG338" s="9"/>
      <c r="AH338" s="9"/>
      <c r="AI338" s="9"/>
      <c r="AJ338" s="9"/>
      <c r="AK338" s="9"/>
      <c r="AL338" s="9"/>
      <c r="AM338" s="9"/>
      <c r="AN338" s="9"/>
      <c r="AO338" s="9"/>
      <c r="AP338" s="9"/>
      <c r="AQ338" s="9"/>
      <c r="AR338" s="9"/>
      <c r="AS338" s="9"/>
      <c r="AT338" s="9"/>
      <c r="AU338" s="9"/>
      <c r="AV338" s="9"/>
      <c r="AW338" s="9"/>
      <c r="AX338" s="9"/>
      <c r="AY338" s="9"/>
      <c r="AZ338" s="9"/>
      <c r="BA338" s="9"/>
      <c r="BB338" s="9"/>
      <c r="BC338" s="9"/>
      <c r="BD338" s="9"/>
      <c r="BE338" s="9"/>
      <c r="BF338" s="9"/>
      <c r="BG338" s="9"/>
      <c r="BH338" s="9"/>
      <c r="BI338" s="9"/>
      <c r="BJ338" s="9"/>
      <c r="BK338" s="9"/>
      <c r="BL338" s="9"/>
      <c r="BM338" s="9"/>
      <c r="BN338" s="9"/>
      <c r="BO338" s="9"/>
      <c r="BP338" s="9"/>
      <c r="BQ338" s="9"/>
      <c r="BR338" s="9"/>
      <c r="BS338" s="9"/>
      <c r="BT338" s="9"/>
      <c r="BU338" s="9"/>
      <c r="BV338" s="9"/>
      <c r="BW338" s="9"/>
      <c r="BX338" s="9"/>
      <c r="BY338" s="9"/>
      <c r="BZ338" s="9"/>
      <c r="CA338" s="9"/>
      <c r="CB338" s="9"/>
      <c r="CC338" s="9"/>
      <c r="CD338" s="9"/>
      <c r="CE338" s="9"/>
      <c r="CF338" s="9"/>
      <c r="CG338" s="9"/>
      <c r="CH338" s="9"/>
      <c r="CI338" s="9"/>
      <c r="CJ338" s="9"/>
      <c r="CK338" s="9"/>
      <c r="CL338" s="9"/>
      <c r="CM338" s="9"/>
      <c r="CN338" s="9"/>
      <c r="CO338" s="9"/>
      <c r="CP338" s="9"/>
      <c r="CQ338" s="9"/>
      <c r="CR338" s="9"/>
      <c r="CS338" s="9"/>
      <c r="CT338" s="9"/>
      <c r="CU338" s="9"/>
      <c r="CV338" s="9"/>
      <c r="CW338" s="9"/>
      <c r="CX338" s="9"/>
    </row>
    <row r="339" spans="1:102" s="8" customFormat="1" ht="21" customHeight="1" x14ac:dyDescent="0.25">
      <c r="A339" s="148" t="s">
        <v>419</v>
      </c>
      <c r="B339" s="148"/>
      <c r="C339" s="148" t="s">
        <v>122</v>
      </c>
      <c r="D339" s="148" t="s">
        <v>127</v>
      </c>
      <c r="E339" s="149" t="s">
        <v>125</v>
      </c>
      <c r="F339" s="249" t="s">
        <v>112</v>
      </c>
      <c r="G339" s="248">
        <v>7.4223496000000004</v>
      </c>
      <c r="H339" s="152"/>
      <c r="I339" s="246">
        <v>7.4223496000000004</v>
      </c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  <c r="AE339" s="9"/>
      <c r="AF339" s="9"/>
      <c r="AG339" s="9"/>
      <c r="AH339" s="9"/>
      <c r="AI339" s="9"/>
      <c r="AJ339" s="9"/>
      <c r="AK339" s="9"/>
      <c r="AL339" s="9"/>
      <c r="AM339" s="9"/>
      <c r="AN339" s="9"/>
      <c r="AO339" s="9"/>
      <c r="AP339" s="9"/>
      <c r="AQ339" s="9"/>
      <c r="AR339" s="9"/>
      <c r="AS339" s="9"/>
      <c r="AT339" s="9"/>
      <c r="AU339" s="9"/>
      <c r="AV339" s="9"/>
      <c r="AW339" s="9"/>
      <c r="AX339" s="9"/>
      <c r="AY339" s="9"/>
      <c r="AZ339" s="9"/>
      <c r="BA339" s="9"/>
      <c r="BB339" s="9"/>
      <c r="BC339" s="9"/>
      <c r="BD339" s="9"/>
      <c r="BE339" s="9"/>
      <c r="BF339" s="9"/>
      <c r="BG339" s="9"/>
      <c r="BH339" s="9"/>
      <c r="BI339" s="9"/>
      <c r="BJ339" s="9"/>
      <c r="BK339" s="9"/>
      <c r="BL339" s="9"/>
      <c r="BM339" s="9"/>
      <c r="BN339" s="9"/>
      <c r="BO339" s="9"/>
      <c r="BP339" s="9"/>
      <c r="BQ339" s="9"/>
      <c r="BR339" s="9"/>
      <c r="BS339" s="9"/>
      <c r="BT339" s="9"/>
      <c r="BU339" s="9"/>
      <c r="BV339" s="9"/>
      <c r="BW339" s="9"/>
      <c r="BX339" s="9"/>
      <c r="BY339" s="9"/>
      <c r="BZ339" s="9"/>
      <c r="CA339" s="9"/>
      <c r="CB339" s="9"/>
      <c r="CC339" s="9"/>
      <c r="CD339" s="9"/>
      <c r="CE339" s="9"/>
      <c r="CF339" s="9"/>
      <c r="CG339" s="9"/>
      <c r="CH339" s="9"/>
      <c r="CI339" s="9"/>
      <c r="CJ339" s="9"/>
      <c r="CK339" s="9"/>
      <c r="CL339" s="9"/>
      <c r="CM339" s="9"/>
      <c r="CN339" s="9"/>
      <c r="CO339" s="9"/>
      <c r="CP339" s="9"/>
      <c r="CQ339" s="9"/>
      <c r="CR339" s="9"/>
      <c r="CS339" s="9"/>
      <c r="CT339" s="9"/>
      <c r="CU339" s="9"/>
      <c r="CV339" s="9"/>
      <c r="CW339" s="9"/>
      <c r="CX339" s="9"/>
    </row>
    <row r="340" spans="1:102" s="7" customFormat="1" ht="21" customHeight="1" x14ac:dyDescent="0.2">
      <c r="A340" s="141" t="s">
        <v>420</v>
      </c>
      <c r="B340" s="141"/>
      <c r="C340" s="141"/>
      <c r="D340" s="141" t="s">
        <v>607</v>
      </c>
      <c r="E340" s="158"/>
      <c r="F340" s="153"/>
      <c r="G340" s="155"/>
      <c r="H340" s="143"/>
      <c r="I340" s="245"/>
    </row>
    <row r="341" spans="1:102" s="7" customFormat="1" ht="21" customHeight="1" x14ac:dyDescent="0.2">
      <c r="A341" s="144" t="s">
        <v>421</v>
      </c>
      <c r="B341" s="144"/>
      <c r="C341" s="144"/>
      <c r="D341" s="144" t="s">
        <v>596</v>
      </c>
      <c r="E341" s="145"/>
      <c r="F341" s="153"/>
      <c r="G341" s="155"/>
      <c r="H341" s="147"/>
      <c r="I341" s="245"/>
    </row>
    <row r="342" spans="1:102" s="7" customFormat="1" ht="21" customHeight="1" x14ac:dyDescent="0.2">
      <c r="A342" s="148" t="s">
        <v>422</v>
      </c>
      <c r="B342" s="148" t="s">
        <v>75</v>
      </c>
      <c r="C342" s="148" t="s">
        <v>76</v>
      </c>
      <c r="D342" s="148" t="s">
        <v>77</v>
      </c>
      <c r="E342" s="149" t="s">
        <v>19</v>
      </c>
      <c r="F342" s="249" t="s">
        <v>78</v>
      </c>
      <c r="G342" s="248">
        <v>27.807906400000004</v>
      </c>
      <c r="H342" s="152"/>
      <c r="I342" s="246">
        <v>27.807906400000004</v>
      </c>
    </row>
    <row r="343" spans="1:102" s="7" customFormat="1" ht="21" customHeight="1" x14ac:dyDescent="0.2">
      <c r="A343" s="148" t="s">
        <v>423</v>
      </c>
      <c r="B343" s="148" t="s">
        <v>80</v>
      </c>
      <c r="C343" s="148" t="s">
        <v>76</v>
      </c>
      <c r="D343" s="148" t="s">
        <v>81</v>
      </c>
      <c r="E343" s="149" t="s">
        <v>19</v>
      </c>
      <c r="F343" s="249" t="s">
        <v>78</v>
      </c>
      <c r="G343" s="248">
        <v>18.542240000000003</v>
      </c>
      <c r="H343" s="152"/>
      <c r="I343" s="246">
        <v>18.542240000000003</v>
      </c>
    </row>
    <row r="344" spans="1:102" s="7" customFormat="1" ht="21" customHeight="1" x14ac:dyDescent="0.2">
      <c r="A344" s="148" t="s">
        <v>424</v>
      </c>
      <c r="B344" s="148" t="s">
        <v>83</v>
      </c>
      <c r="C344" s="148" t="s">
        <v>76</v>
      </c>
      <c r="D344" s="148" t="s">
        <v>84</v>
      </c>
      <c r="E344" s="149" t="s">
        <v>19</v>
      </c>
      <c r="F344" s="249" t="s">
        <v>20</v>
      </c>
      <c r="G344" s="248">
        <v>185.39032</v>
      </c>
      <c r="H344" s="152"/>
      <c r="I344" s="246">
        <v>185.39032</v>
      </c>
    </row>
    <row r="345" spans="1:102" s="7" customFormat="1" ht="21" customHeight="1" x14ac:dyDescent="0.2">
      <c r="A345" s="148" t="s">
        <v>425</v>
      </c>
      <c r="B345" s="148" t="s">
        <v>86</v>
      </c>
      <c r="C345" s="148" t="s">
        <v>76</v>
      </c>
      <c r="D345" s="148" t="s">
        <v>313</v>
      </c>
      <c r="E345" s="149" t="s">
        <v>19</v>
      </c>
      <c r="F345" s="249" t="s">
        <v>78</v>
      </c>
      <c r="G345" s="248">
        <v>9.2711200000000016</v>
      </c>
      <c r="H345" s="152"/>
      <c r="I345" s="246">
        <v>9.2711200000000016</v>
      </c>
    </row>
    <row r="346" spans="1:102" s="7" customFormat="1" ht="21" customHeight="1" x14ac:dyDescent="0.2">
      <c r="A346" s="148" t="s">
        <v>426</v>
      </c>
      <c r="B346" s="148" t="s">
        <v>89</v>
      </c>
      <c r="C346" s="148" t="s">
        <v>76</v>
      </c>
      <c r="D346" s="148" t="s">
        <v>242</v>
      </c>
      <c r="E346" s="149" t="s">
        <v>19</v>
      </c>
      <c r="F346" s="249" t="s">
        <v>91</v>
      </c>
      <c r="G346" s="248">
        <v>433.82842640000007</v>
      </c>
      <c r="H346" s="152"/>
      <c r="I346" s="246">
        <v>433.82842640000007</v>
      </c>
    </row>
    <row r="347" spans="1:102" s="7" customFormat="1" ht="21" customHeight="1" x14ac:dyDescent="0.2">
      <c r="A347" s="148" t="s">
        <v>427</v>
      </c>
      <c r="B347" s="148" t="s">
        <v>97</v>
      </c>
      <c r="C347" s="148" t="s">
        <v>76</v>
      </c>
      <c r="D347" s="148" t="s">
        <v>98</v>
      </c>
      <c r="E347" s="149" t="s">
        <v>19</v>
      </c>
      <c r="F347" s="249" t="s">
        <v>78</v>
      </c>
      <c r="G347" s="248">
        <v>27.807906400000004</v>
      </c>
      <c r="H347" s="152"/>
      <c r="I347" s="246">
        <v>27.807906400000004</v>
      </c>
    </row>
    <row r="348" spans="1:102" s="7" customFormat="1" ht="21" customHeight="1" x14ac:dyDescent="0.2">
      <c r="A348" s="144" t="s">
        <v>428</v>
      </c>
      <c r="B348" s="144"/>
      <c r="C348" s="144"/>
      <c r="D348" s="144" t="s">
        <v>580</v>
      </c>
      <c r="E348" s="145"/>
      <c r="F348" s="153"/>
      <c r="G348" s="155"/>
      <c r="H348" s="147"/>
      <c r="I348" s="245"/>
    </row>
    <row r="349" spans="1:102" s="7" customFormat="1" ht="30.75" customHeight="1" x14ac:dyDescent="0.2">
      <c r="A349" s="148" t="s">
        <v>429</v>
      </c>
      <c r="B349" s="148" t="s">
        <v>101</v>
      </c>
      <c r="C349" s="148" t="s">
        <v>17</v>
      </c>
      <c r="D349" s="148" t="s">
        <v>102</v>
      </c>
      <c r="E349" s="149" t="s">
        <v>19</v>
      </c>
      <c r="F349" s="249" t="s">
        <v>20</v>
      </c>
      <c r="G349" s="248">
        <v>247.19532720000004</v>
      </c>
      <c r="H349" s="152"/>
      <c r="I349" s="246">
        <v>247.19532720000004</v>
      </c>
    </row>
    <row r="350" spans="1:102" s="7" customFormat="1" ht="21" customHeight="1" x14ac:dyDescent="0.2">
      <c r="A350" s="148" t="s">
        <v>430</v>
      </c>
      <c r="B350" s="148" t="s">
        <v>89</v>
      </c>
      <c r="C350" s="148" t="s">
        <v>76</v>
      </c>
      <c r="D350" s="148" t="s">
        <v>220</v>
      </c>
      <c r="E350" s="149" t="s">
        <v>19</v>
      </c>
      <c r="F350" s="249" t="s">
        <v>91</v>
      </c>
      <c r="G350" s="248">
        <v>578.44153760000006</v>
      </c>
      <c r="H350" s="152"/>
      <c r="I350" s="246">
        <v>578.44153760000006</v>
      </c>
    </row>
    <row r="351" spans="1:102" s="7" customFormat="1" ht="21" customHeight="1" x14ac:dyDescent="0.2">
      <c r="A351" s="144" t="s">
        <v>431</v>
      </c>
      <c r="B351" s="144"/>
      <c r="C351" s="144"/>
      <c r="D351" s="144" t="s">
        <v>584</v>
      </c>
      <c r="E351" s="145"/>
      <c r="F351" s="153"/>
      <c r="G351" s="155"/>
      <c r="H351" s="147"/>
      <c r="I351" s="245"/>
    </row>
    <row r="352" spans="1:102" s="7" customFormat="1" ht="21" customHeight="1" x14ac:dyDescent="0.2">
      <c r="A352" s="148" t="s">
        <v>432</v>
      </c>
      <c r="B352" s="148" t="s">
        <v>83</v>
      </c>
      <c r="C352" s="148" t="s">
        <v>76</v>
      </c>
      <c r="D352" s="148" t="s">
        <v>84</v>
      </c>
      <c r="E352" s="149" t="s">
        <v>19</v>
      </c>
      <c r="F352" s="249" t="s">
        <v>20</v>
      </c>
      <c r="G352" s="248">
        <v>247.19244000000003</v>
      </c>
      <c r="H352" s="152"/>
      <c r="I352" s="246">
        <v>247.19244000000003</v>
      </c>
    </row>
    <row r="353" spans="1:102" s="7" customFormat="1" ht="21" customHeight="1" x14ac:dyDescent="0.2">
      <c r="A353" s="148" t="s">
        <v>433</v>
      </c>
      <c r="B353" s="148" t="s">
        <v>110</v>
      </c>
      <c r="C353" s="148" t="s">
        <v>76</v>
      </c>
      <c r="D353" s="148" t="s">
        <v>298</v>
      </c>
      <c r="E353" s="149" t="s">
        <v>19</v>
      </c>
      <c r="F353" s="249" t="s">
        <v>112</v>
      </c>
      <c r="G353" s="248">
        <v>14.4629472</v>
      </c>
      <c r="H353" s="152"/>
      <c r="I353" s="246">
        <v>14.4629472</v>
      </c>
    </row>
    <row r="354" spans="1:102" s="7" customFormat="1" ht="21" customHeight="1" x14ac:dyDescent="0.2">
      <c r="A354" s="148" t="s">
        <v>434</v>
      </c>
      <c r="B354" s="148" t="s">
        <v>89</v>
      </c>
      <c r="C354" s="148" t="s">
        <v>76</v>
      </c>
      <c r="D354" s="148" t="s">
        <v>242</v>
      </c>
      <c r="E354" s="149" t="s">
        <v>19</v>
      </c>
      <c r="F354" s="249" t="s">
        <v>91</v>
      </c>
      <c r="G354" s="248">
        <v>289.22076880000003</v>
      </c>
      <c r="H354" s="152"/>
      <c r="I354" s="246">
        <v>289.22076880000003</v>
      </c>
    </row>
    <row r="355" spans="1:102" s="7" customFormat="1" ht="21" customHeight="1" x14ac:dyDescent="0.2">
      <c r="A355" s="144" t="s">
        <v>435</v>
      </c>
      <c r="B355" s="144"/>
      <c r="C355" s="144"/>
      <c r="D355" s="144" t="s">
        <v>594</v>
      </c>
      <c r="E355" s="145"/>
      <c r="F355" s="153"/>
      <c r="G355" s="155"/>
      <c r="H355" s="147"/>
      <c r="I355" s="245"/>
    </row>
    <row r="356" spans="1:102" s="7" customFormat="1" ht="21" customHeight="1" x14ac:dyDescent="0.2">
      <c r="A356" s="148" t="s">
        <v>436</v>
      </c>
      <c r="B356" s="148" t="s">
        <v>83</v>
      </c>
      <c r="C356" s="148" t="s">
        <v>76</v>
      </c>
      <c r="D356" s="148" t="s">
        <v>84</v>
      </c>
      <c r="E356" s="149" t="s">
        <v>19</v>
      </c>
      <c r="F356" s="249" t="s">
        <v>20</v>
      </c>
      <c r="G356" s="248">
        <v>247.19244000000003</v>
      </c>
      <c r="H356" s="152"/>
      <c r="I356" s="246">
        <v>247.19244000000003</v>
      </c>
    </row>
    <row r="357" spans="1:102" s="7" customFormat="1" ht="21" customHeight="1" x14ac:dyDescent="0.2">
      <c r="A357" s="148" t="s">
        <v>437</v>
      </c>
      <c r="B357" s="148" t="s">
        <v>118</v>
      </c>
      <c r="C357" s="148" t="s">
        <v>76</v>
      </c>
      <c r="D357" s="148" t="s">
        <v>279</v>
      </c>
      <c r="E357" s="149" t="s">
        <v>19</v>
      </c>
      <c r="F357" s="249" t="s">
        <v>112</v>
      </c>
      <c r="G357" s="248">
        <v>14.4629472</v>
      </c>
      <c r="H357" s="152"/>
      <c r="I357" s="246">
        <v>14.4629472</v>
      </c>
    </row>
    <row r="358" spans="1:102" s="7" customFormat="1" ht="21" customHeight="1" x14ac:dyDescent="0.2">
      <c r="A358" s="148" t="s">
        <v>438</v>
      </c>
      <c r="B358" s="148" t="s">
        <v>89</v>
      </c>
      <c r="C358" s="148" t="s">
        <v>76</v>
      </c>
      <c r="D358" s="148" t="s">
        <v>242</v>
      </c>
      <c r="E358" s="149" t="s">
        <v>19</v>
      </c>
      <c r="F358" s="249" t="s">
        <v>91</v>
      </c>
      <c r="G358" s="248">
        <v>289.22076880000003</v>
      </c>
      <c r="H358" s="152"/>
      <c r="I358" s="246">
        <v>289.22076880000003</v>
      </c>
    </row>
    <row r="359" spans="1:102" s="8" customFormat="1" ht="34.5" customHeight="1" x14ac:dyDescent="0.25">
      <c r="A359" s="144" t="s">
        <v>439</v>
      </c>
      <c r="B359" s="144"/>
      <c r="C359" s="144" t="s">
        <v>122</v>
      </c>
      <c r="D359" s="144" t="s">
        <v>582</v>
      </c>
      <c r="E359" s="145"/>
      <c r="F359" s="153"/>
      <c r="G359" s="155"/>
      <c r="H359" s="147"/>
      <c r="I359" s="245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  <c r="AE359" s="9"/>
      <c r="AF359" s="9"/>
      <c r="AG359" s="9"/>
      <c r="AH359" s="9"/>
      <c r="AI359" s="9"/>
      <c r="AJ359" s="9"/>
      <c r="AK359" s="9"/>
      <c r="AL359" s="9"/>
      <c r="AM359" s="9"/>
      <c r="AN359" s="9"/>
      <c r="AO359" s="9"/>
      <c r="AP359" s="9"/>
      <c r="AQ359" s="9"/>
      <c r="AR359" s="9"/>
      <c r="AS359" s="9"/>
      <c r="AT359" s="9"/>
      <c r="AU359" s="9"/>
      <c r="AV359" s="9"/>
      <c r="AW359" s="9"/>
      <c r="AX359" s="9"/>
      <c r="AY359" s="9"/>
      <c r="AZ359" s="9"/>
      <c r="BA359" s="9"/>
      <c r="BB359" s="9"/>
      <c r="BC359" s="9"/>
      <c r="BD359" s="9"/>
      <c r="BE359" s="9"/>
      <c r="BF359" s="9"/>
      <c r="BG359" s="9"/>
      <c r="BH359" s="9"/>
      <c r="BI359" s="9"/>
      <c r="BJ359" s="9"/>
      <c r="BK359" s="9"/>
      <c r="BL359" s="9"/>
      <c r="BM359" s="9"/>
      <c r="BN359" s="9"/>
      <c r="BO359" s="9"/>
      <c r="BP359" s="9"/>
      <c r="BQ359" s="9"/>
      <c r="BR359" s="9"/>
      <c r="BS359" s="9"/>
      <c r="BT359" s="9"/>
      <c r="BU359" s="9"/>
      <c r="BV359" s="9"/>
      <c r="BW359" s="9"/>
      <c r="BX359" s="9"/>
      <c r="BY359" s="9"/>
      <c r="BZ359" s="9"/>
      <c r="CA359" s="9"/>
      <c r="CB359" s="9"/>
      <c r="CC359" s="9"/>
      <c r="CD359" s="9"/>
      <c r="CE359" s="9"/>
      <c r="CF359" s="9"/>
      <c r="CG359" s="9"/>
      <c r="CH359" s="9"/>
      <c r="CI359" s="9"/>
      <c r="CJ359" s="9"/>
      <c r="CK359" s="9"/>
      <c r="CL359" s="9"/>
      <c r="CM359" s="9"/>
      <c r="CN359" s="9"/>
      <c r="CO359" s="9"/>
      <c r="CP359" s="9"/>
      <c r="CQ359" s="9"/>
      <c r="CR359" s="9"/>
      <c r="CS359" s="9"/>
      <c r="CT359" s="9"/>
      <c r="CU359" s="9"/>
      <c r="CV359" s="9"/>
      <c r="CW359" s="9"/>
      <c r="CX359" s="9"/>
    </row>
    <row r="360" spans="1:102" s="8" customFormat="1" ht="21" customHeight="1" x14ac:dyDescent="0.25">
      <c r="A360" s="148" t="s">
        <v>440</v>
      </c>
      <c r="B360" s="148"/>
      <c r="C360" s="148" t="s">
        <v>122</v>
      </c>
      <c r="D360" s="148" t="s">
        <v>124</v>
      </c>
      <c r="E360" s="149" t="s">
        <v>125</v>
      </c>
      <c r="F360" s="249" t="s">
        <v>112</v>
      </c>
      <c r="G360" s="248">
        <v>2.7158928000000007</v>
      </c>
      <c r="H360" s="152"/>
      <c r="I360" s="246">
        <v>2.7158928000000007</v>
      </c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  <c r="AE360" s="9"/>
      <c r="AF360" s="9"/>
      <c r="AG360" s="9"/>
      <c r="AH360" s="9"/>
      <c r="AI360" s="9"/>
      <c r="AJ360" s="9"/>
      <c r="AK360" s="9"/>
      <c r="AL360" s="9"/>
      <c r="AM360" s="9"/>
      <c r="AN360" s="9"/>
      <c r="AO360" s="9"/>
      <c r="AP360" s="9"/>
      <c r="AQ360" s="9"/>
      <c r="AR360" s="9"/>
      <c r="AS360" s="9"/>
      <c r="AT360" s="9"/>
      <c r="AU360" s="9"/>
      <c r="AV360" s="9"/>
      <c r="AW360" s="9"/>
      <c r="AX360" s="9"/>
      <c r="AY360" s="9"/>
      <c r="AZ360" s="9"/>
      <c r="BA360" s="9"/>
      <c r="BB360" s="9"/>
      <c r="BC360" s="9"/>
      <c r="BD360" s="9"/>
      <c r="BE360" s="9"/>
      <c r="BF360" s="9"/>
      <c r="BG360" s="9"/>
      <c r="BH360" s="9"/>
      <c r="BI360" s="9"/>
      <c r="BJ360" s="9"/>
      <c r="BK360" s="9"/>
      <c r="BL360" s="9"/>
      <c r="BM360" s="9"/>
      <c r="BN360" s="9"/>
      <c r="BO360" s="9"/>
      <c r="BP360" s="9"/>
      <c r="BQ360" s="9"/>
      <c r="BR360" s="9"/>
      <c r="BS360" s="9"/>
      <c r="BT360" s="9"/>
      <c r="BU360" s="9"/>
      <c r="BV360" s="9"/>
      <c r="BW360" s="9"/>
      <c r="BX360" s="9"/>
      <c r="BY360" s="9"/>
      <c r="BZ360" s="9"/>
      <c r="CA360" s="9"/>
      <c r="CB360" s="9"/>
      <c r="CC360" s="9"/>
      <c r="CD360" s="9"/>
      <c r="CE360" s="9"/>
      <c r="CF360" s="9"/>
      <c r="CG360" s="9"/>
      <c r="CH360" s="9"/>
      <c r="CI360" s="9"/>
      <c r="CJ360" s="9"/>
      <c r="CK360" s="9"/>
      <c r="CL360" s="9"/>
      <c r="CM360" s="9"/>
      <c r="CN360" s="9"/>
      <c r="CO360" s="9"/>
      <c r="CP360" s="9"/>
      <c r="CQ360" s="9"/>
      <c r="CR360" s="9"/>
      <c r="CS360" s="9"/>
      <c r="CT360" s="9"/>
      <c r="CU360" s="9"/>
      <c r="CV360" s="9"/>
      <c r="CW360" s="9"/>
      <c r="CX360" s="9"/>
    </row>
    <row r="361" spans="1:102" s="8" customFormat="1" ht="21" customHeight="1" x14ac:dyDescent="0.25">
      <c r="A361" s="148" t="s">
        <v>441</v>
      </c>
      <c r="B361" s="148"/>
      <c r="C361" s="148" t="s">
        <v>122</v>
      </c>
      <c r="D361" s="148" t="s">
        <v>127</v>
      </c>
      <c r="E361" s="149" t="s">
        <v>125</v>
      </c>
      <c r="F361" s="249" t="s">
        <v>112</v>
      </c>
      <c r="G361" s="248">
        <v>2.5304704000000005</v>
      </c>
      <c r="H361" s="152"/>
      <c r="I361" s="246">
        <v>2.5304704000000005</v>
      </c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  <c r="AE361" s="9"/>
      <c r="AF361" s="9"/>
      <c r="AG361" s="9"/>
      <c r="AH361" s="9"/>
      <c r="AI361" s="9"/>
      <c r="AJ361" s="9"/>
      <c r="AK361" s="9"/>
      <c r="AL361" s="9"/>
      <c r="AM361" s="9"/>
      <c r="AN361" s="9"/>
      <c r="AO361" s="9"/>
      <c r="AP361" s="9"/>
      <c r="AQ361" s="9"/>
      <c r="AR361" s="9"/>
      <c r="AS361" s="9"/>
      <c r="AT361" s="9"/>
      <c r="AU361" s="9"/>
      <c r="AV361" s="9"/>
      <c r="AW361" s="9"/>
      <c r="AX361" s="9"/>
      <c r="AY361" s="9"/>
      <c r="AZ361" s="9"/>
      <c r="BA361" s="9"/>
      <c r="BB361" s="9"/>
      <c r="BC361" s="9"/>
      <c r="BD361" s="9"/>
      <c r="BE361" s="9"/>
      <c r="BF361" s="9"/>
      <c r="BG361" s="9"/>
      <c r="BH361" s="9"/>
      <c r="BI361" s="9"/>
      <c r="BJ361" s="9"/>
      <c r="BK361" s="9"/>
      <c r="BL361" s="9"/>
      <c r="BM361" s="9"/>
      <c r="BN361" s="9"/>
      <c r="BO361" s="9"/>
      <c r="BP361" s="9"/>
      <c r="BQ361" s="9"/>
      <c r="BR361" s="9"/>
      <c r="BS361" s="9"/>
      <c r="BT361" s="9"/>
      <c r="BU361" s="9"/>
      <c r="BV361" s="9"/>
      <c r="BW361" s="9"/>
      <c r="BX361" s="9"/>
      <c r="BY361" s="9"/>
      <c r="BZ361" s="9"/>
      <c r="CA361" s="9"/>
      <c r="CB361" s="9"/>
      <c r="CC361" s="9"/>
      <c r="CD361" s="9"/>
      <c r="CE361" s="9"/>
      <c r="CF361" s="9"/>
      <c r="CG361" s="9"/>
      <c r="CH361" s="9"/>
      <c r="CI361" s="9"/>
      <c r="CJ361" s="9"/>
      <c r="CK361" s="9"/>
      <c r="CL361" s="9"/>
      <c r="CM361" s="9"/>
      <c r="CN361" s="9"/>
      <c r="CO361" s="9"/>
      <c r="CP361" s="9"/>
      <c r="CQ361" s="9"/>
      <c r="CR361" s="9"/>
      <c r="CS361" s="9"/>
      <c r="CT361" s="9"/>
      <c r="CU361" s="9"/>
      <c r="CV361" s="9"/>
      <c r="CW361" s="9"/>
      <c r="CX361" s="9"/>
    </row>
    <row r="362" spans="1:102" s="7" customFormat="1" ht="21" customHeight="1" x14ac:dyDescent="0.2">
      <c r="A362" s="141" t="s">
        <v>442</v>
      </c>
      <c r="B362" s="141"/>
      <c r="C362" s="141"/>
      <c r="D362" s="141" t="s">
        <v>443</v>
      </c>
      <c r="E362" s="158"/>
      <c r="F362" s="153"/>
      <c r="G362" s="155"/>
      <c r="H362" s="143"/>
      <c r="I362" s="245"/>
    </row>
    <row r="363" spans="1:102" s="7" customFormat="1" ht="22.5" customHeight="1" x14ac:dyDescent="0.2">
      <c r="A363" s="141" t="s">
        <v>444</v>
      </c>
      <c r="B363" s="141"/>
      <c r="C363" s="141"/>
      <c r="D363" s="141" t="s">
        <v>445</v>
      </c>
      <c r="E363" s="158"/>
      <c r="F363" s="153"/>
      <c r="G363" s="155"/>
      <c r="H363" s="143"/>
      <c r="I363" s="245"/>
    </row>
    <row r="364" spans="1:102" s="7" customFormat="1" ht="21" customHeight="1" x14ac:dyDescent="0.2">
      <c r="A364" s="144" t="s">
        <v>446</v>
      </c>
      <c r="B364" s="144"/>
      <c r="C364" s="144"/>
      <c r="D364" s="144" t="s">
        <v>608</v>
      </c>
      <c r="E364" s="145"/>
      <c r="F364" s="153"/>
      <c r="G364" s="155"/>
      <c r="H364" s="147"/>
      <c r="I364" s="245"/>
    </row>
    <row r="365" spans="1:102" s="7" customFormat="1" ht="30.75" customHeight="1" x14ac:dyDescent="0.2">
      <c r="A365" s="144" t="s">
        <v>447</v>
      </c>
      <c r="B365" s="144"/>
      <c r="C365" s="144"/>
      <c r="D365" s="144" t="s">
        <v>609</v>
      </c>
      <c r="E365" s="145"/>
      <c r="F365" s="153"/>
      <c r="G365" s="155"/>
      <c r="H365" s="147"/>
      <c r="I365" s="245"/>
    </row>
    <row r="366" spans="1:102" s="7" customFormat="1" ht="28.5" customHeight="1" x14ac:dyDescent="0.2">
      <c r="A366" s="148" t="s">
        <v>448</v>
      </c>
      <c r="B366" s="148" t="s">
        <v>449</v>
      </c>
      <c r="C366" s="148" t="s">
        <v>17</v>
      </c>
      <c r="D366" s="148" t="s">
        <v>450</v>
      </c>
      <c r="E366" s="149" t="s">
        <v>19</v>
      </c>
      <c r="F366" s="249" t="s">
        <v>20</v>
      </c>
      <c r="G366" s="248">
        <v>4190.74</v>
      </c>
      <c r="H366" s="152"/>
      <c r="I366" s="246">
        <v>4190.74</v>
      </c>
    </row>
    <row r="367" spans="1:102" s="7" customFormat="1" ht="21" customHeight="1" x14ac:dyDescent="0.2">
      <c r="A367" s="144" t="s">
        <v>451</v>
      </c>
      <c r="B367" s="144"/>
      <c r="C367" s="144"/>
      <c r="D367" s="144" t="s">
        <v>610</v>
      </c>
      <c r="E367" s="145"/>
      <c r="F367" s="153"/>
      <c r="G367" s="155"/>
      <c r="H367" s="147"/>
      <c r="I367" s="245"/>
    </row>
    <row r="368" spans="1:102" s="7" customFormat="1" ht="21" customHeight="1" x14ac:dyDescent="0.2">
      <c r="A368" s="144" t="s">
        <v>452</v>
      </c>
      <c r="B368" s="144"/>
      <c r="C368" s="144"/>
      <c r="D368" s="144" t="s">
        <v>611</v>
      </c>
      <c r="E368" s="145"/>
      <c r="F368" s="153"/>
      <c r="G368" s="155"/>
      <c r="H368" s="147"/>
      <c r="I368" s="245"/>
    </row>
    <row r="369" spans="1:9" s="7" customFormat="1" ht="21" customHeight="1" x14ac:dyDescent="0.2">
      <c r="A369" s="148" t="s">
        <v>453</v>
      </c>
      <c r="B369" s="148" t="s">
        <v>454</v>
      </c>
      <c r="C369" s="148" t="s">
        <v>76</v>
      </c>
      <c r="D369" s="148" t="s">
        <v>455</v>
      </c>
      <c r="E369" s="149" t="s">
        <v>19</v>
      </c>
      <c r="F369" s="249" t="s">
        <v>456</v>
      </c>
      <c r="G369" s="248">
        <v>327</v>
      </c>
      <c r="H369" s="152"/>
      <c r="I369" s="246">
        <v>327</v>
      </c>
    </row>
    <row r="370" spans="1:9" s="7" customFormat="1" ht="21" customHeight="1" x14ac:dyDescent="0.2">
      <c r="A370" s="141" t="s">
        <v>457</v>
      </c>
      <c r="B370" s="141"/>
      <c r="C370" s="141"/>
      <c r="D370" s="141" t="s">
        <v>612</v>
      </c>
      <c r="E370" s="158"/>
      <c r="F370" s="153"/>
      <c r="G370" s="155"/>
      <c r="H370" s="143"/>
      <c r="I370" s="245"/>
    </row>
    <row r="371" spans="1:9" s="7" customFormat="1" ht="21" customHeight="1" x14ac:dyDescent="0.2">
      <c r="A371" s="144" t="s">
        <v>458</v>
      </c>
      <c r="B371" s="144"/>
      <c r="C371" s="144"/>
      <c r="D371" s="144" t="s">
        <v>608</v>
      </c>
      <c r="E371" s="145"/>
      <c r="F371" s="153"/>
      <c r="G371" s="155"/>
      <c r="H371" s="147"/>
      <c r="I371" s="245"/>
    </row>
    <row r="372" spans="1:9" s="7" customFormat="1" ht="30" customHeight="1" x14ac:dyDescent="0.2">
      <c r="A372" s="144" t="s">
        <v>459</v>
      </c>
      <c r="B372" s="144"/>
      <c r="C372" s="144"/>
      <c r="D372" s="144" t="s">
        <v>609</v>
      </c>
      <c r="E372" s="145"/>
      <c r="F372" s="153"/>
      <c r="G372" s="155"/>
      <c r="H372" s="147"/>
      <c r="I372" s="245"/>
    </row>
    <row r="373" spans="1:9" s="7" customFormat="1" ht="31.5" customHeight="1" x14ac:dyDescent="0.2">
      <c r="A373" s="148" t="s">
        <v>460</v>
      </c>
      <c r="B373" s="148" t="s">
        <v>449</v>
      </c>
      <c r="C373" s="148" t="s">
        <v>17</v>
      </c>
      <c r="D373" s="148" t="s">
        <v>450</v>
      </c>
      <c r="E373" s="149" t="s">
        <v>19</v>
      </c>
      <c r="F373" s="249" t="s">
        <v>20</v>
      </c>
      <c r="G373" s="248">
        <v>1253.0785000000001</v>
      </c>
      <c r="H373" s="152"/>
      <c r="I373" s="246">
        <v>1253.0785000000001</v>
      </c>
    </row>
    <row r="374" spans="1:9" s="7" customFormat="1" ht="21" customHeight="1" x14ac:dyDescent="0.2">
      <c r="A374" s="144" t="s">
        <v>461</v>
      </c>
      <c r="B374" s="144"/>
      <c r="C374" s="144"/>
      <c r="D374" s="144" t="s">
        <v>610</v>
      </c>
      <c r="E374" s="145"/>
      <c r="F374" s="153"/>
      <c r="G374" s="155"/>
      <c r="H374" s="147"/>
      <c r="I374" s="245"/>
    </row>
    <row r="375" spans="1:9" s="7" customFormat="1" ht="21" customHeight="1" x14ac:dyDescent="0.2">
      <c r="A375" s="144" t="s">
        <v>462</v>
      </c>
      <c r="B375" s="144"/>
      <c r="C375" s="144"/>
      <c r="D375" s="144" t="s">
        <v>611</v>
      </c>
      <c r="E375" s="145"/>
      <c r="F375" s="153"/>
      <c r="G375" s="155"/>
      <c r="H375" s="147"/>
      <c r="I375" s="245"/>
    </row>
    <row r="376" spans="1:9" s="7" customFormat="1" ht="21" customHeight="1" x14ac:dyDescent="0.2">
      <c r="A376" s="148" t="s">
        <v>463</v>
      </c>
      <c r="B376" s="148" t="s">
        <v>464</v>
      </c>
      <c r="C376" s="148" t="s">
        <v>76</v>
      </c>
      <c r="D376" s="148" t="s">
        <v>465</v>
      </c>
      <c r="E376" s="149" t="s">
        <v>19</v>
      </c>
      <c r="F376" s="249" t="s">
        <v>456</v>
      </c>
      <c r="G376" s="248">
        <v>0</v>
      </c>
      <c r="H376" s="152"/>
      <c r="I376" s="246">
        <v>0</v>
      </c>
    </row>
    <row r="377" spans="1:9" s="7" customFormat="1" ht="21" customHeight="1" x14ac:dyDescent="0.2">
      <c r="A377" s="148" t="s">
        <v>466</v>
      </c>
      <c r="B377" s="148" t="s">
        <v>454</v>
      </c>
      <c r="C377" s="148" t="s">
        <v>76</v>
      </c>
      <c r="D377" s="148" t="s">
        <v>455</v>
      </c>
      <c r="E377" s="149" t="s">
        <v>19</v>
      </c>
      <c r="F377" s="249" t="s">
        <v>456</v>
      </c>
      <c r="G377" s="248">
        <v>54.4</v>
      </c>
      <c r="H377" s="152"/>
      <c r="I377" s="246">
        <v>54.4</v>
      </c>
    </row>
    <row r="378" spans="1:9" s="7" customFormat="1" ht="23.25" customHeight="1" x14ac:dyDescent="0.2">
      <c r="A378" s="141" t="s">
        <v>467</v>
      </c>
      <c r="B378" s="141"/>
      <c r="C378" s="141"/>
      <c r="D378" s="141" t="s">
        <v>613</v>
      </c>
      <c r="E378" s="158"/>
      <c r="F378" s="153"/>
      <c r="G378" s="155"/>
      <c r="H378" s="143"/>
      <c r="I378" s="245"/>
    </row>
    <row r="379" spans="1:9" s="7" customFormat="1" ht="21" customHeight="1" x14ac:dyDescent="0.2">
      <c r="A379" s="144" t="s">
        <v>468</v>
      </c>
      <c r="B379" s="144"/>
      <c r="C379" s="144"/>
      <c r="D379" s="144" t="s">
        <v>608</v>
      </c>
      <c r="E379" s="145"/>
      <c r="F379" s="153"/>
      <c r="G379" s="155"/>
      <c r="H379" s="147"/>
      <c r="I379" s="245"/>
    </row>
    <row r="380" spans="1:9" s="7" customFormat="1" ht="30" customHeight="1" x14ac:dyDescent="0.2">
      <c r="A380" s="144" t="s">
        <v>469</v>
      </c>
      <c r="B380" s="144"/>
      <c r="C380" s="144"/>
      <c r="D380" s="144" t="s">
        <v>609</v>
      </c>
      <c r="E380" s="145"/>
      <c r="F380" s="153"/>
      <c r="G380" s="155"/>
      <c r="H380" s="147"/>
      <c r="I380" s="245"/>
    </row>
    <row r="381" spans="1:9" s="7" customFormat="1" ht="29.25" customHeight="1" x14ac:dyDescent="0.2">
      <c r="A381" s="148" t="s">
        <v>470</v>
      </c>
      <c r="B381" s="148" t="s">
        <v>449</v>
      </c>
      <c r="C381" s="148" t="s">
        <v>17</v>
      </c>
      <c r="D381" s="148" t="s">
        <v>450</v>
      </c>
      <c r="E381" s="149" t="s">
        <v>19</v>
      </c>
      <c r="F381" s="249" t="s">
        <v>20</v>
      </c>
      <c r="G381" s="248">
        <v>2490.6699999999996</v>
      </c>
      <c r="H381" s="152"/>
      <c r="I381" s="246">
        <v>2490.6699999999996</v>
      </c>
    </row>
    <row r="382" spans="1:9" s="7" customFormat="1" ht="21" customHeight="1" x14ac:dyDescent="0.2">
      <c r="A382" s="144" t="s">
        <v>471</v>
      </c>
      <c r="B382" s="144"/>
      <c r="C382" s="144"/>
      <c r="D382" s="144" t="s">
        <v>610</v>
      </c>
      <c r="E382" s="145"/>
      <c r="F382" s="153"/>
      <c r="G382" s="155"/>
      <c r="H382" s="147"/>
      <c r="I382" s="245"/>
    </row>
    <row r="383" spans="1:9" s="7" customFormat="1" ht="21" customHeight="1" x14ac:dyDescent="0.2">
      <c r="A383" s="144" t="s">
        <v>472</v>
      </c>
      <c r="B383" s="144"/>
      <c r="C383" s="144"/>
      <c r="D383" s="144" t="s">
        <v>611</v>
      </c>
      <c r="E383" s="145"/>
      <c r="F383" s="153"/>
      <c r="G383" s="155"/>
      <c r="H383" s="147"/>
      <c r="I383" s="245"/>
    </row>
    <row r="384" spans="1:9" s="7" customFormat="1" ht="21" customHeight="1" x14ac:dyDescent="0.2">
      <c r="A384" s="148" t="s">
        <v>473</v>
      </c>
      <c r="B384" s="148" t="s">
        <v>464</v>
      </c>
      <c r="C384" s="148" t="s">
        <v>76</v>
      </c>
      <c r="D384" s="148" t="s">
        <v>465</v>
      </c>
      <c r="E384" s="149" t="s">
        <v>19</v>
      </c>
      <c r="F384" s="249" t="s">
        <v>456</v>
      </c>
      <c r="G384" s="248">
        <v>0</v>
      </c>
      <c r="H384" s="152"/>
      <c r="I384" s="246">
        <v>0</v>
      </c>
    </row>
    <row r="385" spans="1:9" s="7" customFormat="1" ht="21" customHeight="1" x14ac:dyDescent="0.2">
      <c r="A385" s="148" t="s">
        <v>474</v>
      </c>
      <c r="B385" s="148" t="s">
        <v>454</v>
      </c>
      <c r="C385" s="148" t="s">
        <v>76</v>
      </c>
      <c r="D385" s="148" t="s">
        <v>455</v>
      </c>
      <c r="E385" s="149" t="s">
        <v>19</v>
      </c>
      <c r="F385" s="249" t="s">
        <v>456</v>
      </c>
      <c r="G385" s="248">
        <v>86.7</v>
      </c>
      <c r="H385" s="152"/>
      <c r="I385" s="246">
        <v>86.7</v>
      </c>
    </row>
    <row r="386" spans="1:9" s="7" customFormat="1" ht="21" customHeight="1" x14ac:dyDescent="0.2">
      <c r="A386" s="141" t="s">
        <v>475</v>
      </c>
      <c r="B386" s="141"/>
      <c r="C386" s="141"/>
      <c r="D386" s="471" t="s">
        <v>614</v>
      </c>
      <c r="E386" s="471"/>
      <c r="F386" s="153"/>
      <c r="G386" s="155"/>
      <c r="H386" s="143"/>
      <c r="I386" s="245"/>
    </row>
    <row r="387" spans="1:9" s="7" customFormat="1" ht="21" customHeight="1" x14ac:dyDescent="0.2">
      <c r="A387" s="144" t="s">
        <v>476</v>
      </c>
      <c r="B387" s="144"/>
      <c r="C387" s="144"/>
      <c r="D387" s="144" t="s">
        <v>608</v>
      </c>
      <c r="E387" s="145"/>
      <c r="F387" s="153"/>
      <c r="G387" s="155"/>
      <c r="H387" s="147"/>
      <c r="I387" s="245"/>
    </row>
    <row r="388" spans="1:9" s="7" customFormat="1" ht="30" customHeight="1" x14ac:dyDescent="0.2">
      <c r="A388" s="144" t="s">
        <v>477</v>
      </c>
      <c r="B388" s="144"/>
      <c r="C388" s="144"/>
      <c r="D388" s="144" t="s">
        <v>609</v>
      </c>
      <c r="E388" s="145"/>
      <c r="F388" s="153"/>
      <c r="G388" s="155"/>
      <c r="H388" s="147"/>
      <c r="I388" s="245"/>
    </row>
    <row r="389" spans="1:9" s="7" customFormat="1" ht="32.25" customHeight="1" x14ac:dyDescent="0.2">
      <c r="A389" s="148" t="s">
        <v>478</v>
      </c>
      <c r="B389" s="148" t="s">
        <v>449</v>
      </c>
      <c r="C389" s="148" t="s">
        <v>17</v>
      </c>
      <c r="D389" s="148" t="s">
        <v>450</v>
      </c>
      <c r="E389" s="149" t="s">
        <v>19</v>
      </c>
      <c r="F389" s="249" t="s">
        <v>20</v>
      </c>
      <c r="G389" s="248">
        <v>555.9</v>
      </c>
      <c r="H389" s="152"/>
      <c r="I389" s="246">
        <v>555.9</v>
      </c>
    </row>
    <row r="390" spans="1:9" s="7" customFormat="1" ht="21" customHeight="1" x14ac:dyDescent="0.2">
      <c r="A390" s="144" t="s">
        <v>479</v>
      </c>
      <c r="B390" s="144"/>
      <c r="C390" s="144"/>
      <c r="D390" s="144" t="s">
        <v>615</v>
      </c>
      <c r="E390" s="145"/>
      <c r="F390" s="153"/>
      <c r="G390" s="155"/>
      <c r="H390" s="147"/>
      <c r="I390" s="245"/>
    </row>
    <row r="391" spans="1:9" ht="21" customHeight="1" x14ac:dyDescent="0.25">
      <c r="A391" s="144" t="s">
        <v>480</v>
      </c>
      <c r="B391" s="144"/>
      <c r="C391" s="144"/>
      <c r="D391" s="144" t="s">
        <v>611</v>
      </c>
      <c r="E391" s="145"/>
      <c r="F391" s="153"/>
      <c r="G391" s="155"/>
      <c r="H391" s="147"/>
      <c r="I391" s="245"/>
    </row>
    <row r="392" spans="1:9" ht="21" customHeight="1" x14ac:dyDescent="0.25">
      <c r="A392" s="148" t="s">
        <v>481</v>
      </c>
      <c r="B392" s="148" t="s">
        <v>464</v>
      </c>
      <c r="C392" s="148" t="s">
        <v>76</v>
      </c>
      <c r="D392" s="148" t="s">
        <v>465</v>
      </c>
      <c r="E392" s="149" t="s">
        <v>19</v>
      </c>
      <c r="F392" s="249" t="s">
        <v>456</v>
      </c>
      <c r="G392" s="248">
        <v>0</v>
      </c>
      <c r="H392" s="152"/>
      <c r="I392" s="246">
        <v>0</v>
      </c>
    </row>
    <row r="393" spans="1:9" ht="21" customHeight="1" x14ac:dyDescent="0.25">
      <c r="A393" s="148" t="s">
        <v>482</v>
      </c>
      <c r="B393" s="148" t="s">
        <v>454</v>
      </c>
      <c r="C393" s="148" t="s">
        <v>76</v>
      </c>
      <c r="D393" s="148" t="s">
        <v>455</v>
      </c>
      <c r="E393" s="149" t="s">
        <v>19</v>
      </c>
      <c r="F393" s="249" t="s">
        <v>456</v>
      </c>
      <c r="G393" s="248">
        <v>79.071304489371897</v>
      </c>
      <c r="H393" s="152"/>
      <c r="I393" s="246">
        <v>79.071304489371897</v>
      </c>
    </row>
    <row r="394" spans="1:9" ht="21" customHeight="1" x14ac:dyDescent="0.25">
      <c r="A394" s="148"/>
      <c r="B394" s="148"/>
      <c r="C394" s="148"/>
      <c r="D394" s="148"/>
      <c r="E394" s="149"/>
      <c r="F394" s="150"/>
      <c r="G394" s="151"/>
      <c r="H394" s="152"/>
      <c r="I394" s="247"/>
    </row>
    <row r="395" spans="1:9" ht="39" customHeight="1" x14ac:dyDescent="0.25">
      <c r="A395" s="472"/>
      <c r="B395" s="473"/>
      <c r="C395" s="473"/>
      <c r="D395" s="473"/>
      <c r="E395" s="474"/>
      <c r="F395" s="474"/>
      <c r="G395" s="475"/>
      <c r="H395" s="476"/>
      <c r="I395" s="476"/>
    </row>
    <row r="396" spans="1:9" ht="25.5" customHeight="1" x14ac:dyDescent="0.25"/>
    <row r="397" spans="1:9" x14ac:dyDescent="0.25">
      <c r="I397" s="242"/>
    </row>
  </sheetData>
  <mergeCells count="16">
    <mergeCell ref="D6:I6"/>
    <mergeCell ref="C2:F2"/>
    <mergeCell ref="G2:I2"/>
    <mergeCell ref="D3:I3"/>
    <mergeCell ref="C4:I4"/>
    <mergeCell ref="D5:I5"/>
    <mergeCell ref="D386:E386"/>
    <mergeCell ref="A395:D395"/>
    <mergeCell ref="E395:G395"/>
    <mergeCell ref="H395:I395"/>
    <mergeCell ref="B8:D9"/>
    <mergeCell ref="H8:I8"/>
    <mergeCell ref="H9:I9"/>
    <mergeCell ref="B10:D10"/>
    <mergeCell ref="H10:I10"/>
    <mergeCell ref="B11:D11"/>
  </mergeCells>
  <pageMargins left="0.98425196850393704" right="0.47244094488188981" top="0.78740157480314965" bottom="0.59055118110236227" header="0.31496062992125984" footer="0.31496062992125984"/>
  <pageSetup paperSize="9" scale="47" fitToHeight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2:K44"/>
  <sheetViews>
    <sheetView showGridLines="0" zoomScaleNormal="100" zoomScaleSheetLayoutView="100" workbookViewId="0">
      <selection activeCell="C22" sqref="C22"/>
    </sheetView>
  </sheetViews>
  <sheetFormatPr defaultRowHeight="15" x14ac:dyDescent="0.25"/>
  <cols>
    <col min="1" max="2" width="14.7109375" style="8" customWidth="1"/>
    <col min="3" max="3" width="62.140625" style="8" customWidth="1"/>
    <col min="4" max="5" width="10.42578125" style="8" customWidth="1"/>
    <col min="6" max="6" width="12.85546875" style="8" customWidth="1"/>
    <col min="7" max="7" width="16.28515625" style="8" customWidth="1"/>
    <col min="8" max="8" width="17.28515625" style="8" customWidth="1"/>
    <col min="9" max="16384" width="9.140625" style="8"/>
  </cols>
  <sheetData>
    <row r="2" spans="1:11" ht="15" customHeight="1" x14ac:dyDescent="0.25">
      <c r="A2" s="491"/>
      <c r="B2" s="492"/>
      <c r="C2" s="492"/>
      <c r="D2" s="492"/>
      <c r="E2" s="492"/>
      <c r="F2" s="239"/>
      <c r="G2" s="493" t="s">
        <v>2712</v>
      </c>
      <c r="H2" s="494"/>
      <c r="I2" s="219"/>
      <c r="J2" s="219"/>
      <c r="K2" s="219"/>
    </row>
    <row r="3" spans="1:11" ht="25.5" customHeight="1" x14ac:dyDescent="0.25">
      <c r="A3" s="220"/>
      <c r="B3" s="221"/>
      <c r="C3" s="495" t="s">
        <v>572</v>
      </c>
      <c r="D3" s="495"/>
      <c r="E3" s="495"/>
      <c r="F3" s="495"/>
      <c r="G3" s="495"/>
      <c r="H3" s="496"/>
      <c r="I3" s="222"/>
      <c r="J3" s="222"/>
      <c r="K3" s="222"/>
    </row>
    <row r="4" spans="1:11" ht="16.5" customHeight="1" x14ac:dyDescent="0.25">
      <c r="A4" s="220"/>
      <c r="B4" s="221"/>
      <c r="C4" s="495" t="s">
        <v>2718</v>
      </c>
      <c r="D4" s="495"/>
      <c r="E4" s="495"/>
      <c r="F4" s="495"/>
      <c r="G4" s="495"/>
      <c r="H4" s="496"/>
      <c r="I4" s="222"/>
      <c r="J4" s="223"/>
      <c r="K4" s="222"/>
    </row>
    <row r="5" spans="1:11" ht="11.25" customHeight="1" x14ac:dyDescent="0.25">
      <c r="A5" s="220"/>
      <c r="B5" s="221"/>
      <c r="C5" s="495"/>
      <c r="D5" s="495"/>
      <c r="E5" s="495"/>
      <c r="F5" s="495"/>
      <c r="G5" s="495"/>
      <c r="H5" s="496"/>
      <c r="I5" s="222"/>
      <c r="J5" s="222"/>
      <c r="K5" s="222"/>
    </row>
    <row r="6" spans="1:11" ht="19.5" customHeight="1" x14ac:dyDescent="0.25">
      <c r="A6" s="224"/>
      <c r="B6" s="225"/>
      <c r="C6" s="497"/>
      <c r="D6" s="497"/>
      <c r="E6" s="497"/>
      <c r="F6" s="497"/>
      <c r="G6" s="497"/>
      <c r="H6" s="498"/>
    </row>
    <row r="7" spans="1:11" x14ac:dyDescent="0.25">
      <c r="A7" s="226"/>
      <c r="B7" s="227"/>
      <c r="C7" s="227"/>
      <c r="D7" s="227"/>
      <c r="E7" s="227"/>
      <c r="F7" s="227"/>
      <c r="G7" s="226"/>
      <c r="H7" s="226"/>
    </row>
    <row r="8" spans="1:11" ht="27.75" customHeight="1" x14ac:dyDescent="0.25">
      <c r="A8" s="210" t="s">
        <v>528</v>
      </c>
      <c r="B8" s="489" t="s">
        <v>2713</v>
      </c>
      <c r="C8" s="489"/>
      <c r="D8" s="489"/>
      <c r="E8" s="489"/>
      <c r="F8" s="489"/>
      <c r="G8" s="464" t="s">
        <v>529</v>
      </c>
      <c r="H8" s="465"/>
      <c r="I8" s="228"/>
      <c r="J8" s="228"/>
      <c r="K8" s="228"/>
    </row>
    <row r="9" spans="1:11" ht="26.25" customHeight="1" x14ac:dyDescent="0.25">
      <c r="A9" s="211"/>
      <c r="B9" s="490"/>
      <c r="C9" s="490"/>
      <c r="D9" s="490"/>
      <c r="E9" s="490"/>
      <c r="F9" s="490"/>
      <c r="G9" s="466" t="s">
        <v>2714</v>
      </c>
      <c r="H9" s="467"/>
      <c r="I9" s="228"/>
      <c r="J9" s="228"/>
      <c r="K9" s="228"/>
    </row>
    <row r="10" spans="1:11" ht="15.75" customHeight="1" x14ac:dyDescent="0.25">
      <c r="A10" s="211" t="s">
        <v>531</v>
      </c>
      <c r="B10" s="500" t="s">
        <v>532</v>
      </c>
      <c r="C10" s="500"/>
      <c r="D10" s="500"/>
      <c r="E10" s="500"/>
      <c r="F10" s="500"/>
      <c r="G10" s="466" t="s">
        <v>2714</v>
      </c>
      <c r="H10" s="467"/>
      <c r="I10" s="228"/>
      <c r="J10" s="228"/>
      <c r="K10" s="228"/>
    </row>
    <row r="11" spans="1:11" ht="15.75" customHeight="1" x14ac:dyDescent="0.25">
      <c r="A11" s="212" t="s">
        <v>533</v>
      </c>
      <c r="B11" s="455" t="s">
        <v>2308</v>
      </c>
      <c r="C11" s="455"/>
      <c r="D11" s="213" t="s">
        <v>535</v>
      </c>
      <c r="E11" s="213" t="s">
        <v>537</v>
      </c>
      <c r="F11" s="213"/>
      <c r="G11" s="361" t="s">
        <v>536</v>
      </c>
      <c r="H11" s="310">
        <v>43571</v>
      </c>
      <c r="I11" s="228"/>
      <c r="J11" s="228"/>
      <c r="K11" s="228"/>
    </row>
    <row r="12" spans="1:11" x14ac:dyDescent="0.25">
      <c r="A12" s="229"/>
      <c r="B12" s="229"/>
      <c r="C12" s="229"/>
      <c r="D12" s="229"/>
      <c r="E12" s="229"/>
      <c r="F12" s="229"/>
      <c r="G12" s="229"/>
      <c r="H12" s="229"/>
      <c r="K12" s="230" t="s">
        <v>541</v>
      </c>
    </row>
    <row r="13" spans="1:11" x14ac:dyDescent="0.25">
      <c r="A13" s="237" t="s">
        <v>0</v>
      </c>
      <c r="B13" s="237" t="s">
        <v>1</v>
      </c>
      <c r="C13" s="237" t="s">
        <v>3</v>
      </c>
      <c r="D13" s="238"/>
      <c r="E13" s="238"/>
      <c r="F13" s="501" t="s">
        <v>573</v>
      </c>
      <c r="G13" s="502"/>
      <c r="H13" s="238" t="s">
        <v>574</v>
      </c>
    </row>
    <row r="14" spans="1:11" ht="30" customHeight="1" x14ac:dyDescent="0.25">
      <c r="A14" s="354" t="s">
        <v>2303</v>
      </c>
      <c r="B14" s="354"/>
      <c r="C14" s="354" t="s">
        <v>2554</v>
      </c>
      <c r="D14" s="354"/>
      <c r="E14" s="354"/>
      <c r="F14" s="354"/>
      <c r="G14" s="304"/>
      <c r="H14" s="355"/>
      <c r="I14" s="363"/>
      <c r="J14" s="231"/>
      <c r="K14" s="231"/>
    </row>
    <row r="15" spans="1:11" ht="30" customHeight="1" x14ac:dyDescent="0.25">
      <c r="A15" s="354" t="s">
        <v>2301</v>
      </c>
      <c r="B15" s="354"/>
      <c r="C15" s="354" t="s">
        <v>2309</v>
      </c>
      <c r="D15" s="354"/>
      <c r="E15" s="354"/>
      <c r="F15" s="354"/>
      <c r="G15" s="304"/>
      <c r="H15" s="355"/>
      <c r="I15" s="363"/>
      <c r="J15" s="231"/>
      <c r="K15" s="231"/>
    </row>
    <row r="16" spans="1:11" ht="30" customHeight="1" x14ac:dyDescent="0.25">
      <c r="A16" s="354" t="s">
        <v>2093</v>
      </c>
      <c r="B16" s="354"/>
      <c r="C16" s="354" t="s">
        <v>2555</v>
      </c>
      <c r="D16" s="354"/>
      <c r="E16" s="354"/>
      <c r="F16" s="354"/>
      <c r="G16" s="304"/>
      <c r="H16" s="355"/>
      <c r="I16" s="363"/>
      <c r="J16" s="231"/>
      <c r="K16" s="231"/>
    </row>
    <row r="17" spans="1:11" ht="30" customHeight="1" x14ac:dyDescent="0.25">
      <c r="A17" s="354" t="s">
        <v>1957</v>
      </c>
      <c r="B17" s="354"/>
      <c r="C17" s="354" t="s">
        <v>2324</v>
      </c>
      <c r="D17" s="354"/>
      <c r="E17" s="354"/>
      <c r="F17" s="354"/>
      <c r="G17" s="304"/>
      <c r="H17" s="355"/>
      <c r="I17" s="363"/>
      <c r="J17" s="231"/>
      <c r="K17" s="231"/>
    </row>
    <row r="18" spans="1:11" ht="30" customHeight="1" x14ac:dyDescent="0.25">
      <c r="A18" s="354" t="s">
        <v>834</v>
      </c>
      <c r="B18" s="354"/>
      <c r="C18" s="354" t="s">
        <v>2335</v>
      </c>
      <c r="D18" s="354"/>
      <c r="E18" s="354"/>
      <c r="F18" s="354"/>
      <c r="G18" s="304"/>
      <c r="H18" s="355"/>
      <c r="I18" s="363"/>
      <c r="J18" s="231"/>
      <c r="K18" s="231"/>
    </row>
    <row r="19" spans="1:11" ht="30" customHeight="1" x14ac:dyDescent="0.25">
      <c r="A19" s="354" t="s">
        <v>2422</v>
      </c>
      <c r="B19" s="354"/>
      <c r="C19" s="354" t="s">
        <v>2556</v>
      </c>
      <c r="D19" s="354"/>
      <c r="E19" s="354"/>
      <c r="F19" s="354"/>
      <c r="G19" s="304"/>
      <c r="H19" s="355"/>
      <c r="I19" s="363"/>
      <c r="J19" s="231"/>
      <c r="K19" s="231"/>
    </row>
    <row r="20" spans="1:11" ht="30" customHeight="1" x14ac:dyDescent="0.25">
      <c r="A20" s="354" t="s">
        <v>2423</v>
      </c>
      <c r="B20" s="354"/>
      <c r="C20" s="354" t="s">
        <v>2339</v>
      </c>
      <c r="D20" s="354"/>
      <c r="E20" s="354"/>
      <c r="F20" s="354"/>
      <c r="G20" s="304"/>
      <c r="H20" s="355"/>
      <c r="I20" s="363"/>
      <c r="J20" s="231"/>
      <c r="K20" s="231"/>
    </row>
    <row r="21" spans="1:11" ht="30" customHeight="1" x14ac:dyDescent="0.25">
      <c r="A21" s="354" t="s">
        <v>2557</v>
      </c>
      <c r="B21" s="354"/>
      <c r="C21" s="354" t="s">
        <v>2360</v>
      </c>
      <c r="D21" s="354"/>
      <c r="E21" s="354"/>
      <c r="F21" s="354"/>
      <c r="G21" s="304"/>
      <c r="H21" s="355"/>
      <c r="I21" s="363"/>
      <c r="J21" s="231"/>
      <c r="K21" s="231"/>
    </row>
    <row r="22" spans="1:11" ht="30" customHeight="1" x14ac:dyDescent="0.25">
      <c r="A22" s="354" t="s">
        <v>2558</v>
      </c>
      <c r="B22" s="354"/>
      <c r="C22" s="354" t="s">
        <v>2350</v>
      </c>
      <c r="D22" s="354"/>
      <c r="E22" s="354"/>
      <c r="F22" s="354"/>
      <c r="G22" s="304"/>
      <c r="H22" s="355"/>
      <c r="I22" s="363"/>
      <c r="J22" s="231"/>
      <c r="K22" s="231"/>
    </row>
    <row r="23" spans="1:11" ht="25.5" x14ac:dyDescent="0.25">
      <c r="A23" s="354" t="s">
        <v>2559</v>
      </c>
      <c r="B23" s="354"/>
      <c r="C23" s="354" t="s">
        <v>2352</v>
      </c>
      <c r="D23" s="354"/>
      <c r="E23" s="354"/>
      <c r="F23" s="354"/>
      <c r="G23" s="304"/>
      <c r="H23" s="355"/>
      <c r="I23" s="363"/>
      <c r="J23" s="231"/>
      <c r="K23" s="231"/>
    </row>
    <row r="24" spans="1:11" ht="30" customHeight="1" x14ac:dyDescent="0.25">
      <c r="A24" s="354" t="s">
        <v>2560</v>
      </c>
      <c r="B24" s="354"/>
      <c r="C24" s="354" t="s">
        <v>70</v>
      </c>
      <c r="D24" s="354"/>
      <c r="E24" s="354"/>
      <c r="F24" s="354"/>
      <c r="G24" s="304"/>
      <c r="H24" s="355"/>
      <c r="I24" s="363"/>
      <c r="J24" s="231"/>
      <c r="K24" s="231"/>
    </row>
    <row r="25" spans="1:11" ht="30" customHeight="1" x14ac:dyDescent="0.25">
      <c r="A25" s="354" t="s">
        <v>2561</v>
      </c>
      <c r="B25" s="354"/>
      <c r="C25" s="354" t="s">
        <v>2562</v>
      </c>
      <c r="D25" s="354"/>
      <c r="E25" s="354"/>
      <c r="F25" s="354"/>
      <c r="G25" s="304"/>
      <c r="H25" s="355"/>
      <c r="I25" s="363"/>
      <c r="J25" s="231"/>
      <c r="K25" s="231"/>
    </row>
    <row r="26" spans="1:11" ht="51" x14ac:dyDescent="0.25">
      <c r="A26" s="354" t="s">
        <v>2563</v>
      </c>
      <c r="B26" s="354"/>
      <c r="C26" s="354" t="s">
        <v>2710</v>
      </c>
      <c r="D26" s="354"/>
      <c r="E26" s="354"/>
      <c r="F26" s="354"/>
      <c r="G26" s="304"/>
      <c r="H26" s="355"/>
      <c r="I26" s="363"/>
      <c r="J26" s="231"/>
      <c r="K26" s="231"/>
    </row>
    <row r="27" spans="1:11" ht="30" customHeight="1" x14ac:dyDescent="0.25">
      <c r="A27" s="354" t="s">
        <v>2438</v>
      </c>
      <c r="B27" s="354"/>
      <c r="C27" s="354" t="s">
        <v>2439</v>
      </c>
      <c r="D27" s="354"/>
      <c r="E27" s="354"/>
      <c r="F27" s="354"/>
      <c r="G27" s="304"/>
      <c r="H27" s="355"/>
      <c r="I27" s="363"/>
      <c r="J27" s="231"/>
      <c r="K27" s="231"/>
    </row>
    <row r="28" spans="1:11" ht="30" customHeight="1" x14ac:dyDescent="0.25">
      <c r="A28" s="354" t="s">
        <v>2440</v>
      </c>
      <c r="B28" s="354"/>
      <c r="C28" s="354" t="s">
        <v>2339</v>
      </c>
      <c r="D28" s="354"/>
      <c r="E28" s="354"/>
      <c r="F28" s="354"/>
      <c r="G28" s="304"/>
      <c r="H28" s="355"/>
      <c r="I28" s="363"/>
      <c r="J28" s="231"/>
      <c r="K28" s="231"/>
    </row>
    <row r="29" spans="1:11" ht="30" customHeight="1" x14ac:dyDescent="0.25">
      <c r="A29" s="354" t="s">
        <v>2461</v>
      </c>
      <c r="B29" s="354"/>
      <c r="C29" s="354" t="s">
        <v>2360</v>
      </c>
      <c r="D29" s="354"/>
      <c r="E29" s="354"/>
      <c r="F29" s="354"/>
      <c r="G29" s="304"/>
      <c r="H29" s="355"/>
      <c r="I29" s="363"/>
      <c r="J29" s="231"/>
      <c r="K29" s="231"/>
    </row>
    <row r="30" spans="1:11" ht="30" customHeight="1" x14ac:dyDescent="0.25">
      <c r="A30" s="354" t="s">
        <v>2463</v>
      </c>
      <c r="B30" s="354"/>
      <c r="C30" s="354" t="s">
        <v>2467</v>
      </c>
      <c r="D30" s="354"/>
      <c r="E30" s="354"/>
      <c r="F30" s="354"/>
      <c r="G30" s="304"/>
      <c r="H30" s="355"/>
      <c r="I30" s="363"/>
      <c r="J30" s="231"/>
      <c r="K30" s="231"/>
    </row>
    <row r="31" spans="1:11" ht="30" customHeight="1" x14ac:dyDescent="0.25">
      <c r="A31" s="354" t="s">
        <v>2466</v>
      </c>
      <c r="B31" s="354"/>
      <c r="C31" s="354" t="s">
        <v>2371</v>
      </c>
      <c r="D31" s="354"/>
      <c r="E31" s="354"/>
      <c r="F31" s="354"/>
      <c r="G31" s="304"/>
      <c r="H31" s="355"/>
      <c r="I31" s="363"/>
      <c r="J31" s="231"/>
      <c r="K31" s="231"/>
    </row>
    <row r="32" spans="1:11" ht="30" customHeight="1" x14ac:dyDescent="0.25">
      <c r="A32" s="354" t="s">
        <v>2471</v>
      </c>
      <c r="B32" s="354"/>
      <c r="C32" s="354" t="s">
        <v>2377</v>
      </c>
      <c r="D32" s="354"/>
      <c r="E32" s="354"/>
      <c r="F32" s="354"/>
      <c r="G32" s="304"/>
      <c r="H32" s="355"/>
      <c r="I32" s="363"/>
      <c r="J32" s="231"/>
      <c r="K32" s="231"/>
    </row>
    <row r="33" spans="1:11" ht="30" customHeight="1" x14ac:dyDescent="0.25">
      <c r="A33" s="354" t="s">
        <v>2475</v>
      </c>
      <c r="B33" s="354"/>
      <c r="C33" s="354" t="s">
        <v>2381</v>
      </c>
      <c r="D33" s="354"/>
      <c r="E33" s="354"/>
      <c r="F33" s="354"/>
      <c r="G33" s="304"/>
      <c r="H33" s="355"/>
      <c r="I33" s="363"/>
      <c r="J33" s="231"/>
      <c r="K33" s="231"/>
    </row>
    <row r="34" spans="1:11" ht="30" customHeight="1" x14ac:dyDescent="0.25">
      <c r="A34" s="354" t="s">
        <v>2476</v>
      </c>
      <c r="B34" s="354"/>
      <c r="C34" s="354" t="s">
        <v>2382</v>
      </c>
      <c r="D34" s="354"/>
      <c r="E34" s="354"/>
      <c r="F34" s="354"/>
      <c r="G34" s="304"/>
      <c r="H34" s="355"/>
      <c r="I34" s="363"/>
      <c r="J34" s="231"/>
      <c r="K34" s="231"/>
    </row>
    <row r="35" spans="1:11" ht="30" customHeight="1" x14ac:dyDescent="0.25">
      <c r="A35" s="354" t="s">
        <v>2487</v>
      </c>
      <c r="B35" s="354"/>
      <c r="C35" s="354" t="s">
        <v>2387</v>
      </c>
      <c r="D35" s="354"/>
      <c r="E35" s="354"/>
      <c r="F35" s="354"/>
      <c r="G35" s="304"/>
      <c r="H35" s="355"/>
      <c r="I35" s="363"/>
      <c r="J35" s="231"/>
      <c r="K35" s="231"/>
    </row>
    <row r="36" spans="1:11" ht="30" customHeight="1" x14ac:dyDescent="0.25">
      <c r="A36" s="354" t="s">
        <v>2490</v>
      </c>
      <c r="B36" s="354"/>
      <c r="C36" s="354" t="s">
        <v>2390</v>
      </c>
      <c r="D36" s="354"/>
      <c r="E36" s="354"/>
      <c r="F36" s="354"/>
      <c r="G36" s="304"/>
      <c r="H36" s="355"/>
      <c r="I36" s="363"/>
      <c r="J36" s="231"/>
      <c r="K36" s="231"/>
    </row>
    <row r="37" spans="1:11" ht="30" customHeight="1" x14ac:dyDescent="0.25">
      <c r="A37" s="354" t="s">
        <v>2492</v>
      </c>
      <c r="B37" s="354"/>
      <c r="C37" s="354" t="s">
        <v>2393</v>
      </c>
      <c r="D37" s="354"/>
      <c r="E37" s="354"/>
      <c r="F37" s="354"/>
      <c r="G37" s="304"/>
      <c r="H37" s="355"/>
      <c r="I37" s="363"/>
      <c r="J37" s="231"/>
      <c r="K37" s="231"/>
    </row>
    <row r="38" spans="1:11" ht="25.5" x14ac:dyDescent="0.25">
      <c r="A38" s="354" t="s">
        <v>2493</v>
      </c>
      <c r="B38" s="354"/>
      <c r="C38" s="354" t="s">
        <v>2394</v>
      </c>
      <c r="D38" s="354"/>
      <c r="E38" s="354"/>
      <c r="F38" s="354"/>
      <c r="G38" s="304"/>
      <c r="H38" s="355"/>
      <c r="I38" s="363"/>
      <c r="J38" s="231"/>
      <c r="K38" s="231"/>
    </row>
    <row r="39" spans="1:11" ht="30" customHeight="1" x14ac:dyDescent="0.25">
      <c r="A39" s="354" t="s">
        <v>2500</v>
      </c>
      <c r="B39" s="354"/>
      <c r="C39" s="354" t="s">
        <v>2401</v>
      </c>
      <c r="D39" s="354"/>
      <c r="E39" s="354"/>
      <c r="F39" s="354"/>
      <c r="G39" s="304"/>
      <c r="H39" s="355"/>
      <c r="I39" s="363"/>
      <c r="J39" s="231"/>
      <c r="K39" s="231"/>
    </row>
    <row r="40" spans="1:11" ht="30" customHeight="1" x14ac:dyDescent="0.25">
      <c r="A40" s="354" t="s">
        <v>2504</v>
      </c>
      <c r="B40" s="354"/>
      <c r="C40" s="354" t="s">
        <v>2405</v>
      </c>
      <c r="D40" s="354"/>
      <c r="E40" s="354"/>
      <c r="F40" s="354"/>
      <c r="G40" s="304"/>
      <c r="H40" s="355"/>
      <c r="I40" s="363"/>
      <c r="J40" s="231"/>
      <c r="K40" s="231"/>
    </row>
    <row r="41" spans="1:11" ht="30" customHeight="1" x14ac:dyDescent="0.25">
      <c r="A41" s="354" t="s">
        <v>2507</v>
      </c>
      <c r="B41" s="354"/>
      <c r="C41" s="354" t="s">
        <v>2408</v>
      </c>
      <c r="D41" s="354"/>
      <c r="E41" s="354"/>
      <c r="F41" s="354"/>
      <c r="G41" s="304"/>
      <c r="H41" s="355"/>
      <c r="I41" s="363"/>
      <c r="J41" s="231"/>
      <c r="K41" s="231"/>
    </row>
    <row r="42" spans="1:11" ht="20.100000000000001" customHeight="1" x14ac:dyDescent="0.25">
      <c r="A42" s="232"/>
      <c r="B42" s="233"/>
      <c r="C42" s="503"/>
      <c r="D42" s="504"/>
      <c r="E42" s="504"/>
      <c r="F42" s="504"/>
      <c r="G42" s="504"/>
      <c r="H42" s="234"/>
      <c r="I42" s="231"/>
      <c r="J42" s="231"/>
      <c r="K42" s="231"/>
    </row>
    <row r="43" spans="1:11" ht="25.5" customHeight="1" x14ac:dyDescent="0.25">
      <c r="A43" s="235"/>
      <c r="B43" s="236"/>
      <c r="C43" s="236"/>
      <c r="D43" s="505" t="s">
        <v>575</v>
      </c>
      <c r="E43" s="505"/>
      <c r="F43" s="505"/>
      <c r="G43" s="240">
        <f>G14+G17+G18+G19+G27+G32+G33+G37+G40+G41</f>
        <v>0</v>
      </c>
      <c r="H43" s="241" t="e">
        <f>G43/G$43</f>
        <v>#DIV/0!</v>
      </c>
      <c r="I43" s="231"/>
      <c r="J43" s="231"/>
      <c r="K43" s="231"/>
    </row>
    <row r="44" spans="1:11" ht="20.100000000000001" customHeight="1" x14ac:dyDescent="0.25">
      <c r="A44" s="499"/>
      <c r="B44" s="499"/>
      <c r="C44" s="499"/>
      <c r="D44" s="499"/>
      <c r="E44" s="499"/>
      <c r="F44" s="499"/>
      <c r="G44" s="499"/>
      <c r="H44" s="499"/>
      <c r="I44" s="231"/>
      <c r="J44" s="231"/>
      <c r="K44" s="231"/>
    </row>
  </sheetData>
  <mergeCells count="15">
    <mergeCell ref="A44:H44"/>
    <mergeCell ref="B10:F10"/>
    <mergeCell ref="G10:H10"/>
    <mergeCell ref="B11:C11"/>
    <mergeCell ref="F13:G13"/>
    <mergeCell ref="C42:G42"/>
    <mergeCell ref="D43:F43"/>
    <mergeCell ref="B8:F9"/>
    <mergeCell ref="G8:H8"/>
    <mergeCell ref="G9:H9"/>
    <mergeCell ref="A2:E2"/>
    <mergeCell ref="G2:H2"/>
    <mergeCell ref="C3:H3"/>
    <mergeCell ref="C4:H5"/>
    <mergeCell ref="C6:H6"/>
  </mergeCells>
  <pageMargins left="0.78740157480314965" right="0.39370078740157483" top="0.98425196850393704" bottom="0.59055118110236227" header="0.51181102362204722" footer="0.51181102362204722"/>
  <pageSetup paperSize="9" scale="56" fitToHeight="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W227"/>
  <sheetViews>
    <sheetView tabSelected="1" view="pageBreakPreview" topLeftCell="A10" zoomScale="60" zoomScaleNormal="100" workbookViewId="0">
      <selection activeCell="H19" sqref="H19"/>
    </sheetView>
  </sheetViews>
  <sheetFormatPr defaultColWidth="9.140625" defaultRowHeight="15" x14ac:dyDescent="0.25"/>
  <cols>
    <col min="1" max="1" width="9.7109375" style="311" customWidth="1"/>
    <col min="2" max="2" width="14.28515625" style="311" customWidth="1"/>
    <col min="3" max="3" width="9.7109375" style="311" customWidth="1"/>
    <col min="4" max="4" width="60" style="311" customWidth="1"/>
    <col min="5" max="5" width="27.28515625" style="311" customWidth="1"/>
    <col min="6" max="6" width="5.85546875" style="311" customWidth="1"/>
    <col min="7" max="8" width="13.7109375" style="311" customWidth="1"/>
    <col min="9" max="9" width="15.5703125" style="311" customWidth="1"/>
    <col min="10" max="16384" width="9.140625" style="311"/>
  </cols>
  <sheetData>
    <row r="1" spans="1:75" s="8" customFormat="1" x14ac:dyDescent="0.25">
      <c r="A1" s="286"/>
      <c r="B1" s="359"/>
      <c r="C1" s="479"/>
      <c r="D1" s="480"/>
      <c r="E1" s="480"/>
      <c r="F1" s="480"/>
      <c r="G1" s="481"/>
      <c r="H1" s="482"/>
      <c r="I1" s="483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</row>
    <row r="2" spans="1:75" s="8" customFormat="1" ht="18" x14ac:dyDescent="0.25">
      <c r="A2" s="287"/>
      <c r="B2" s="133"/>
      <c r="C2" s="134"/>
      <c r="D2" s="460" t="s">
        <v>526</v>
      </c>
      <c r="E2" s="460"/>
      <c r="F2" s="460"/>
      <c r="G2" s="460"/>
      <c r="H2" s="460"/>
      <c r="I2" s="461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</row>
    <row r="3" spans="1:75" s="8" customFormat="1" ht="18" x14ac:dyDescent="0.25">
      <c r="A3" s="287"/>
      <c r="B3" s="133"/>
      <c r="C3" s="484" t="s">
        <v>2717</v>
      </c>
      <c r="D3" s="485"/>
      <c r="E3" s="485"/>
      <c r="F3" s="485"/>
      <c r="G3" s="485"/>
      <c r="H3" s="485"/>
      <c r="I3" s="486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</row>
    <row r="4" spans="1:75" s="8" customFormat="1" x14ac:dyDescent="0.25">
      <c r="A4" s="287"/>
      <c r="B4" s="133"/>
      <c r="C4" s="133"/>
      <c r="D4" s="487"/>
      <c r="E4" s="487"/>
      <c r="F4" s="487"/>
      <c r="G4" s="487"/>
      <c r="H4" s="487"/>
      <c r="I4" s="488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</row>
    <row r="5" spans="1:75" s="8" customFormat="1" x14ac:dyDescent="0.25">
      <c r="A5" s="288"/>
      <c r="B5" s="136"/>
      <c r="C5" s="136"/>
      <c r="D5" s="497"/>
      <c r="E5" s="497"/>
      <c r="F5" s="497"/>
      <c r="G5" s="497"/>
      <c r="H5" s="497"/>
      <c r="I5" s="498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</row>
    <row r="6" spans="1:75" s="8" customFormat="1" x14ac:dyDescent="0.25">
      <c r="A6" s="289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</row>
    <row r="7" spans="1:75" s="8" customFormat="1" ht="21" customHeight="1" x14ac:dyDescent="0.25">
      <c r="A7" s="210" t="s">
        <v>528</v>
      </c>
      <c r="B7" s="456" t="s">
        <v>2713</v>
      </c>
      <c r="C7" s="456"/>
      <c r="D7" s="456"/>
      <c r="E7" s="456"/>
      <c r="F7" s="456"/>
      <c r="G7" s="284"/>
      <c r="H7" s="464" t="s">
        <v>529</v>
      </c>
      <c r="I7" s="465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</row>
    <row r="8" spans="1:75" s="8" customFormat="1" ht="21.75" customHeight="1" x14ac:dyDescent="0.25">
      <c r="A8" s="138"/>
      <c r="B8" s="457"/>
      <c r="C8" s="457"/>
      <c r="D8" s="457"/>
      <c r="E8" s="457"/>
      <c r="F8" s="457"/>
      <c r="G8" s="285"/>
      <c r="H8" s="466" t="s">
        <v>2714</v>
      </c>
      <c r="I8" s="467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</row>
    <row r="9" spans="1:75" s="8" customFormat="1" ht="15" customHeight="1" x14ac:dyDescent="0.25">
      <c r="A9" s="211" t="s">
        <v>531</v>
      </c>
      <c r="B9" s="457" t="s">
        <v>532</v>
      </c>
      <c r="C9" s="457"/>
      <c r="D9" s="457"/>
      <c r="E9" s="139"/>
      <c r="F9" s="139"/>
      <c r="G9" s="285"/>
      <c r="H9" s="466" t="s">
        <v>2714</v>
      </c>
      <c r="I9" s="467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</row>
    <row r="10" spans="1:75" s="8" customFormat="1" x14ac:dyDescent="0.25">
      <c r="A10" s="212" t="s">
        <v>533</v>
      </c>
      <c r="B10" s="455" t="s">
        <v>2308</v>
      </c>
      <c r="C10" s="455"/>
      <c r="D10" s="455"/>
      <c r="E10" s="213" t="s">
        <v>535</v>
      </c>
      <c r="F10" s="213" t="s">
        <v>537</v>
      </c>
      <c r="G10" s="140"/>
      <c r="H10" s="361" t="s">
        <v>536</v>
      </c>
      <c r="I10" s="310">
        <v>43571</v>
      </c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  <c r="BF10" s="9"/>
      <c r="BG10" s="9"/>
      <c r="BH10" s="9"/>
      <c r="BI10" s="9"/>
      <c r="BJ10" s="9"/>
      <c r="BK10" s="9"/>
      <c r="BL10" s="9"/>
      <c r="BM10" s="9"/>
      <c r="BN10" s="9"/>
      <c r="BO10" s="9"/>
      <c r="BP10" s="9"/>
      <c r="BQ10" s="9"/>
      <c r="BR10" s="9"/>
      <c r="BS10" s="9"/>
      <c r="BT10" s="9"/>
      <c r="BU10" s="9"/>
      <c r="BV10" s="9"/>
      <c r="BW10" s="9"/>
    </row>
    <row r="11" spans="1:75" x14ac:dyDescent="0.25">
      <c r="A11" s="290"/>
      <c r="B11" s="1"/>
      <c r="C11" s="1"/>
      <c r="D11" s="2"/>
      <c r="E11" s="3"/>
      <c r="F11" s="2"/>
      <c r="G11" s="129"/>
      <c r="H11" s="129"/>
      <c r="I11" s="129"/>
    </row>
    <row r="12" spans="1:75" s="6" customFormat="1" ht="30" x14ac:dyDescent="0.25">
      <c r="A12" s="4" t="s">
        <v>0</v>
      </c>
      <c r="B12" s="4" t="s">
        <v>1</v>
      </c>
      <c r="C12" s="4" t="s">
        <v>2</v>
      </c>
      <c r="D12" s="4" t="s">
        <v>3</v>
      </c>
      <c r="E12" s="4" t="s">
        <v>4</v>
      </c>
      <c r="F12" s="4" t="s">
        <v>5</v>
      </c>
      <c r="G12" s="5" t="s">
        <v>6</v>
      </c>
      <c r="H12" s="5" t="s">
        <v>7</v>
      </c>
      <c r="I12" s="5" t="s">
        <v>8</v>
      </c>
    </row>
    <row r="13" spans="1:75" s="7" customFormat="1" ht="25.5" x14ac:dyDescent="0.2">
      <c r="A13" s="312" t="s">
        <v>2303</v>
      </c>
      <c r="B13" s="312"/>
      <c r="C13" s="312"/>
      <c r="D13" s="312" t="s">
        <v>2554</v>
      </c>
      <c r="E13" s="312"/>
      <c r="F13" s="312"/>
      <c r="G13" s="303"/>
      <c r="H13" s="312"/>
      <c r="I13" s="304"/>
    </row>
    <row r="14" spans="1:75" s="7" customFormat="1" ht="12.75" x14ac:dyDescent="0.2">
      <c r="A14" s="312" t="s">
        <v>2301</v>
      </c>
      <c r="B14" s="312"/>
      <c r="C14" s="312"/>
      <c r="D14" s="312" t="s">
        <v>2309</v>
      </c>
      <c r="E14" s="312"/>
      <c r="F14" s="312"/>
      <c r="G14" s="303"/>
      <c r="H14" s="312"/>
      <c r="I14" s="304"/>
    </row>
    <row r="15" spans="1:75" s="7" customFormat="1" ht="25.5" x14ac:dyDescent="0.2">
      <c r="A15" s="360" t="s">
        <v>2299</v>
      </c>
      <c r="B15" s="305"/>
      <c r="C15" s="360"/>
      <c r="D15" s="360" t="s">
        <v>2564</v>
      </c>
      <c r="E15" s="360" t="s">
        <v>2176</v>
      </c>
      <c r="F15" s="306" t="s">
        <v>20</v>
      </c>
      <c r="G15" s="305">
        <v>6</v>
      </c>
      <c r="H15" s="307"/>
      <c r="I15" s="307"/>
    </row>
    <row r="16" spans="1:75" s="7" customFormat="1" ht="25.5" x14ac:dyDescent="0.2">
      <c r="A16" s="360" t="s">
        <v>2296</v>
      </c>
      <c r="B16" s="305"/>
      <c r="C16" s="360"/>
      <c r="D16" s="360" t="s">
        <v>2565</v>
      </c>
      <c r="E16" s="360" t="s">
        <v>2087</v>
      </c>
      <c r="F16" s="306" t="s">
        <v>26</v>
      </c>
      <c r="G16" s="305">
        <v>2</v>
      </c>
      <c r="H16" s="307"/>
      <c r="I16" s="307"/>
    </row>
    <row r="17" spans="1:9" s="7" customFormat="1" ht="51" x14ac:dyDescent="0.2">
      <c r="A17" s="360" t="s">
        <v>2244</v>
      </c>
      <c r="B17" s="305"/>
      <c r="C17" s="360"/>
      <c r="D17" s="360" t="s">
        <v>43</v>
      </c>
      <c r="E17" s="360" t="s">
        <v>775</v>
      </c>
      <c r="F17" s="306" t="s">
        <v>44</v>
      </c>
      <c r="G17" s="305">
        <v>48</v>
      </c>
      <c r="H17" s="307"/>
      <c r="I17" s="307"/>
    </row>
    <row r="18" spans="1:9" s="7" customFormat="1" ht="38.25" x14ac:dyDescent="0.2">
      <c r="A18" s="360" t="s">
        <v>2122</v>
      </c>
      <c r="B18" s="305"/>
      <c r="C18" s="360"/>
      <c r="D18" s="360" t="s">
        <v>2310</v>
      </c>
      <c r="E18" s="360" t="s">
        <v>2293</v>
      </c>
      <c r="F18" s="306" t="s">
        <v>26</v>
      </c>
      <c r="G18" s="305">
        <v>1</v>
      </c>
      <c r="H18" s="307"/>
      <c r="I18" s="307"/>
    </row>
    <row r="19" spans="1:9" s="7" customFormat="1" ht="38.25" x14ac:dyDescent="0.2">
      <c r="A19" s="360" t="s">
        <v>2566</v>
      </c>
      <c r="B19" s="305"/>
      <c r="C19" s="360"/>
      <c r="D19" s="360" t="s">
        <v>2311</v>
      </c>
      <c r="E19" s="360" t="s">
        <v>2293</v>
      </c>
      <c r="F19" s="306" t="s">
        <v>1966</v>
      </c>
      <c r="G19" s="305">
        <v>180</v>
      </c>
      <c r="H19" s="307"/>
      <c r="I19" s="307"/>
    </row>
    <row r="20" spans="1:9" s="7" customFormat="1" ht="38.25" x14ac:dyDescent="0.2">
      <c r="A20" s="360" t="s">
        <v>2567</v>
      </c>
      <c r="B20" s="305"/>
      <c r="C20" s="360"/>
      <c r="D20" s="360" t="s">
        <v>2312</v>
      </c>
      <c r="E20" s="360" t="s">
        <v>1989</v>
      </c>
      <c r="F20" s="306" t="s">
        <v>26</v>
      </c>
      <c r="G20" s="305">
        <v>1</v>
      </c>
      <c r="H20" s="307"/>
      <c r="I20" s="307"/>
    </row>
    <row r="21" spans="1:9" s="7" customFormat="1" ht="38.25" x14ac:dyDescent="0.2">
      <c r="A21" s="360" t="s">
        <v>2568</v>
      </c>
      <c r="B21" s="305"/>
      <c r="C21" s="360"/>
      <c r="D21" s="360" t="s">
        <v>2313</v>
      </c>
      <c r="E21" s="360" t="s">
        <v>2230</v>
      </c>
      <c r="F21" s="306" t="s">
        <v>1966</v>
      </c>
      <c r="G21" s="305">
        <v>60</v>
      </c>
      <c r="H21" s="307"/>
      <c r="I21" s="307"/>
    </row>
    <row r="22" spans="1:9" s="7" customFormat="1" ht="25.5" x14ac:dyDescent="0.2">
      <c r="A22" s="360" t="s">
        <v>2569</v>
      </c>
      <c r="B22" s="305"/>
      <c r="C22" s="360"/>
      <c r="D22" s="360" t="s">
        <v>2314</v>
      </c>
      <c r="E22" s="360" t="s">
        <v>2230</v>
      </c>
      <c r="F22" s="306" t="s">
        <v>26</v>
      </c>
      <c r="G22" s="305">
        <v>1</v>
      </c>
      <c r="H22" s="307"/>
      <c r="I22" s="307"/>
    </row>
    <row r="23" spans="1:9" s="7" customFormat="1" ht="25.5" x14ac:dyDescent="0.2">
      <c r="A23" s="360" t="s">
        <v>2570</v>
      </c>
      <c r="B23" s="305"/>
      <c r="C23" s="360"/>
      <c r="D23" s="360" t="s">
        <v>2315</v>
      </c>
      <c r="E23" s="360" t="s">
        <v>2230</v>
      </c>
      <c r="F23" s="306" t="s">
        <v>26</v>
      </c>
      <c r="G23" s="305">
        <v>1</v>
      </c>
      <c r="H23" s="307"/>
      <c r="I23" s="307"/>
    </row>
    <row r="24" spans="1:9" s="7" customFormat="1" ht="51" x14ac:dyDescent="0.2">
      <c r="A24" s="360" t="s">
        <v>2571</v>
      </c>
      <c r="B24" s="305"/>
      <c r="C24" s="360"/>
      <c r="D24" s="360" t="s">
        <v>2316</v>
      </c>
      <c r="E24" s="360" t="s">
        <v>2230</v>
      </c>
      <c r="F24" s="306" t="s">
        <v>26</v>
      </c>
      <c r="G24" s="305">
        <v>2</v>
      </c>
      <c r="H24" s="307"/>
      <c r="I24" s="307"/>
    </row>
    <row r="25" spans="1:9" s="7" customFormat="1" ht="38.25" x14ac:dyDescent="0.2">
      <c r="A25" s="360" t="s">
        <v>2572</v>
      </c>
      <c r="B25" s="305"/>
      <c r="C25" s="360"/>
      <c r="D25" s="360" t="s">
        <v>2317</v>
      </c>
      <c r="E25" s="360" t="s">
        <v>1989</v>
      </c>
      <c r="F25" s="306" t="s">
        <v>20</v>
      </c>
      <c r="G25" s="305">
        <v>5</v>
      </c>
      <c r="H25" s="307"/>
      <c r="I25" s="307"/>
    </row>
    <row r="26" spans="1:9" s="7" customFormat="1" ht="25.5" x14ac:dyDescent="0.2">
      <c r="A26" s="360" t="s">
        <v>2573</v>
      </c>
      <c r="B26" s="305"/>
      <c r="C26" s="360"/>
      <c r="D26" s="360" t="s">
        <v>2318</v>
      </c>
      <c r="E26" s="360" t="s">
        <v>1989</v>
      </c>
      <c r="F26" s="306" t="s">
        <v>20</v>
      </c>
      <c r="G26" s="305">
        <v>400</v>
      </c>
      <c r="H26" s="307"/>
      <c r="I26" s="307"/>
    </row>
    <row r="27" spans="1:9" s="7" customFormat="1" ht="25.5" x14ac:dyDescent="0.2">
      <c r="A27" s="360" t="s">
        <v>2574</v>
      </c>
      <c r="B27" s="305"/>
      <c r="C27" s="360"/>
      <c r="D27" s="360" t="s">
        <v>2319</v>
      </c>
      <c r="E27" s="360" t="s">
        <v>1989</v>
      </c>
      <c r="F27" s="306" t="s">
        <v>2320</v>
      </c>
      <c r="G27" s="305">
        <v>360</v>
      </c>
      <c r="H27" s="307"/>
      <c r="I27" s="307"/>
    </row>
    <row r="28" spans="1:9" s="7" customFormat="1" ht="25.5" x14ac:dyDescent="0.2">
      <c r="A28" s="360" t="s">
        <v>2575</v>
      </c>
      <c r="B28" s="305"/>
      <c r="C28" s="360"/>
      <c r="D28" s="360" t="s">
        <v>2321</v>
      </c>
      <c r="E28" s="360" t="s">
        <v>1989</v>
      </c>
      <c r="F28" s="306" t="s">
        <v>2320</v>
      </c>
      <c r="G28" s="305">
        <v>18</v>
      </c>
      <c r="H28" s="307"/>
      <c r="I28" s="307"/>
    </row>
    <row r="29" spans="1:9" s="7" customFormat="1" ht="25.5" x14ac:dyDescent="0.2">
      <c r="A29" s="360" t="s">
        <v>2576</v>
      </c>
      <c r="B29" s="305"/>
      <c r="C29" s="360"/>
      <c r="D29" s="360" t="s">
        <v>2322</v>
      </c>
      <c r="E29" s="360" t="s">
        <v>1989</v>
      </c>
      <c r="F29" s="306" t="s">
        <v>2320</v>
      </c>
      <c r="G29" s="305">
        <v>18</v>
      </c>
      <c r="H29" s="307"/>
      <c r="I29" s="307"/>
    </row>
    <row r="30" spans="1:9" s="7" customFormat="1" ht="25.5" x14ac:dyDescent="0.2">
      <c r="A30" s="360" t="s">
        <v>2577</v>
      </c>
      <c r="B30" s="305"/>
      <c r="C30" s="360"/>
      <c r="D30" s="360" t="s">
        <v>46</v>
      </c>
      <c r="E30" s="360" t="s">
        <v>2323</v>
      </c>
      <c r="F30" s="306" t="s">
        <v>456</v>
      </c>
      <c r="G30" s="305">
        <v>1</v>
      </c>
      <c r="H30" s="307"/>
      <c r="I30" s="307"/>
    </row>
    <row r="31" spans="1:9" s="7" customFormat="1" ht="25.5" x14ac:dyDescent="0.2">
      <c r="A31" s="360" t="s">
        <v>2578</v>
      </c>
      <c r="B31" s="305"/>
      <c r="C31" s="360"/>
      <c r="D31" s="360" t="s">
        <v>2579</v>
      </c>
      <c r="E31" s="360" t="s">
        <v>1989</v>
      </c>
      <c r="F31" s="306" t="s">
        <v>2062</v>
      </c>
      <c r="G31" s="305">
        <v>180</v>
      </c>
      <c r="H31" s="307"/>
      <c r="I31" s="307"/>
    </row>
    <row r="32" spans="1:9" s="7" customFormat="1" ht="12.75" x14ac:dyDescent="0.2">
      <c r="A32" s="312" t="s">
        <v>2093</v>
      </c>
      <c r="B32" s="312"/>
      <c r="C32" s="312"/>
      <c r="D32" s="312" t="s">
        <v>2555</v>
      </c>
      <c r="E32" s="312"/>
      <c r="F32" s="312"/>
      <c r="G32" s="303"/>
      <c r="H32" s="312"/>
      <c r="I32" s="304"/>
    </row>
    <row r="33" spans="1:9" s="7" customFormat="1" ht="12.75" x14ac:dyDescent="0.2">
      <c r="A33" s="360" t="s">
        <v>2091</v>
      </c>
      <c r="B33" s="305"/>
      <c r="C33" s="360"/>
      <c r="D33" s="360" t="s">
        <v>2580</v>
      </c>
      <c r="E33" s="360" t="s">
        <v>2581</v>
      </c>
      <c r="F33" s="306" t="s">
        <v>2582</v>
      </c>
      <c r="G33" s="305">
        <v>7950</v>
      </c>
      <c r="H33" s="307"/>
      <c r="I33" s="307"/>
    </row>
    <row r="34" spans="1:9" s="7" customFormat="1" ht="12.75" x14ac:dyDescent="0.2">
      <c r="A34" s="312" t="s">
        <v>1957</v>
      </c>
      <c r="B34" s="312"/>
      <c r="C34" s="312"/>
      <c r="D34" s="312" t="s">
        <v>2324</v>
      </c>
      <c r="E34" s="312"/>
      <c r="F34" s="312"/>
      <c r="G34" s="303"/>
      <c r="H34" s="312"/>
      <c r="I34" s="304"/>
    </row>
    <row r="35" spans="1:9" s="7" customFormat="1" ht="25.5" x14ac:dyDescent="0.2">
      <c r="A35" s="360" t="s">
        <v>1953</v>
      </c>
      <c r="B35" s="305"/>
      <c r="C35" s="360"/>
      <c r="D35" s="360" t="s">
        <v>2325</v>
      </c>
      <c r="E35" s="360" t="s">
        <v>2030</v>
      </c>
      <c r="F35" s="306" t="s">
        <v>1966</v>
      </c>
      <c r="G35" s="305">
        <v>1000</v>
      </c>
      <c r="H35" s="307"/>
      <c r="I35" s="307"/>
    </row>
    <row r="36" spans="1:9" s="7" customFormat="1" ht="25.5" x14ac:dyDescent="0.2">
      <c r="A36" s="360" t="s">
        <v>1930</v>
      </c>
      <c r="B36" s="305"/>
      <c r="C36" s="360"/>
      <c r="D36" s="360" t="s">
        <v>2326</v>
      </c>
      <c r="E36" s="360"/>
      <c r="F36" s="306" t="s">
        <v>2327</v>
      </c>
      <c r="G36" s="305">
        <v>6600</v>
      </c>
      <c r="H36" s="307"/>
      <c r="I36" s="307"/>
    </row>
    <row r="37" spans="1:9" s="7" customFormat="1" ht="25.5" x14ac:dyDescent="0.2">
      <c r="A37" s="360" t="s">
        <v>1913</v>
      </c>
      <c r="B37" s="305"/>
      <c r="C37" s="360"/>
      <c r="D37" s="360" t="s">
        <v>2328</v>
      </c>
      <c r="E37" s="360"/>
      <c r="F37" s="306" t="s">
        <v>642</v>
      </c>
      <c r="G37" s="305">
        <v>8</v>
      </c>
      <c r="H37" s="307"/>
      <c r="I37" s="307"/>
    </row>
    <row r="38" spans="1:9" s="7" customFormat="1" ht="25.5" x14ac:dyDescent="0.2">
      <c r="A38" s="360" t="s">
        <v>1898</v>
      </c>
      <c r="B38" s="305"/>
      <c r="C38" s="360"/>
      <c r="D38" s="360" t="s">
        <v>2329</v>
      </c>
      <c r="E38" s="360"/>
      <c r="F38" s="306" t="s">
        <v>642</v>
      </c>
      <c r="G38" s="305">
        <v>8</v>
      </c>
      <c r="H38" s="307"/>
      <c r="I38" s="307"/>
    </row>
    <row r="39" spans="1:9" s="7" customFormat="1" ht="25.5" x14ac:dyDescent="0.2">
      <c r="A39" s="360" t="s">
        <v>1878</v>
      </c>
      <c r="B39" s="305"/>
      <c r="C39" s="360"/>
      <c r="D39" s="360" t="s">
        <v>2330</v>
      </c>
      <c r="E39" s="360"/>
      <c r="F39" s="306" t="s">
        <v>642</v>
      </c>
      <c r="G39" s="305">
        <v>8</v>
      </c>
      <c r="H39" s="307"/>
      <c r="I39" s="307"/>
    </row>
    <row r="40" spans="1:9" s="7" customFormat="1" ht="25.5" x14ac:dyDescent="0.2">
      <c r="A40" s="360" t="s">
        <v>2583</v>
      </c>
      <c r="B40" s="305"/>
      <c r="C40" s="360"/>
      <c r="D40" s="360" t="s">
        <v>2332</v>
      </c>
      <c r="E40" s="360"/>
      <c r="F40" s="306" t="s">
        <v>642</v>
      </c>
      <c r="G40" s="305">
        <v>16</v>
      </c>
      <c r="H40" s="307"/>
      <c r="I40" s="307"/>
    </row>
    <row r="41" spans="1:9" s="7" customFormat="1" ht="25.5" x14ac:dyDescent="0.2">
      <c r="A41" s="360" t="s">
        <v>2584</v>
      </c>
      <c r="B41" s="305"/>
      <c r="C41" s="360"/>
      <c r="D41" s="360" t="s">
        <v>2331</v>
      </c>
      <c r="E41" s="360"/>
      <c r="F41" s="306" t="s">
        <v>642</v>
      </c>
      <c r="G41" s="305">
        <v>16</v>
      </c>
      <c r="H41" s="307"/>
      <c r="I41" s="307"/>
    </row>
    <row r="42" spans="1:9" s="7" customFormat="1" ht="25.5" x14ac:dyDescent="0.2">
      <c r="A42" s="360" t="s">
        <v>2585</v>
      </c>
      <c r="B42" s="305"/>
      <c r="C42" s="360"/>
      <c r="D42" s="360" t="s">
        <v>2333</v>
      </c>
      <c r="E42" s="360"/>
      <c r="F42" s="306" t="s">
        <v>642</v>
      </c>
      <c r="G42" s="305">
        <v>16</v>
      </c>
      <c r="H42" s="307"/>
      <c r="I42" s="307"/>
    </row>
    <row r="43" spans="1:9" s="7" customFormat="1" ht="25.5" x14ac:dyDescent="0.2">
      <c r="A43" s="360" t="s">
        <v>2586</v>
      </c>
      <c r="B43" s="305"/>
      <c r="C43" s="360"/>
      <c r="D43" s="360" t="s">
        <v>2334</v>
      </c>
      <c r="E43" s="360"/>
      <c r="F43" s="306" t="s">
        <v>642</v>
      </c>
      <c r="G43" s="305">
        <v>10</v>
      </c>
      <c r="H43" s="307"/>
      <c r="I43" s="307"/>
    </row>
    <row r="44" spans="1:9" s="7" customFormat="1" ht="25.5" x14ac:dyDescent="0.2">
      <c r="A44" s="360" t="s">
        <v>2587</v>
      </c>
      <c r="B44" s="305"/>
      <c r="C44" s="360"/>
      <c r="D44" s="360" t="s">
        <v>2421</v>
      </c>
      <c r="E44" s="360"/>
      <c r="F44" s="306" t="s">
        <v>642</v>
      </c>
      <c r="G44" s="305">
        <v>300</v>
      </c>
      <c r="H44" s="307"/>
      <c r="I44" s="307"/>
    </row>
    <row r="45" spans="1:9" s="7" customFormat="1" ht="12.75" x14ac:dyDescent="0.2">
      <c r="A45" s="312" t="s">
        <v>834</v>
      </c>
      <c r="B45" s="312"/>
      <c r="C45" s="312"/>
      <c r="D45" s="312" t="s">
        <v>2335</v>
      </c>
      <c r="E45" s="312"/>
      <c r="F45" s="312"/>
      <c r="G45" s="303"/>
      <c r="H45" s="312"/>
      <c r="I45" s="304"/>
    </row>
    <row r="46" spans="1:9" s="7" customFormat="1" ht="12.75" x14ac:dyDescent="0.2">
      <c r="A46" s="360" t="s">
        <v>830</v>
      </c>
      <c r="B46" s="305"/>
      <c r="C46" s="360"/>
      <c r="D46" s="360" t="s">
        <v>2336</v>
      </c>
      <c r="E46" s="360" t="s">
        <v>769</v>
      </c>
      <c r="F46" s="306" t="s">
        <v>768</v>
      </c>
      <c r="G46" s="305">
        <v>3960</v>
      </c>
      <c r="H46" s="307"/>
      <c r="I46" s="307"/>
    </row>
    <row r="47" spans="1:9" s="7" customFormat="1" ht="25.5" x14ac:dyDescent="0.2">
      <c r="A47" s="360" t="s">
        <v>825</v>
      </c>
      <c r="B47" s="305"/>
      <c r="C47" s="360"/>
      <c r="D47" s="360" t="s">
        <v>2337</v>
      </c>
      <c r="E47" s="360" t="s">
        <v>2338</v>
      </c>
      <c r="F47" s="306" t="s">
        <v>768</v>
      </c>
      <c r="G47" s="305">
        <v>3960</v>
      </c>
      <c r="H47" s="307"/>
      <c r="I47" s="307"/>
    </row>
    <row r="48" spans="1:9" s="7" customFormat="1" ht="25.5" x14ac:dyDescent="0.2">
      <c r="A48" s="312" t="s">
        <v>2422</v>
      </c>
      <c r="B48" s="312"/>
      <c r="C48" s="312"/>
      <c r="D48" s="312" t="s">
        <v>2556</v>
      </c>
      <c r="E48" s="312"/>
      <c r="F48" s="312"/>
      <c r="G48" s="303"/>
      <c r="H48" s="312"/>
      <c r="I48" s="304"/>
    </row>
    <row r="49" spans="1:9" s="7" customFormat="1" ht="12.75" x14ac:dyDescent="0.2">
      <c r="A49" s="312" t="s">
        <v>2423</v>
      </c>
      <c r="B49" s="312"/>
      <c r="C49" s="312"/>
      <c r="D49" s="312" t="s">
        <v>2339</v>
      </c>
      <c r="E49" s="312"/>
      <c r="F49" s="312"/>
      <c r="G49" s="303"/>
      <c r="H49" s="312"/>
      <c r="I49" s="304"/>
    </row>
    <row r="50" spans="1:9" s="7" customFormat="1" ht="25.5" x14ac:dyDescent="0.2">
      <c r="A50" s="312" t="s">
        <v>2424</v>
      </c>
      <c r="B50" s="312"/>
      <c r="C50" s="312"/>
      <c r="D50" s="312" t="s">
        <v>2340</v>
      </c>
      <c r="E50" s="312"/>
      <c r="F50" s="312"/>
      <c r="G50" s="303"/>
      <c r="H50" s="312"/>
      <c r="I50" s="304"/>
    </row>
    <row r="51" spans="1:9" s="7" customFormat="1" ht="12.75" x14ac:dyDescent="0.2">
      <c r="A51" s="360" t="s">
        <v>2425</v>
      </c>
      <c r="B51" s="305"/>
      <c r="C51" s="360"/>
      <c r="D51" s="360" t="s">
        <v>2341</v>
      </c>
      <c r="E51" s="360"/>
      <c r="F51" s="306" t="s">
        <v>78</v>
      </c>
      <c r="G51" s="305">
        <v>4033.72</v>
      </c>
      <c r="H51" s="307"/>
      <c r="I51" s="307"/>
    </row>
    <row r="52" spans="1:9" s="7" customFormat="1" ht="38.25" x14ac:dyDescent="0.2">
      <c r="A52" s="360" t="s">
        <v>2426</v>
      </c>
      <c r="B52" s="305"/>
      <c r="C52" s="360"/>
      <c r="D52" s="360" t="s">
        <v>2588</v>
      </c>
      <c r="E52" s="360"/>
      <c r="F52" s="306" t="s">
        <v>112</v>
      </c>
      <c r="G52" s="305">
        <v>7223.55</v>
      </c>
      <c r="H52" s="307"/>
      <c r="I52" s="307"/>
    </row>
    <row r="53" spans="1:9" s="7" customFormat="1" ht="12.75" x14ac:dyDescent="0.2">
      <c r="A53" s="360" t="s">
        <v>2427</v>
      </c>
      <c r="B53" s="305"/>
      <c r="C53" s="360"/>
      <c r="D53" s="360" t="s">
        <v>2589</v>
      </c>
      <c r="E53" s="360"/>
      <c r="F53" s="306" t="s">
        <v>91</v>
      </c>
      <c r="G53" s="305">
        <v>468663.74</v>
      </c>
      <c r="H53" s="307"/>
      <c r="I53" s="307"/>
    </row>
    <row r="54" spans="1:9" s="7" customFormat="1" ht="12.75" x14ac:dyDescent="0.2">
      <c r="A54" s="360" t="s">
        <v>2428</v>
      </c>
      <c r="B54" s="305"/>
      <c r="C54" s="360"/>
      <c r="D54" s="360" t="s">
        <v>2590</v>
      </c>
      <c r="E54" s="360" t="s">
        <v>769</v>
      </c>
      <c r="F54" s="306" t="s">
        <v>841</v>
      </c>
      <c r="G54" s="305">
        <v>7198.78</v>
      </c>
      <c r="H54" s="307"/>
      <c r="I54" s="307"/>
    </row>
    <row r="55" spans="1:9" s="7" customFormat="1" ht="12.75" x14ac:dyDescent="0.2">
      <c r="A55" s="360" t="s">
        <v>2591</v>
      </c>
      <c r="B55" s="305"/>
      <c r="C55" s="360"/>
      <c r="D55" s="360" t="s">
        <v>2342</v>
      </c>
      <c r="E55" s="360"/>
      <c r="F55" s="306" t="s">
        <v>78</v>
      </c>
      <c r="G55" s="305">
        <v>5941.8</v>
      </c>
      <c r="H55" s="307"/>
      <c r="I55" s="307"/>
    </row>
    <row r="56" spans="1:9" s="7" customFormat="1" ht="25.5" x14ac:dyDescent="0.2">
      <c r="A56" s="360" t="s">
        <v>2592</v>
      </c>
      <c r="B56" s="305"/>
      <c r="C56" s="360"/>
      <c r="D56" s="360" t="s">
        <v>2593</v>
      </c>
      <c r="E56" s="360" t="s">
        <v>769</v>
      </c>
      <c r="F56" s="306" t="s">
        <v>1966</v>
      </c>
      <c r="G56" s="305">
        <v>577</v>
      </c>
      <c r="H56" s="307"/>
      <c r="I56" s="307"/>
    </row>
    <row r="57" spans="1:9" s="7" customFormat="1" ht="25.5" x14ac:dyDescent="0.2">
      <c r="A57" s="312" t="s">
        <v>2429</v>
      </c>
      <c r="B57" s="312"/>
      <c r="C57" s="312"/>
      <c r="D57" s="312" t="s">
        <v>2430</v>
      </c>
      <c r="E57" s="312"/>
      <c r="F57" s="312"/>
      <c r="G57" s="303"/>
      <c r="H57" s="312"/>
      <c r="I57" s="304"/>
    </row>
    <row r="58" spans="1:9" s="7" customFormat="1" ht="12.75" x14ac:dyDescent="0.2">
      <c r="A58" s="360" t="s">
        <v>2431</v>
      </c>
      <c r="B58" s="305"/>
      <c r="C58" s="360"/>
      <c r="D58" s="360" t="s">
        <v>2343</v>
      </c>
      <c r="E58" s="360"/>
      <c r="F58" s="306" t="s">
        <v>78</v>
      </c>
      <c r="G58" s="305">
        <v>341.25</v>
      </c>
      <c r="H58" s="307"/>
      <c r="I58" s="307"/>
    </row>
    <row r="59" spans="1:9" s="7" customFormat="1" ht="12.75" x14ac:dyDescent="0.2">
      <c r="A59" s="360" t="s">
        <v>2432</v>
      </c>
      <c r="B59" s="305"/>
      <c r="C59" s="360"/>
      <c r="D59" s="360" t="s">
        <v>2344</v>
      </c>
      <c r="E59" s="360"/>
      <c r="F59" s="306" t="s">
        <v>78</v>
      </c>
      <c r="G59" s="305">
        <v>1137.51</v>
      </c>
      <c r="H59" s="307"/>
      <c r="I59" s="307"/>
    </row>
    <row r="60" spans="1:9" s="7" customFormat="1" ht="12.75" x14ac:dyDescent="0.2">
      <c r="A60" s="360" t="s">
        <v>2433</v>
      </c>
      <c r="B60" s="305"/>
      <c r="C60" s="360"/>
      <c r="D60" s="360" t="s">
        <v>2346</v>
      </c>
      <c r="E60" s="360"/>
      <c r="F60" s="306" t="s">
        <v>78</v>
      </c>
      <c r="G60" s="305">
        <v>62.81</v>
      </c>
      <c r="H60" s="307"/>
      <c r="I60" s="307"/>
    </row>
    <row r="61" spans="1:9" s="7" customFormat="1" ht="38.25" x14ac:dyDescent="0.2">
      <c r="A61" s="360" t="s">
        <v>2434</v>
      </c>
      <c r="B61" s="305"/>
      <c r="C61" s="360"/>
      <c r="D61" s="360" t="s">
        <v>2347</v>
      </c>
      <c r="E61" s="360"/>
      <c r="F61" s="306" t="s">
        <v>112</v>
      </c>
      <c r="G61" s="305">
        <v>325.47000000000003</v>
      </c>
      <c r="H61" s="307"/>
      <c r="I61" s="307"/>
    </row>
    <row r="62" spans="1:9" s="7" customFormat="1" ht="12.75" x14ac:dyDescent="0.2">
      <c r="A62" s="360" t="s">
        <v>2435</v>
      </c>
      <c r="B62" s="305"/>
      <c r="C62" s="360"/>
      <c r="D62" s="360" t="s">
        <v>2589</v>
      </c>
      <c r="E62" s="360"/>
      <c r="F62" s="306" t="s">
        <v>91</v>
      </c>
      <c r="G62" s="305">
        <v>21155.55</v>
      </c>
      <c r="H62" s="307"/>
      <c r="I62" s="307"/>
    </row>
    <row r="63" spans="1:9" s="7" customFormat="1" ht="12.75" x14ac:dyDescent="0.2">
      <c r="A63" s="360" t="s">
        <v>2436</v>
      </c>
      <c r="B63" s="305"/>
      <c r="C63" s="360"/>
      <c r="D63" s="360" t="s">
        <v>2590</v>
      </c>
      <c r="E63" s="360" t="s">
        <v>769</v>
      </c>
      <c r="F63" s="306" t="s">
        <v>841</v>
      </c>
      <c r="G63" s="305">
        <v>325.47000000000003</v>
      </c>
      <c r="H63" s="307"/>
      <c r="I63" s="307"/>
    </row>
    <row r="64" spans="1:9" s="7" customFormat="1" ht="12.75" x14ac:dyDescent="0.2">
      <c r="A64" s="360" t="s">
        <v>2437</v>
      </c>
      <c r="B64" s="305"/>
      <c r="C64" s="360"/>
      <c r="D64" s="360" t="s">
        <v>2342</v>
      </c>
      <c r="E64" s="360"/>
      <c r="F64" s="306" t="s">
        <v>78</v>
      </c>
      <c r="G64" s="305">
        <v>203.42</v>
      </c>
      <c r="H64" s="307"/>
      <c r="I64" s="307"/>
    </row>
    <row r="65" spans="1:9" s="7" customFormat="1" ht="25.5" x14ac:dyDescent="0.2">
      <c r="A65" s="312" t="s">
        <v>2557</v>
      </c>
      <c r="B65" s="312"/>
      <c r="C65" s="312"/>
      <c r="D65" s="312" t="s">
        <v>2360</v>
      </c>
      <c r="E65" s="312"/>
      <c r="F65" s="312"/>
      <c r="G65" s="303"/>
      <c r="H65" s="312"/>
      <c r="I65" s="304"/>
    </row>
    <row r="66" spans="1:9" s="7" customFormat="1" ht="25.5" x14ac:dyDescent="0.2">
      <c r="A66" s="360" t="s">
        <v>2594</v>
      </c>
      <c r="B66" s="305"/>
      <c r="C66" s="360"/>
      <c r="D66" s="360" t="s">
        <v>2348</v>
      </c>
      <c r="E66" s="360" t="s">
        <v>2349</v>
      </c>
      <c r="F66" s="306" t="s">
        <v>78</v>
      </c>
      <c r="G66" s="305">
        <v>11564.22</v>
      </c>
      <c r="H66" s="307"/>
      <c r="I66" s="307"/>
    </row>
    <row r="67" spans="1:9" s="7" customFormat="1" ht="25.5" x14ac:dyDescent="0.2">
      <c r="A67" s="312" t="s">
        <v>2558</v>
      </c>
      <c r="B67" s="312"/>
      <c r="C67" s="312"/>
      <c r="D67" s="312" t="s">
        <v>2350</v>
      </c>
      <c r="E67" s="312"/>
      <c r="F67" s="312"/>
      <c r="G67" s="303"/>
      <c r="H67" s="312"/>
      <c r="I67" s="304"/>
    </row>
    <row r="68" spans="1:9" s="7" customFormat="1" ht="12.75" x14ac:dyDescent="0.2">
      <c r="A68" s="360" t="s">
        <v>2595</v>
      </c>
      <c r="B68" s="305"/>
      <c r="C68" s="360"/>
      <c r="D68" s="360" t="s">
        <v>2351</v>
      </c>
      <c r="E68" s="360"/>
      <c r="F68" s="306" t="s">
        <v>20</v>
      </c>
      <c r="G68" s="305">
        <v>57907.98</v>
      </c>
      <c r="H68" s="307"/>
      <c r="I68" s="307"/>
    </row>
    <row r="69" spans="1:9" s="7" customFormat="1" ht="25.5" x14ac:dyDescent="0.2">
      <c r="A69" s="360" t="s">
        <v>2596</v>
      </c>
      <c r="B69" s="305"/>
      <c r="C69" s="360"/>
      <c r="D69" s="360" t="s">
        <v>2597</v>
      </c>
      <c r="E69" s="360" t="s">
        <v>2349</v>
      </c>
      <c r="F69" s="306" t="s">
        <v>20</v>
      </c>
      <c r="G69" s="305">
        <v>115815.97</v>
      </c>
      <c r="H69" s="307"/>
      <c r="I69" s="307"/>
    </row>
    <row r="70" spans="1:9" s="7" customFormat="1" ht="25.5" x14ac:dyDescent="0.2">
      <c r="A70" s="360" t="s">
        <v>2598</v>
      </c>
      <c r="B70" s="305"/>
      <c r="C70" s="360"/>
      <c r="D70" s="360" t="s">
        <v>2411</v>
      </c>
      <c r="E70" s="360"/>
      <c r="F70" s="306" t="s">
        <v>112</v>
      </c>
      <c r="G70" s="305">
        <v>3997.72</v>
      </c>
      <c r="H70" s="307"/>
      <c r="I70" s="307"/>
    </row>
    <row r="71" spans="1:9" s="7" customFormat="1" ht="25.5" x14ac:dyDescent="0.2">
      <c r="A71" s="360" t="s">
        <v>2599</v>
      </c>
      <c r="B71" s="305"/>
      <c r="C71" s="360"/>
      <c r="D71" s="360" t="s">
        <v>2412</v>
      </c>
      <c r="E71" s="360"/>
      <c r="F71" s="306" t="s">
        <v>112</v>
      </c>
      <c r="G71" s="305">
        <v>5330.29</v>
      </c>
      <c r="H71" s="307"/>
      <c r="I71" s="307"/>
    </row>
    <row r="72" spans="1:9" s="7" customFormat="1" ht="25.5" x14ac:dyDescent="0.2">
      <c r="A72" s="360" t="s">
        <v>2600</v>
      </c>
      <c r="B72" s="305"/>
      <c r="C72" s="360"/>
      <c r="D72" s="360" t="s">
        <v>2601</v>
      </c>
      <c r="E72" s="360" t="s">
        <v>2409</v>
      </c>
      <c r="F72" s="306" t="s">
        <v>2602</v>
      </c>
      <c r="G72" s="305">
        <v>84525.56</v>
      </c>
      <c r="H72" s="307"/>
      <c r="I72" s="307"/>
    </row>
    <row r="73" spans="1:9" s="7" customFormat="1" ht="25.5" x14ac:dyDescent="0.2">
      <c r="A73" s="312" t="s">
        <v>2559</v>
      </c>
      <c r="B73" s="312"/>
      <c r="C73" s="312"/>
      <c r="D73" s="312" t="s">
        <v>2352</v>
      </c>
      <c r="E73" s="312"/>
      <c r="F73" s="312"/>
      <c r="G73" s="303"/>
      <c r="H73" s="312"/>
      <c r="I73" s="304"/>
    </row>
    <row r="74" spans="1:9" s="7" customFormat="1" ht="12.75" x14ac:dyDescent="0.2">
      <c r="A74" s="312" t="s">
        <v>2603</v>
      </c>
      <c r="B74" s="312"/>
      <c r="C74" s="312"/>
      <c r="D74" s="312" t="s">
        <v>2353</v>
      </c>
      <c r="E74" s="312"/>
      <c r="F74" s="312"/>
      <c r="G74" s="303"/>
      <c r="H74" s="312"/>
      <c r="I74" s="304"/>
    </row>
    <row r="75" spans="1:9" s="7" customFormat="1" ht="38.25" x14ac:dyDescent="0.2">
      <c r="A75" s="360" t="s">
        <v>2604</v>
      </c>
      <c r="B75" s="305"/>
      <c r="C75" s="360"/>
      <c r="D75" s="360" t="s">
        <v>2413</v>
      </c>
      <c r="E75" s="360" t="s">
        <v>2354</v>
      </c>
      <c r="F75" s="306" t="s">
        <v>841</v>
      </c>
      <c r="G75" s="305">
        <v>741.49</v>
      </c>
      <c r="H75" s="307"/>
      <c r="I75" s="307"/>
    </row>
    <row r="76" spans="1:9" s="7" customFormat="1" ht="25.5" x14ac:dyDescent="0.2">
      <c r="A76" s="360" t="s">
        <v>2605</v>
      </c>
      <c r="B76" s="305"/>
      <c r="C76" s="360"/>
      <c r="D76" s="360" t="s">
        <v>2606</v>
      </c>
      <c r="E76" s="360" t="s">
        <v>782</v>
      </c>
      <c r="F76" s="306" t="s">
        <v>112</v>
      </c>
      <c r="G76" s="305">
        <v>75.27</v>
      </c>
      <c r="H76" s="307"/>
      <c r="I76" s="307"/>
    </row>
    <row r="77" spans="1:9" s="7" customFormat="1" ht="38.25" x14ac:dyDescent="0.2">
      <c r="A77" s="360" t="s">
        <v>2607</v>
      </c>
      <c r="B77" s="305"/>
      <c r="C77" s="360"/>
      <c r="D77" s="360" t="s">
        <v>2355</v>
      </c>
      <c r="E77" s="360" t="s">
        <v>2354</v>
      </c>
      <c r="F77" s="306" t="s">
        <v>112</v>
      </c>
      <c r="G77" s="305">
        <v>80.05</v>
      </c>
      <c r="H77" s="307"/>
      <c r="I77" s="307"/>
    </row>
    <row r="78" spans="1:9" s="7" customFormat="1" ht="25.5" x14ac:dyDescent="0.2">
      <c r="A78" s="312" t="s">
        <v>2608</v>
      </c>
      <c r="B78" s="312"/>
      <c r="C78" s="312"/>
      <c r="D78" s="312" t="s">
        <v>2609</v>
      </c>
      <c r="E78" s="312"/>
      <c r="F78" s="312"/>
      <c r="G78" s="303"/>
      <c r="H78" s="312"/>
      <c r="I78" s="304"/>
    </row>
    <row r="79" spans="1:9" s="7" customFormat="1" ht="38.25" x14ac:dyDescent="0.2">
      <c r="A79" s="360" t="s">
        <v>2610</v>
      </c>
      <c r="B79" s="305"/>
      <c r="C79" s="360"/>
      <c r="D79" s="360" t="s">
        <v>2356</v>
      </c>
      <c r="E79" s="360" t="s">
        <v>2357</v>
      </c>
      <c r="F79" s="306" t="s">
        <v>91</v>
      </c>
      <c r="G79" s="305">
        <v>651865.21</v>
      </c>
      <c r="H79" s="307"/>
      <c r="I79" s="307"/>
    </row>
    <row r="80" spans="1:9" s="7" customFormat="1" ht="12.75" x14ac:dyDescent="0.2">
      <c r="A80" s="312" t="s">
        <v>2560</v>
      </c>
      <c r="B80" s="312"/>
      <c r="C80" s="312"/>
      <c r="D80" s="312" t="s">
        <v>70</v>
      </c>
      <c r="E80" s="312"/>
      <c r="F80" s="312"/>
      <c r="G80" s="303"/>
      <c r="H80" s="312"/>
      <c r="I80" s="304"/>
    </row>
    <row r="81" spans="1:9" s="7" customFormat="1" ht="12.75" x14ac:dyDescent="0.2">
      <c r="A81" s="312" t="s">
        <v>2611</v>
      </c>
      <c r="B81" s="312"/>
      <c r="C81" s="312"/>
      <c r="D81" s="312" t="s">
        <v>1704</v>
      </c>
      <c r="E81" s="312"/>
      <c r="F81" s="312"/>
      <c r="G81" s="303"/>
      <c r="H81" s="312"/>
      <c r="I81" s="304"/>
    </row>
    <row r="82" spans="1:9" s="7" customFormat="1" ht="25.5" x14ac:dyDescent="0.2">
      <c r="A82" s="360" t="s">
        <v>2612</v>
      </c>
      <c r="B82" s="305"/>
      <c r="C82" s="360"/>
      <c r="D82" s="360" t="s">
        <v>2613</v>
      </c>
      <c r="E82" s="360"/>
      <c r="F82" s="306" t="s">
        <v>78</v>
      </c>
      <c r="G82" s="305">
        <v>2391.1799999999998</v>
      </c>
      <c r="H82" s="307"/>
      <c r="I82" s="307"/>
    </row>
    <row r="83" spans="1:9" s="7" customFormat="1" ht="12.75" x14ac:dyDescent="0.2">
      <c r="A83" s="360" t="s">
        <v>2614</v>
      </c>
      <c r="B83" s="305"/>
      <c r="C83" s="360"/>
      <c r="D83" s="360" t="s">
        <v>2615</v>
      </c>
      <c r="E83" s="360"/>
      <c r="F83" s="306" t="s">
        <v>78</v>
      </c>
      <c r="G83" s="305">
        <v>1687.87</v>
      </c>
      <c r="H83" s="307"/>
      <c r="I83" s="307"/>
    </row>
    <row r="84" spans="1:9" s="7" customFormat="1" ht="25.5" x14ac:dyDescent="0.2">
      <c r="A84" s="360" t="s">
        <v>2616</v>
      </c>
      <c r="B84" s="305"/>
      <c r="C84" s="360"/>
      <c r="D84" s="360" t="s">
        <v>2597</v>
      </c>
      <c r="E84" s="360" t="s">
        <v>2349</v>
      </c>
      <c r="F84" s="306" t="s">
        <v>20</v>
      </c>
      <c r="G84" s="305">
        <v>16226.24</v>
      </c>
      <c r="H84" s="307"/>
      <c r="I84" s="307"/>
    </row>
    <row r="85" spans="1:9" s="7" customFormat="1" ht="25.5" x14ac:dyDescent="0.2">
      <c r="A85" s="360" t="s">
        <v>2617</v>
      </c>
      <c r="B85" s="305"/>
      <c r="C85" s="360"/>
      <c r="D85" s="360" t="s">
        <v>2618</v>
      </c>
      <c r="E85" s="360"/>
      <c r="F85" s="306" t="s">
        <v>112</v>
      </c>
      <c r="G85" s="305">
        <v>1816.42</v>
      </c>
      <c r="H85" s="307"/>
      <c r="I85" s="307"/>
    </row>
    <row r="86" spans="1:9" s="7" customFormat="1" ht="12.75" x14ac:dyDescent="0.2">
      <c r="A86" s="360" t="s">
        <v>2619</v>
      </c>
      <c r="B86" s="305"/>
      <c r="C86" s="360"/>
      <c r="D86" s="360" t="s">
        <v>2620</v>
      </c>
      <c r="E86" s="360"/>
      <c r="F86" s="306" t="s">
        <v>78</v>
      </c>
      <c r="G86" s="305">
        <v>756.84</v>
      </c>
      <c r="H86" s="307"/>
      <c r="I86" s="307"/>
    </row>
    <row r="87" spans="1:9" s="7" customFormat="1" ht="12.75" x14ac:dyDescent="0.2">
      <c r="A87" s="360" t="s">
        <v>2621</v>
      </c>
      <c r="B87" s="305"/>
      <c r="C87" s="360"/>
      <c r="D87" s="360" t="s">
        <v>2622</v>
      </c>
      <c r="E87" s="360"/>
      <c r="F87" s="306" t="s">
        <v>78</v>
      </c>
      <c r="G87" s="305">
        <v>2391.1799999999998</v>
      </c>
      <c r="H87" s="307"/>
      <c r="I87" s="307"/>
    </row>
    <row r="88" spans="1:9" s="7" customFormat="1" ht="25.5" x14ac:dyDescent="0.2">
      <c r="A88" s="360" t="s">
        <v>2623</v>
      </c>
      <c r="B88" s="305"/>
      <c r="C88" s="360"/>
      <c r="D88" s="360" t="s">
        <v>2601</v>
      </c>
      <c r="E88" s="360" t="s">
        <v>2409</v>
      </c>
      <c r="F88" s="306" t="s">
        <v>2602</v>
      </c>
      <c r="G88" s="305">
        <v>14758.35</v>
      </c>
      <c r="H88" s="307"/>
      <c r="I88" s="307"/>
    </row>
    <row r="89" spans="1:9" s="7" customFormat="1" ht="12.75" x14ac:dyDescent="0.2">
      <c r="A89" s="312" t="s">
        <v>2624</v>
      </c>
      <c r="B89" s="312"/>
      <c r="C89" s="312"/>
      <c r="D89" s="312" t="s">
        <v>2625</v>
      </c>
      <c r="E89" s="312"/>
      <c r="F89" s="312"/>
      <c r="G89" s="303"/>
      <c r="H89" s="312"/>
      <c r="I89" s="304"/>
    </row>
    <row r="90" spans="1:9" s="7" customFormat="1" ht="38.25" x14ac:dyDescent="0.2">
      <c r="A90" s="360" t="s">
        <v>2626</v>
      </c>
      <c r="B90" s="305"/>
      <c r="C90" s="360"/>
      <c r="D90" s="360" t="s">
        <v>102</v>
      </c>
      <c r="E90" s="360" t="s">
        <v>782</v>
      </c>
      <c r="F90" s="306" t="s">
        <v>20</v>
      </c>
      <c r="G90" s="305">
        <v>13716</v>
      </c>
      <c r="H90" s="307"/>
      <c r="I90" s="307"/>
    </row>
    <row r="91" spans="1:9" s="7" customFormat="1" ht="38.25" x14ac:dyDescent="0.2">
      <c r="A91" s="360" t="s">
        <v>2627</v>
      </c>
      <c r="B91" s="305"/>
      <c r="C91" s="360"/>
      <c r="D91" s="360" t="s">
        <v>2588</v>
      </c>
      <c r="E91" s="360"/>
      <c r="F91" s="306" t="s">
        <v>112</v>
      </c>
      <c r="G91" s="305">
        <v>1645.92</v>
      </c>
      <c r="H91" s="307"/>
      <c r="I91" s="307"/>
    </row>
    <row r="92" spans="1:9" s="7" customFormat="1" ht="12.75" x14ac:dyDescent="0.2">
      <c r="A92" s="360" t="s">
        <v>2628</v>
      </c>
      <c r="B92" s="305"/>
      <c r="C92" s="360"/>
      <c r="D92" s="360" t="s">
        <v>2589</v>
      </c>
      <c r="E92" s="360"/>
      <c r="F92" s="306" t="s">
        <v>91</v>
      </c>
      <c r="G92" s="305">
        <v>106984.8</v>
      </c>
      <c r="H92" s="307"/>
      <c r="I92" s="307"/>
    </row>
    <row r="93" spans="1:9" s="7" customFormat="1" ht="12.75" x14ac:dyDescent="0.2">
      <c r="A93" s="360" t="s">
        <v>2629</v>
      </c>
      <c r="B93" s="305"/>
      <c r="C93" s="360"/>
      <c r="D93" s="360" t="s">
        <v>2590</v>
      </c>
      <c r="E93" s="360" t="s">
        <v>769</v>
      </c>
      <c r="F93" s="306" t="s">
        <v>841</v>
      </c>
      <c r="G93" s="305">
        <v>1645.92</v>
      </c>
      <c r="H93" s="307"/>
      <c r="I93" s="307"/>
    </row>
    <row r="94" spans="1:9" s="7" customFormat="1" ht="12.75" x14ac:dyDescent="0.2">
      <c r="A94" s="312" t="s">
        <v>2630</v>
      </c>
      <c r="B94" s="312"/>
      <c r="C94" s="312"/>
      <c r="D94" s="312" t="s">
        <v>2631</v>
      </c>
      <c r="E94" s="312"/>
      <c r="F94" s="312"/>
      <c r="G94" s="303"/>
      <c r="H94" s="312"/>
      <c r="I94" s="304"/>
    </row>
    <row r="95" spans="1:9" s="7" customFormat="1" ht="25.5" x14ac:dyDescent="0.2">
      <c r="A95" s="360" t="s">
        <v>2632</v>
      </c>
      <c r="B95" s="305"/>
      <c r="C95" s="360"/>
      <c r="D95" s="360" t="s">
        <v>2597</v>
      </c>
      <c r="E95" s="360" t="s">
        <v>2349</v>
      </c>
      <c r="F95" s="306" t="s">
        <v>20</v>
      </c>
      <c r="G95" s="305">
        <v>16257.8</v>
      </c>
      <c r="H95" s="307"/>
      <c r="I95" s="307"/>
    </row>
    <row r="96" spans="1:9" s="7" customFormat="1" ht="25.5" x14ac:dyDescent="0.2">
      <c r="A96" s="360" t="s">
        <v>2633</v>
      </c>
      <c r="B96" s="305"/>
      <c r="C96" s="360"/>
      <c r="D96" s="360" t="s">
        <v>2634</v>
      </c>
      <c r="E96" s="360"/>
      <c r="F96" s="306" t="s">
        <v>112</v>
      </c>
      <c r="G96" s="305">
        <v>951.04</v>
      </c>
      <c r="H96" s="307"/>
      <c r="I96" s="307"/>
    </row>
    <row r="97" spans="1:9" s="7" customFormat="1" ht="25.5" x14ac:dyDescent="0.2">
      <c r="A97" s="360" t="s">
        <v>2635</v>
      </c>
      <c r="B97" s="305"/>
      <c r="C97" s="360"/>
      <c r="D97" s="360" t="s">
        <v>2601</v>
      </c>
      <c r="E97" s="360" t="s">
        <v>2409</v>
      </c>
      <c r="F97" s="306" t="s">
        <v>2602</v>
      </c>
      <c r="G97" s="305">
        <v>7925.33</v>
      </c>
      <c r="H97" s="307"/>
      <c r="I97" s="307"/>
    </row>
    <row r="98" spans="1:9" s="7" customFormat="1" ht="12.75" x14ac:dyDescent="0.2">
      <c r="A98" s="312" t="s">
        <v>2636</v>
      </c>
      <c r="B98" s="312"/>
      <c r="C98" s="312"/>
      <c r="D98" s="312" t="s">
        <v>2637</v>
      </c>
      <c r="E98" s="312"/>
      <c r="F98" s="312"/>
      <c r="G98" s="303"/>
      <c r="H98" s="312"/>
      <c r="I98" s="304"/>
    </row>
    <row r="99" spans="1:9" s="7" customFormat="1" ht="25.5" x14ac:dyDescent="0.2">
      <c r="A99" s="360" t="s">
        <v>2638</v>
      </c>
      <c r="B99" s="305"/>
      <c r="C99" s="360"/>
      <c r="D99" s="360" t="s">
        <v>2597</v>
      </c>
      <c r="E99" s="360" t="s">
        <v>2349</v>
      </c>
      <c r="F99" s="306" t="s">
        <v>20</v>
      </c>
      <c r="G99" s="305">
        <v>9626.02</v>
      </c>
      <c r="H99" s="307"/>
      <c r="I99" s="307"/>
    </row>
    <row r="100" spans="1:9" s="7" customFormat="1" ht="25.5" x14ac:dyDescent="0.2">
      <c r="A100" s="360" t="s">
        <v>2639</v>
      </c>
      <c r="B100" s="305"/>
      <c r="C100" s="360"/>
      <c r="D100" s="360" t="s">
        <v>2634</v>
      </c>
      <c r="E100" s="360"/>
      <c r="F100" s="306" t="s">
        <v>112</v>
      </c>
      <c r="G100" s="305">
        <v>675.74</v>
      </c>
      <c r="H100" s="307"/>
      <c r="I100" s="307"/>
    </row>
    <row r="101" spans="1:9" s="7" customFormat="1" ht="25.5" x14ac:dyDescent="0.2">
      <c r="A101" s="360" t="s">
        <v>2640</v>
      </c>
      <c r="B101" s="305"/>
      <c r="C101" s="360"/>
      <c r="D101" s="360" t="s">
        <v>2601</v>
      </c>
      <c r="E101" s="360" t="s">
        <v>2409</v>
      </c>
      <c r="F101" s="306" t="s">
        <v>2602</v>
      </c>
      <c r="G101" s="305">
        <v>5630.77</v>
      </c>
      <c r="H101" s="307"/>
      <c r="I101" s="307"/>
    </row>
    <row r="102" spans="1:9" s="7" customFormat="1" ht="25.5" x14ac:dyDescent="0.2">
      <c r="A102" s="312" t="s">
        <v>2641</v>
      </c>
      <c r="B102" s="312"/>
      <c r="C102" s="312"/>
      <c r="D102" s="312" t="s">
        <v>2642</v>
      </c>
      <c r="E102" s="312"/>
      <c r="F102" s="312"/>
      <c r="G102" s="303"/>
      <c r="H102" s="312"/>
      <c r="I102" s="304"/>
    </row>
    <row r="103" spans="1:9" s="7" customFormat="1" ht="25.5" x14ac:dyDescent="0.2">
      <c r="A103" s="360" t="s">
        <v>2643</v>
      </c>
      <c r="B103" s="305"/>
      <c r="C103" s="360"/>
      <c r="D103" s="360" t="s">
        <v>2597</v>
      </c>
      <c r="E103" s="360" t="s">
        <v>2349</v>
      </c>
      <c r="F103" s="306" t="s">
        <v>20</v>
      </c>
      <c r="G103" s="305">
        <v>2075.17</v>
      </c>
      <c r="H103" s="307"/>
      <c r="I103" s="307"/>
    </row>
    <row r="104" spans="1:9" s="7" customFormat="1" ht="25.5" x14ac:dyDescent="0.2">
      <c r="A104" s="360" t="s">
        <v>2644</v>
      </c>
      <c r="B104" s="305"/>
      <c r="C104" s="360"/>
      <c r="D104" s="360" t="s">
        <v>2618</v>
      </c>
      <c r="E104" s="360"/>
      <c r="F104" s="306" t="s">
        <v>112</v>
      </c>
      <c r="G104" s="305">
        <v>952.69</v>
      </c>
      <c r="H104" s="307"/>
      <c r="I104" s="307"/>
    </row>
    <row r="105" spans="1:9" s="7" customFormat="1" ht="25.5" x14ac:dyDescent="0.2">
      <c r="A105" s="360" t="s">
        <v>2645</v>
      </c>
      <c r="B105" s="305"/>
      <c r="C105" s="360"/>
      <c r="D105" s="360" t="s">
        <v>2601</v>
      </c>
      <c r="E105" s="360" t="s">
        <v>2409</v>
      </c>
      <c r="F105" s="306" t="s">
        <v>2602</v>
      </c>
      <c r="G105" s="305">
        <v>636.82000000000005</v>
      </c>
      <c r="H105" s="307"/>
      <c r="I105" s="307"/>
    </row>
    <row r="106" spans="1:9" s="7" customFormat="1" ht="25.5" x14ac:dyDescent="0.2">
      <c r="A106" s="312" t="s">
        <v>2646</v>
      </c>
      <c r="B106" s="312"/>
      <c r="C106" s="312"/>
      <c r="D106" s="312" t="s">
        <v>2647</v>
      </c>
      <c r="E106" s="312"/>
      <c r="F106" s="312"/>
      <c r="G106" s="303"/>
      <c r="H106" s="312"/>
      <c r="I106" s="304"/>
    </row>
    <row r="107" spans="1:9" s="7" customFormat="1" ht="25.5" x14ac:dyDescent="0.2">
      <c r="A107" s="360" t="s">
        <v>2648</v>
      </c>
      <c r="B107" s="305"/>
      <c r="C107" s="360"/>
      <c r="D107" s="360" t="s">
        <v>2597</v>
      </c>
      <c r="E107" s="360" t="s">
        <v>2349</v>
      </c>
      <c r="F107" s="306" t="s">
        <v>20</v>
      </c>
      <c r="G107" s="305">
        <v>25883.7</v>
      </c>
      <c r="H107" s="307"/>
      <c r="I107" s="307"/>
    </row>
    <row r="108" spans="1:9" s="7" customFormat="1" ht="25.5" x14ac:dyDescent="0.2">
      <c r="A108" s="360" t="s">
        <v>2649</v>
      </c>
      <c r="B108" s="305"/>
      <c r="C108" s="360"/>
      <c r="D108" s="360" t="s">
        <v>2618</v>
      </c>
      <c r="E108" s="360"/>
      <c r="F108" s="306" t="s">
        <v>112</v>
      </c>
      <c r="G108" s="305">
        <v>819.45</v>
      </c>
      <c r="H108" s="307"/>
      <c r="I108" s="307"/>
    </row>
    <row r="109" spans="1:9" s="7" customFormat="1" ht="25.5" x14ac:dyDescent="0.2">
      <c r="A109" s="360" t="s">
        <v>2650</v>
      </c>
      <c r="B109" s="305"/>
      <c r="C109" s="360"/>
      <c r="D109" s="360" t="s">
        <v>2601</v>
      </c>
      <c r="E109" s="360" t="s">
        <v>2409</v>
      </c>
      <c r="F109" s="306" t="s">
        <v>2602</v>
      </c>
      <c r="G109" s="305">
        <v>13756.25</v>
      </c>
      <c r="H109" s="307"/>
      <c r="I109" s="307"/>
    </row>
    <row r="110" spans="1:9" s="7" customFormat="1" ht="25.5" x14ac:dyDescent="0.2">
      <c r="A110" s="312" t="s">
        <v>2561</v>
      </c>
      <c r="B110" s="312"/>
      <c r="C110" s="312"/>
      <c r="D110" s="312" t="s">
        <v>2562</v>
      </c>
      <c r="E110" s="312"/>
      <c r="F110" s="312"/>
      <c r="G110" s="303"/>
      <c r="H110" s="312"/>
      <c r="I110" s="304"/>
    </row>
    <row r="111" spans="1:9" s="7" customFormat="1" ht="12.75" x14ac:dyDescent="0.2">
      <c r="A111" s="360" t="s">
        <v>2651</v>
      </c>
      <c r="B111" s="305"/>
      <c r="C111" s="360"/>
      <c r="D111" s="360" t="s">
        <v>2652</v>
      </c>
      <c r="E111" s="360"/>
      <c r="F111" s="306" t="s">
        <v>20</v>
      </c>
      <c r="G111" s="305">
        <v>217.25</v>
      </c>
      <c r="H111" s="307"/>
      <c r="I111" s="307"/>
    </row>
    <row r="112" spans="1:9" s="7" customFormat="1" ht="38.25" x14ac:dyDescent="0.2">
      <c r="A112" s="360" t="s">
        <v>2653</v>
      </c>
      <c r="B112" s="305"/>
      <c r="C112" s="360"/>
      <c r="D112" s="360" t="s">
        <v>2654</v>
      </c>
      <c r="E112" s="360"/>
      <c r="F112" s="306" t="s">
        <v>112</v>
      </c>
      <c r="G112" s="305">
        <v>27.37</v>
      </c>
      <c r="H112" s="307"/>
      <c r="I112" s="307"/>
    </row>
    <row r="113" spans="1:9" s="7" customFormat="1" ht="12.75" x14ac:dyDescent="0.2">
      <c r="A113" s="360" t="s">
        <v>2655</v>
      </c>
      <c r="B113" s="305"/>
      <c r="C113" s="360"/>
      <c r="D113" s="360" t="s">
        <v>2589</v>
      </c>
      <c r="E113" s="360"/>
      <c r="F113" s="306" t="s">
        <v>91</v>
      </c>
      <c r="G113" s="305">
        <v>41.05</v>
      </c>
      <c r="H113" s="307"/>
      <c r="I113" s="307"/>
    </row>
    <row r="114" spans="1:9" s="7" customFormat="1" ht="12.75" x14ac:dyDescent="0.2">
      <c r="A114" s="360" t="s">
        <v>2655</v>
      </c>
      <c r="B114" s="305"/>
      <c r="C114" s="360"/>
      <c r="D114" s="360" t="s">
        <v>2342</v>
      </c>
      <c r="E114" s="360"/>
      <c r="F114" s="306" t="s">
        <v>78</v>
      </c>
      <c r="G114" s="305">
        <v>19.77</v>
      </c>
      <c r="H114" s="307"/>
      <c r="I114" s="307"/>
    </row>
    <row r="115" spans="1:9" s="7" customFormat="1" ht="51" x14ac:dyDescent="0.2">
      <c r="A115" s="312" t="s">
        <v>2563</v>
      </c>
      <c r="B115" s="312"/>
      <c r="C115" s="312"/>
      <c r="D115" s="312" t="s">
        <v>2710</v>
      </c>
      <c r="E115" s="312"/>
      <c r="F115" s="312"/>
      <c r="G115" s="303"/>
      <c r="H115" s="312"/>
      <c r="I115" s="304"/>
    </row>
    <row r="116" spans="1:9" s="7" customFormat="1" ht="38.25" x14ac:dyDescent="0.2">
      <c r="A116" s="360" t="s">
        <v>2656</v>
      </c>
      <c r="B116" s="305"/>
      <c r="C116" s="360"/>
      <c r="D116" s="360" t="s">
        <v>2657</v>
      </c>
      <c r="E116" s="360" t="s">
        <v>782</v>
      </c>
      <c r="F116" s="306" t="s">
        <v>78</v>
      </c>
      <c r="G116" s="305">
        <v>500</v>
      </c>
      <c r="H116" s="307"/>
      <c r="I116" s="307"/>
    </row>
    <row r="117" spans="1:9" s="7" customFormat="1" ht="38.25" x14ac:dyDescent="0.2">
      <c r="A117" s="360" t="s">
        <v>2658</v>
      </c>
      <c r="B117" s="305"/>
      <c r="C117" s="360"/>
      <c r="D117" s="360" t="s">
        <v>2659</v>
      </c>
      <c r="E117" s="360" t="s">
        <v>2660</v>
      </c>
      <c r="F117" s="306" t="s">
        <v>78</v>
      </c>
      <c r="G117" s="305">
        <v>500</v>
      </c>
      <c r="H117" s="307"/>
      <c r="I117" s="307"/>
    </row>
    <row r="118" spans="1:9" s="7" customFormat="1" ht="38.25" x14ac:dyDescent="0.2">
      <c r="A118" s="360" t="s">
        <v>2661</v>
      </c>
      <c r="B118" s="305"/>
      <c r="C118" s="360"/>
      <c r="D118" s="360" t="s">
        <v>2662</v>
      </c>
      <c r="E118" s="360" t="s">
        <v>2660</v>
      </c>
      <c r="F118" s="306" t="s">
        <v>78</v>
      </c>
      <c r="G118" s="305">
        <v>500</v>
      </c>
      <c r="H118" s="307"/>
      <c r="I118" s="307"/>
    </row>
    <row r="119" spans="1:9" s="7" customFormat="1" ht="38.25" x14ac:dyDescent="0.2">
      <c r="A119" s="360" t="s">
        <v>2663</v>
      </c>
      <c r="B119" s="305"/>
      <c r="C119" s="360"/>
      <c r="D119" s="360" t="s">
        <v>2664</v>
      </c>
      <c r="E119" s="360" t="s">
        <v>782</v>
      </c>
      <c r="F119" s="306" t="s">
        <v>78</v>
      </c>
      <c r="G119" s="305">
        <v>500</v>
      </c>
      <c r="H119" s="307"/>
      <c r="I119" s="307"/>
    </row>
    <row r="120" spans="1:9" s="7" customFormat="1" ht="38.25" x14ac:dyDescent="0.2">
      <c r="A120" s="360" t="s">
        <v>2665</v>
      </c>
      <c r="B120" s="305"/>
      <c r="C120" s="360"/>
      <c r="D120" s="360" t="s">
        <v>2666</v>
      </c>
      <c r="E120" s="360" t="s">
        <v>2409</v>
      </c>
      <c r="F120" s="306" t="s">
        <v>78</v>
      </c>
      <c r="G120" s="305">
        <v>1500</v>
      </c>
      <c r="H120" s="307"/>
      <c r="I120" s="307"/>
    </row>
    <row r="121" spans="1:9" s="7" customFormat="1" ht="38.25" x14ac:dyDescent="0.2">
      <c r="A121" s="360" t="s">
        <v>2667</v>
      </c>
      <c r="B121" s="305"/>
      <c r="C121" s="360"/>
      <c r="D121" s="360" t="s">
        <v>2668</v>
      </c>
      <c r="E121" s="360" t="s">
        <v>2409</v>
      </c>
      <c r="F121" s="306" t="s">
        <v>2602</v>
      </c>
      <c r="G121" s="305">
        <v>97500</v>
      </c>
      <c r="H121" s="307"/>
      <c r="I121" s="307"/>
    </row>
    <row r="122" spans="1:9" s="7" customFormat="1" ht="12.75" x14ac:dyDescent="0.2">
      <c r="A122" s="360" t="s">
        <v>2669</v>
      </c>
      <c r="B122" s="305"/>
      <c r="C122" s="360"/>
      <c r="D122" s="360" t="s">
        <v>2670</v>
      </c>
      <c r="E122" s="360"/>
      <c r="F122" s="306" t="s">
        <v>78</v>
      </c>
      <c r="G122" s="305">
        <v>200</v>
      </c>
      <c r="H122" s="307"/>
      <c r="I122" s="307"/>
    </row>
    <row r="123" spans="1:9" s="7" customFormat="1" ht="25.5" x14ac:dyDescent="0.2">
      <c r="A123" s="360" t="s">
        <v>2671</v>
      </c>
      <c r="B123" s="305"/>
      <c r="C123" s="360"/>
      <c r="D123" s="360" t="s">
        <v>2672</v>
      </c>
      <c r="E123" s="360" t="s">
        <v>2409</v>
      </c>
      <c r="F123" s="306" t="s">
        <v>78</v>
      </c>
      <c r="G123" s="305">
        <v>500</v>
      </c>
      <c r="H123" s="307"/>
      <c r="I123" s="307"/>
    </row>
    <row r="124" spans="1:9" s="7" customFormat="1" ht="25.5" x14ac:dyDescent="0.2">
      <c r="A124" s="360" t="s">
        <v>2673</v>
      </c>
      <c r="B124" s="305"/>
      <c r="C124" s="360"/>
      <c r="D124" s="360" t="s">
        <v>2711</v>
      </c>
      <c r="E124" s="360" t="s">
        <v>782</v>
      </c>
      <c r="F124" s="306" t="s">
        <v>749</v>
      </c>
      <c r="G124" s="305">
        <v>50</v>
      </c>
      <c r="H124" s="307"/>
      <c r="I124" s="307"/>
    </row>
    <row r="125" spans="1:9" s="7" customFormat="1" ht="25.5" x14ac:dyDescent="0.2">
      <c r="A125" s="312" t="s">
        <v>2438</v>
      </c>
      <c r="B125" s="312"/>
      <c r="C125" s="312"/>
      <c r="D125" s="312" t="s">
        <v>2439</v>
      </c>
      <c r="E125" s="312"/>
      <c r="F125" s="312"/>
      <c r="G125" s="303"/>
      <c r="H125" s="312"/>
      <c r="I125" s="304"/>
    </row>
    <row r="126" spans="1:9" s="7" customFormat="1" ht="12.75" x14ac:dyDescent="0.2">
      <c r="A126" s="312" t="s">
        <v>2440</v>
      </c>
      <c r="B126" s="312"/>
      <c r="C126" s="312"/>
      <c r="D126" s="312" t="s">
        <v>2339</v>
      </c>
      <c r="E126" s="312"/>
      <c r="F126" s="312"/>
      <c r="G126" s="303"/>
      <c r="H126" s="312"/>
      <c r="I126" s="304"/>
    </row>
    <row r="127" spans="1:9" s="7" customFormat="1" ht="25.5" x14ac:dyDescent="0.2">
      <c r="A127" s="312" t="s">
        <v>2441</v>
      </c>
      <c r="B127" s="312"/>
      <c r="C127" s="312"/>
      <c r="D127" s="312" t="s">
        <v>2340</v>
      </c>
      <c r="E127" s="312"/>
      <c r="F127" s="312"/>
      <c r="G127" s="303"/>
      <c r="H127" s="312"/>
      <c r="I127" s="304"/>
    </row>
    <row r="128" spans="1:9" s="7" customFormat="1" ht="12.75" x14ac:dyDescent="0.2">
      <c r="A128" s="360" t="s">
        <v>2442</v>
      </c>
      <c r="B128" s="305"/>
      <c r="C128" s="360"/>
      <c r="D128" s="360" t="s">
        <v>2341</v>
      </c>
      <c r="E128" s="360"/>
      <c r="F128" s="306" t="s">
        <v>78</v>
      </c>
      <c r="G128" s="305">
        <v>875.48</v>
      </c>
      <c r="H128" s="307"/>
      <c r="I128" s="307"/>
    </row>
    <row r="129" spans="1:9" s="7" customFormat="1" ht="38.25" x14ac:dyDescent="0.2">
      <c r="A129" s="360" t="s">
        <v>2443</v>
      </c>
      <c r="B129" s="305"/>
      <c r="C129" s="360"/>
      <c r="D129" s="360" t="s">
        <v>2410</v>
      </c>
      <c r="E129" s="360"/>
      <c r="F129" s="306" t="s">
        <v>91</v>
      </c>
      <c r="G129" s="305">
        <v>2363.79</v>
      </c>
      <c r="H129" s="307"/>
      <c r="I129" s="307"/>
    </row>
    <row r="130" spans="1:9" s="7" customFormat="1" ht="12.75" x14ac:dyDescent="0.2">
      <c r="A130" s="360" t="s">
        <v>2444</v>
      </c>
      <c r="B130" s="305"/>
      <c r="C130" s="360"/>
      <c r="D130" s="360" t="s">
        <v>2342</v>
      </c>
      <c r="E130" s="360"/>
      <c r="F130" s="306" t="s">
        <v>78</v>
      </c>
      <c r="G130" s="305">
        <v>951.92</v>
      </c>
      <c r="H130" s="307"/>
      <c r="I130" s="307"/>
    </row>
    <row r="131" spans="1:9" s="7" customFormat="1" ht="25.5" x14ac:dyDescent="0.2">
      <c r="A131" s="312" t="s">
        <v>2445</v>
      </c>
      <c r="B131" s="312"/>
      <c r="C131" s="312"/>
      <c r="D131" s="312" t="s">
        <v>2358</v>
      </c>
      <c r="E131" s="312"/>
      <c r="F131" s="312"/>
      <c r="G131" s="303"/>
      <c r="H131" s="312"/>
      <c r="I131" s="304"/>
    </row>
    <row r="132" spans="1:9" s="7" customFormat="1" ht="12.75" x14ac:dyDescent="0.2">
      <c r="A132" s="360" t="s">
        <v>2446</v>
      </c>
      <c r="B132" s="305"/>
      <c r="C132" s="360"/>
      <c r="D132" s="360" t="s">
        <v>2343</v>
      </c>
      <c r="E132" s="360"/>
      <c r="F132" s="306" t="s">
        <v>78</v>
      </c>
      <c r="G132" s="305">
        <v>91.8</v>
      </c>
      <c r="H132" s="307"/>
      <c r="I132" s="307"/>
    </row>
    <row r="133" spans="1:9" s="7" customFormat="1" ht="12.75" x14ac:dyDescent="0.2">
      <c r="A133" s="360" t="s">
        <v>2447</v>
      </c>
      <c r="B133" s="305"/>
      <c r="C133" s="360"/>
      <c r="D133" s="360" t="s">
        <v>2344</v>
      </c>
      <c r="E133" s="360"/>
      <c r="F133" s="306" t="s">
        <v>78</v>
      </c>
      <c r="G133" s="305">
        <v>305</v>
      </c>
      <c r="H133" s="307"/>
      <c r="I133" s="307"/>
    </row>
    <row r="134" spans="1:9" s="7" customFormat="1" ht="12.75" x14ac:dyDescent="0.2">
      <c r="A134" s="360" t="s">
        <v>2448</v>
      </c>
      <c r="B134" s="305"/>
      <c r="C134" s="360"/>
      <c r="D134" s="360" t="s">
        <v>2346</v>
      </c>
      <c r="E134" s="360"/>
      <c r="F134" s="306" t="s">
        <v>78</v>
      </c>
      <c r="G134" s="305">
        <v>1.2</v>
      </c>
      <c r="H134" s="307"/>
      <c r="I134" s="307"/>
    </row>
    <row r="135" spans="1:9" s="7" customFormat="1" ht="38.25" x14ac:dyDescent="0.2">
      <c r="A135" s="360" t="s">
        <v>2449</v>
      </c>
      <c r="B135" s="305"/>
      <c r="C135" s="360"/>
      <c r="D135" s="360" t="s">
        <v>2347</v>
      </c>
      <c r="E135" s="360"/>
      <c r="F135" s="306" t="s">
        <v>112</v>
      </c>
      <c r="G135" s="305">
        <v>49.8</v>
      </c>
      <c r="H135" s="307"/>
      <c r="I135" s="307"/>
    </row>
    <row r="136" spans="1:9" s="7" customFormat="1" ht="38.25" x14ac:dyDescent="0.2">
      <c r="A136" s="360" t="s">
        <v>2450</v>
      </c>
      <c r="B136" s="305"/>
      <c r="C136" s="360"/>
      <c r="D136" s="360" t="s">
        <v>2410</v>
      </c>
      <c r="E136" s="360"/>
      <c r="F136" s="306" t="s">
        <v>91</v>
      </c>
      <c r="G136" s="305">
        <v>74.7</v>
      </c>
      <c r="H136" s="307"/>
      <c r="I136" s="307"/>
    </row>
    <row r="137" spans="1:9" s="7" customFormat="1" ht="12.75" x14ac:dyDescent="0.2">
      <c r="A137" s="360" t="s">
        <v>2451</v>
      </c>
      <c r="B137" s="305"/>
      <c r="C137" s="360"/>
      <c r="D137" s="360" t="s">
        <v>2342</v>
      </c>
      <c r="E137" s="360"/>
      <c r="F137" s="306" t="s">
        <v>78</v>
      </c>
      <c r="G137" s="305">
        <v>20.75</v>
      </c>
      <c r="H137" s="307"/>
      <c r="I137" s="307"/>
    </row>
    <row r="138" spans="1:9" s="7" customFormat="1" ht="25.5" x14ac:dyDescent="0.2">
      <c r="A138" s="312" t="s">
        <v>2452</v>
      </c>
      <c r="B138" s="312"/>
      <c r="C138" s="312"/>
      <c r="D138" s="312" t="s">
        <v>2674</v>
      </c>
      <c r="E138" s="312"/>
      <c r="F138" s="312"/>
      <c r="G138" s="303"/>
      <c r="H138" s="312"/>
      <c r="I138" s="304"/>
    </row>
    <row r="139" spans="1:9" s="7" customFormat="1" ht="12.75" x14ac:dyDescent="0.2">
      <c r="A139" s="360" t="s">
        <v>2453</v>
      </c>
      <c r="B139" s="305"/>
      <c r="C139" s="360"/>
      <c r="D139" s="360" t="s">
        <v>2414</v>
      </c>
      <c r="E139" s="360"/>
      <c r="F139" s="306" t="s">
        <v>20</v>
      </c>
      <c r="G139" s="305">
        <v>953.34</v>
      </c>
      <c r="H139" s="307"/>
      <c r="I139" s="307"/>
    </row>
    <row r="140" spans="1:9" s="7" customFormat="1" ht="25.5" x14ac:dyDescent="0.2">
      <c r="A140" s="360" t="s">
        <v>2454</v>
      </c>
      <c r="B140" s="305"/>
      <c r="C140" s="360"/>
      <c r="D140" s="360" t="s">
        <v>2415</v>
      </c>
      <c r="E140" s="360"/>
      <c r="F140" s="306" t="s">
        <v>112</v>
      </c>
      <c r="G140" s="305">
        <v>228.8</v>
      </c>
      <c r="H140" s="307"/>
      <c r="I140" s="307"/>
    </row>
    <row r="141" spans="1:9" s="7" customFormat="1" ht="38.25" x14ac:dyDescent="0.2">
      <c r="A141" s="360" t="s">
        <v>2455</v>
      </c>
      <c r="B141" s="305"/>
      <c r="C141" s="360"/>
      <c r="D141" s="360" t="s">
        <v>2416</v>
      </c>
      <c r="E141" s="360"/>
      <c r="F141" s="306" t="s">
        <v>91</v>
      </c>
      <c r="G141" s="305">
        <v>343.2</v>
      </c>
      <c r="H141" s="307"/>
      <c r="I141" s="307"/>
    </row>
    <row r="142" spans="1:9" s="7" customFormat="1" ht="38.25" x14ac:dyDescent="0.2">
      <c r="A142" s="312" t="s">
        <v>2456</v>
      </c>
      <c r="B142" s="312"/>
      <c r="C142" s="312"/>
      <c r="D142" s="312" t="s">
        <v>2457</v>
      </c>
      <c r="E142" s="312"/>
      <c r="F142" s="312"/>
      <c r="G142" s="303"/>
      <c r="H142" s="312"/>
      <c r="I142" s="304"/>
    </row>
    <row r="143" spans="1:9" s="7" customFormat="1" ht="25.5" x14ac:dyDescent="0.2">
      <c r="A143" s="360" t="s">
        <v>2458</v>
      </c>
      <c r="B143" s="305"/>
      <c r="C143" s="360"/>
      <c r="D143" s="360" t="s">
        <v>2359</v>
      </c>
      <c r="E143" s="360"/>
      <c r="F143" s="306" t="s">
        <v>112</v>
      </c>
      <c r="G143" s="305">
        <v>5068.34</v>
      </c>
      <c r="H143" s="307"/>
      <c r="I143" s="307"/>
    </row>
    <row r="144" spans="1:9" s="7" customFormat="1" ht="38.25" x14ac:dyDescent="0.2">
      <c r="A144" s="360" t="s">
        <v>2459</v>
      </c>
      <c r="B144" s="305"/>
      <c r="C144" s="360"/>
      <c r="D144" s="360" t="s">
        <v>2416</v>
      </c>
      <c r="E144" s="360"/>
      <c r="F144" s="306" t="s">
        <v>91</v>
      </c>
      <c r="G144" s="305">
        <v>7602.51</v>
      </c>
      <c r="H144" s="307"/>
      <c r="I144" s="307"/>
    </row>
    <row r="145" spans="1:9" s="7" customFormat="1" ht="12.75" x14ac:dyDescent="0.2">
      <c r="A145" s="360" t="s">
        <v>2460</v>
      </c>
      <c r="B145" s="305"/>
      <c r="C145" s="360"/>
      <c r="D145" s="360" t="s">
        <v>2342</v>
      </c>
      <c r="E145" s="360"/>
      <c r="F145" s="306" t="s">
        <v>78</v>
      </c>
      <c r="G145" s="305">
        <v>4472.0600000000004</v>
      </c>
      <c r="H145" s="307"/>
      <c r="I145" s="307"/>
    </row>
    <row r="146" spans="1:9" s="7" customFormat="1" ht="25.5" x14ac:dyDescent="0.2">
      <c r="A146" s="312" t="s">
        <v>2461</v>
      </c>
      <c r="B146" s="312"/>
      <c r="C146" s="312"/>
      <c r="D146" s="312" t="s">
        <v>2360</v>
      </c>
      <c r="E146" s="312"/>
      <c r="F146" s="312"/>
      <c r="G146" s="303"/>
      <c r="H146" s="312"/>
      <c r="I146" s="304"/>
    </row>
    <row r="147" spans="1:9" s="7" customFormat="1" ht="25.5" x14ac:dyDescent="0.2">
      <c r="A147" s="360" t="s">
        <v>2462</v>
      </c>
      <c r="B147" s="305"/>
      <c r="C147" s="360"/>
      <c r="D147" s="360" t="s">
        <v>2348</v>
      </c>
      <c r="E147" s="360" t="s">
        <v>2349</v>
      </c>
      <c r="F147" s="306" t="s">
        <v>78</v>
      </c>
      <c r="G147" s="305">
        <v>2981.37</v>
      </c>
      <c r="H147" s="307"/>
      <c r="I147" s="307"/>
    </row>
    <row r="148" spans="1:9" s="7" customFormat="1" ht="12.75" x14ac:dyDescent="0.2">
      <c r="A148" s="312" t="s">
        <v>2463</v>
      </c>
      <c r="B148" s="312"/>
      <c r="C148" s="312"/>
      <c r="D148" s="312" t="s">
        <v>2467</v>
      </c>
      <c r="E148" s="312"/>
      <c r="F148" s="312"/>
      <c r="G148" s="303"/>
      <c r="H148" s="312"/>
      <c r="I148" s="304"/>
    </row>
    <row r="149" spans="1:9" s="7" customFormat="1" ht="25.5" x14ac:dyDescent="0.2">
      <c r="A149" s="360" t="s">
        <v>2464</v>
      </c>
      <c r="B149" s="305"/>
      <c r="C149" s="360"/>
      <c r="D149" s="360" t="s">
        <v>2361</v>
      </c>
      <c r="E149" s="360" t="s">
        <v>1985</v>
      </c>
      <c r="F149" s="306" t="s">
        <v>20</v>
      </c>
      <c r="G149" s="305">
        <v>2415.66</v>
      </c>
      <c r="H149" s="307"/>
      <c r="I149" s="307"/>
    </row>
    <row r="150" spans="1:9" s="7" customFormat="1" ht="38.25" x14ac:dyDescent="0.2">
      <c r="A150" s="360" t="s">
        <v>2465</v>
      </c>
      <c r="B150" s="305"/>
      <c r="C150" s="360"/>
      <c r="D150" s="360" t="s">
        <v>2362</v>
      </c>
      <c r="E150" s="360" t="s">
        <v>2363</v>
      </c>
      <c r="F150" s="306" t="s">
        <v>20</v>
      </c>
      <c r="G150" s="305">
        <v>14906.44</v>
      </c>
      <c r="H150" s="307"/>
      <c r="I150" s="307"/>
    </row>
    <row r="151" spans="1:9" s="7" customFormat="1" ht="25.5" x14ac:dyDescent="0.2">
      <c r="A151" s="360" t="s">
        <v>2675</v>
      </c>
      <c r="B151" s="305"/>
      <c r="C151" s="360"/>
      <c r="D151" s="360" t="s">
        <v>2364</v>
      </c>
      <c r="E151" s="360" t="s">
        <v>782</v>
      </c>
      <c r="F151" s="306" t="s">
        <v>763</v>
      </c>
      <c r="G151" s="305">
        <v>122330.8</v>
      </c>
      <c r="H151" s="307"/>
      <c r="I151" s="307"/>
    </row>
    <row r="152" spans="1:9" s="7" customFormat="1" ht="25.5" x14ac:dyDescent="0.2">
      <c r="A152" s="360" t="s">
        <v>2676</v>
      </c>
      <c r="B152" s="305"/>
      <c r="C152" s="360"/>
      <c r="D152" s="360" t="s">
        <v>2365</v>
      </c>
      <c r="E152" s="360" t="s">
        <v>782</v>
      </c>
      <c r="F152" s="306" t="s">
        <v>763</v>
      </c>
      <c r="G152" s="305">
        <v>2960.03</v>
      </c>
      <c r="H152" s="307"/>
      <c r="I152" s="307"/>
    </row>
    <row r="153" spans="1:9" s="7" customFormat="1" ht="25.5" x14ac:dyDescent="0.2">
      <c r="A153" s="360" t="s">
        <v>2677</v>
      </c>
      <c r="B153" s="305"/>
      <c r="C153" s="360"/>
      <c r="D153" s="360" t="s">
        <v>2366</v>
      </c>
      <c r="E153" s="360"/>
      <c r="F153" s="306" t="s">
        <v>78</v>
      </c>
      <c r="G153" s="305">
        <v>4448.3999999999996</v>
      </c>
      <c r="H153" s="307"/>
      <c r="I153" s="307"/>
    </row>
    <row r="154" spans="1:9" s="7" customFormat="1" ht="25.5" x14ac:dyDescent="0.2">
      <c r="A154" s="360" t="s">
        <v>2678</v>
      </c>
      <c r="B154" s="305"/>
      <c r="C154" s="360"/>
      <c r="D154" s="360" t="s">
        <v>2367</v>
      </c>
      <c r="E154" s="360"/>
      <c r="F154" s="306" t="s">
        <v>78</v>
      </c>
      <c r="G154" s="305">
        <v>2224.1999999999998</v>
      </c>
      <c r="H154" s="307"/>
      <c r="I154" s="307"/>
    </row>
    <row r="155" spans="1:9" s="7" customFormat="1" ht="25.5" x14ac:dyDescent="0.2">
      <c r="A155" s="360" t="s">
        <v>2679</v>
      </c>
      <c r="B155" s="305"/>
      <c r="C155" s="360"/>
      <c r="D155" s="360" t="s">
        <v>2680</v>
      </c>
      <c r="E155" s="360" t="s">
        <v>2338</v>
      </c>
      <c r="F155" s="306" t="s">
        <v>20</v>
      </c>
      <c r="G155" s="305">
        <v>14906.87</v>
      </c>
      <c r="H155" s="307"/>
      <c r="I155" s="307"/>
    </row>
    <row r="156" spans="1:9" s="7" customFormat="1" ht="25.5" x14ac:dyDescent="0.2">
      <c r="A156" s="360" t="s">
        <v>2679</v>
      </c>
      <c r="B156" s="305"/>
      <c r="C156" s="360"/>
      <c r="D156" s="360" t="s">
        <v>2368</v>
      </c>
      <c r="E156" s="360" t="s">
        <v>2338</v>
      </c>
      <c r="F156" s="306" t="s">
        <v>20</v>
      </c>
      <c r="G156" s="305">
        <v>14906.87</v>
      </c>
      <c r="H156" s="307"/>
      <c r="I156" s="307"/>
    </row>
    <row r="157" spans="1:9" s="7" customFormat="1" ht="12.75" x14ac:dyDescent="0.2">
      <c r="A157" s="360" t="s">
        <v>2681</v>
      </c>
      <c r="B157" s="305"/>
      <c r="C157" s="360"/>
      <c r="D157" s="360" t="s">
        <v>2369</v>
      </c>
      <c r="E157" s="360" t="s">
        <v>769</v>
      </c>
      <c r="F157" s="306" t="s">
        <v>20</v>
      </c>
      <c r="G157" s="305">
        <v>14906.87</v>
      </c>
      <c r="H157" s="307"/>
      <c r="I157" s="307"/>
    </row>
    <row r="158" spans="1:9" s="7" customFormat="1" ht="25.5" x14ac:dyDescent="0.2">
      <c r="A158" s="360" t="s">
        <v>2682</v>
      </c>
      <c r="B158" s="305"/>
      <c r="C158" s="360"/>
      <c r="D158" s="360" t="s">
        <v>2370</v>
      </c>
      <c r="E158" s="360" t="s">
        <v>2338</v>
      </c>
      <c r="F158" s="306" t="s">
        <v>20</v>
      </c>
      <c r="G158" s="305">
        <v>14906.87</v>
      </c>
      <c r="H158" s="307"/>
      <c r="I158" s="307"/>
    </row>
    <row r="159" spans="1:9" s="7" customFormat="1" ht="25.5" x14ac:dyDescent="0.2">
      <c r="A159" s="360" t="s">
        <v>2683</v>
      </c>
      <c r="B159" s="305"/>
      <c r="C159" s="360"/>
      <c r="D159" s="360" t="s">
        <v>2684</v>
      </c>
      <c r="E159" s="360" t="s">
        <v>782</v>
      </c>
      <c r="F159" s="306" t="s">
        <v>20</v>
      </c>
      <c r="G159" s="305">
        <v>3000</v>
      </c>
      <c r="H159" s="307"/>
      <c r="I159" s="307"/>
    </row>
    <row r="160" spans="1:9" s="7" customFormat="1" ht="12.75" x14ac:dyDescent="0.2">
      <c r="A160" s="312" t="s">
        <v>2466</v>
      </c>
      <c r="B160" s="312"/>
      <c r="C160" s="312"/>
      <c r="D160" s="312" t="s">
        <v>2371</v>
      </c>
      <c r="E160" s="312"/>
      <c r="F160" s="312"/>
      <c r="G160" s="303"/>
      <c r="H160" s="312"/>
      <c r="I160" s="304"/>
    </row>
    <row r="161" spans="1:9" s="7" customFormat="1" ht="12.75" x14ac:dyDescent="0.2">
      <c r="A161" s="312" t="s">
        <v>2468</v>
      </c>
      <c r="B161" s="312"/>
      <c r="C161" s="312"/>
      <c r="D161" s="312" t="s">
        <v>2372</v>
      </c>
      <c r="E161" s="312"/>
      <c r="F161" s="312"/>
      <c r="G161" s="303"/>
      <c r="H161" s="312"/>
      <c r="I161" s="304"/>
    </row>
    <row r="162" spans="1:9" s="7" customFormat="1" ht="51" x14ac:dyDescent="0.2">
      <c r="A162" s="360" t="s">
        <v>2685</v>
      </c>
      <c r="B162" s="305"/>
      <c r="C162" s="360"/>
      <c r="D162" s="360" t="s">
        <v>2686</v>
      </c>
      <c r="E162" s="360" t="s">
        <v>782</v>
      </c>
      <c r="F162" s="306" t="s">
        <v>2345</v>
      </c>
      <c r="G162" s="305">
        <v>2685.61</v>
      </c>
      <c r="H162" s="307"/>
      <c r="I162" s="307"/>
    </row>
    <row r="163" spans="1:9" s="7" customFormat="1" ht="25.5" x14ac:dyDescent="0.2">
      <c r="A163" s="360" t="s">
        <v>2687</v>
      </c>
      <c r="B163" s="305"/>
      <c r="C163" s="360"/>
      <c r="D163" s="360" t="s">
        <v>2373</v>
      </c>
      <c r="E163" s="360" t="s">
        <v>2349</v>
      </c>
      <c r="F163" s="306" t="s">
        <v>2345</v>
      </c>
      <c r="G163" s="305">
        <v>2685.61</v>
      </c>
      <c r="H163" s="307"/>
      <c r="I163" s="307"/>
    </row>
    <row r="164" spans="1:9" s="7" customFormat="1" ht="25.5" x14ac:dyDescent="0.2">
      <c r="A164" s="312" t="s">
        <v>2469</v>
      </c>
      <c r="B164" s="312"/>
      <c r="C164" s="312"/>
      <c r="D164" s="312" t="s">
        <v>2374</v>
      </c>
      <c r="E164" s="312"/>
      <c r="F164" s="312"/>
      <c r="G164" s="303"/>
      <c r="H164" s="312"/>
      <c r="I164" s="304"/>
    </row>
    <row r="165" spans="1:9" s="7" customFormat="1" ht="51" x14ac:dyDescent="0.2">
      <c r="A165" s="360" t="s">
        <v>2688</v>
      </c>
      <c r="B165" s="305"/>
      <c r="C165" s="360"/>
      <c r="D165" s="360" t="s">
        <v>2686</v>
      </c>
      <c r="E165" s="360" t="s">
        <v>782</v>
      </c>
      <c r="F165" s="306" t="s">
        <v>2345</v>
      </c>
      <c r="G165" s="305">
        <v>2714.91</v>
      </c>
      <c r="H165" s="307"/>
      <c r="I165" s="307"/>
    </row>
    <row r="166" spans="1:9" s="7" customFormat="1" ht="25.5" x14ac:dyDescent="0.2">
      <c r="A166" s="360" t="s">
        <v>2689</v>
      </c>
      <c r="B166" s="305"/>
      <c r="C166" s="360"/>
      <c r="D166" s="360" t="s">
        <v>2373</v>
      </c>
      <c r="E166" s="360" t="s">
        <v>2349</v>
      </c>
      <c r="F166" s="306" t="s">
        <v>2345</v>
      </c>
      <c r="G166" s="305">
        <v>2714.91</v>
      </c>
      <c r="H166" s="307"/>
      <c r="I166" s="307"/>
    </row>
    <row r="167" spans="1:9" s="7" customFormat="1" ht="12.75" x14ac:dyDescent="0.2">
      <c r="A167" s="312" t="s">
        <v>2470</v>
      </c>
      <c r="B167" s="312"/>
      <c r="C167" s="312"/>
      <c r="D167" s="312" t="s">
        <v>2375</v>
      </c>
      <c r="E167" s="312"/>
      <c r="F167" s="312"/>
      <c r="G167" s="303"/>
      <c r="H167" s="312"/>
      <c r="I167" s="304"/>
    </row>
    <row r="168" spans="1:9" s="7" customFormat="1" ht="25.5" x14ac:dyDescent="0.2">
      <c r="A168" s="360" t="s">
        <v>2690</v>
      </c>
      <c r="B168" s="305"/>
      <c r="C168" s="360"/>
      <c r="D168" s="360" t="s">
        <v>2376</v>
      </c>
      <c r="E168" s="360">
        <v>142</v>
      </c>
      <c r="F168" s="306" t="s">
        <v>2345</v>
      </c>
      <c r="G168" s="305">
        <v>4003.06</v>
      </c>
      <c r="H168" s="307"/>
      <c r="I168" s="307"/>
    </row>
    <row r="169" spans="1:9" s="7" customFormat="1" ht="12.75" x14ac:dyDescent="0.2">
      <c r="A169" s="312" t="s">
        <v>2471</v>
      </c>
      <c r="B169" s="312"/>
      <c r="C169" s="312"/>
      <c r="D169" s="312" t="s">
        <v>2377</v>
      </c>
      <c r="E169" s="312"/>
      <c r="F169" s="312"/>
      <c r="G169" s="303"/>
      <c r="H169" s="312"/>
      <c r="I169" s="304"/>
    </row>
    <row r="170" spans="1:9" s="7" customFormat="1" ht="25.5" x14ac:dyDescent="0.2">
      <c r="A170" s="360" t="s">
        <v>2472</v>
      </c>
      <c r="B170" s="305"/>
      <c r="C170" s="360"/>
      <c r="D170" s="360" t="s">
        <v>2378</v>
      </c>
      <c r="E170" s="360"/>
      <c r="F170" s="306" t="s">
        <v>2345</v>
      </c>
      <c r="G170" s="305">
        <v>1861.21</v>
      </c>
      <c r="H170" s="307"/>
      <c r="I170" s="307"/>
    </row>
    <row r="171" spans="1:9" s="7" customFormat="1" ht="12.75" x14ac:dyDescent="0.2">
      <c r="A171" s="360" t="s">
        <v>2473</v>
      </c>
      <c r="B171" s="305"/>
      <c r="C171" s="360"/>
      <c r="D171" s="360" t="s">
        <v>2379</v>
      </c>
      <c r="E171" s="360"/>
      <c r="F171" s="306" t="s">
        <v>2345</v>
      </c>
      <c r="G171" s="305">
        <v>45</v>
      </c>
      <c r="H171" s="307"/>
      <c r="I171" s="307"/>
    </row>
    <row r="172" spans="1:9" s="7" customFormat="1" ht="25.5" x14ac:dyDescent="0.2">
      <c r="A172" s="360" t="s">
        <v>2474</v>
      </c>
      <c r="B172" s="305"/>
      <c r="C172" s="360"/>
      <c r="D172" s="360" t="s">
        <v>2380</v>
      </c>
      <c r="E172" s="360"/>
      <c r="F172" s="306" t="s">
        <v>2345</v>
      </c>
      <c r="G172" s="305">
        <v>105</v>
      </c>
      <c r="H172" s="307"/>
      <c r="I172" s="307"/>
    </row>
    <row r="173" spans="1:9" s="7" customFormat="1" ht="63.75" x14ac:dyDescent="0.2">
      <c r="A173" s="360" t="s">
        <v>2691</v>
      </c>
      <c r="B173" s="305"/>
      <c r="C173" s="360"/>
      <c r="D173" s="360" t="s">
        <v>2692</v>
      </c>
      <c r="E173" s="360" t="s">
        <v>2660</v>
      </c>
      <c r="F173" s="306" t="s">
        <v>1966</v>
      </c>
      <c r="G173" s="305">
        <v>2000</v>
      </c>
      <c r="H173" s="307"/>
      <c r="I173" s="307"/>
    </row>
    <row r="174" spans="1:9" s="7" customFormat="1" ht="12.75" x14ac:dyDescent="0.2">
      <c r="A174" s="312" t="s">
        <v>2475</v>
      </c>
      <c r="B174" s="312"/>
      <c r="C174" s="312"/>
      <c r="D174" s="312" t="s">
        <v>2381</v>
      </c>
      <c r="E174" s="312"/>
      <c r="F174" s="312"/>
      <c r="G174" s="303"/>
      <c r="H174" s="312"/>
      <c r="I174" s="304"/>
    </row>
    <row r="175" spans="1:9" s="7" customFormat="1" ht="12.75" x14ac:dyDescent="0.2">
      <c r="A175" s="312" t="s">
        <v>2476</v>
      </c>
      <c r="B175" s="312"/>
      <c r="C175" s="312"/>
      <c r="D175" s="312" t="s">
        <v>2382</v>
      </c>
      <c r="E175" s="312"/>
      <c r="F175" s="312"/>
      <c r="G175" s="303"/>
      <c r="H175" s="312"/>
      <c r="I175" s="304"/>
    </row>
    <row r="176" spans="1:9" s="7" customFormat="1" ht="25.5" x14ac:dyDescent="0.2">
      <c r="A176" s="312" t="s">
        <v>2477</v>
      </c>
      <c r="B176" s="312"/>
      <c r="C176" s="312"/>
      <c r="D176" s="312" t="s">
        <v>2383</v>
      </c>
      <c r="E176" s="312"/>
      <c r="F176" s="312"/>
      <c r="G176" s="303"/>
      <c r="H176" s="312"/>
      <c r="I176" s="304"/>
    </row>
    <row r="177" spans="1:9" s="7" customFormat="1" ht="12.75" x14ac:dyDescent="0.2">
      <c r="A177" s="360" t="s">
        <v>2478</v>
      </c>
      <c r="B177" s="305"/>
      <c r="C177" s="360"/>
      <c r="D177" s="360" t="s">
        <v>2384</v>
      </c>
      <c r="E177" s="360"/>
      <c r="F177" s="306" t="s">
        <v>78</v>
      </c>
      <c r="G177" s="305">
        <v>89.11</v>
      </c>
      <c r="H177" s="307"/>
      <c r="I177" s="307"/>
    </row>
    <row r="178" spans="1:9" s="7" customFormat="1" ht="12.75" x14ac:dyDescent="0.2">
      <c r="A178" s="360" t="s">
        <v>2479</v>
      </c>
      <c r="B178" s="305"/>
      <c r="C178" s="360"/>
      <c r="D178" s="360" t="s">
        <v>2385</v>
      </c>
      <c r="E178" s="360"/>
      <c r="F178" s="306" t="s">
        <v>78</v>
      </c>
      <c r="G178" s="305">
        <v>891.1</v>
      </c>
      <c r="H178" s="307"/>
      <c r="I178" s="307"/>
    </row>
    <row r="179" spans="1:9" s="7" customFormat="1" ht="12.75" x14ac:dyDescent="0.2">
      <c r="A179" s="312" t="s">
        <v>2480</v>
      </c>
      <c r="B179" s="312"/>
      <c r="C179" s="312"/>
      <c r="D179" s="312" t="s">
        <v>2386</v>
      </c>
      <c r="E179" s="312"/>
      <c r="F179" s="312"/>
      <c r="G179" s="303"/>
      <c r="H179" s="312"/>
      <c r="I179" s="304"/>
    </row>
    <row r="180" spans="1:9" s="7" customFormat="1" ht="25.5" x14ac:dyDescent="0.2">
      <c r="A180" s="360" t="s">
        <v>2481</v>
      </c>
      <c r="B180" s="305"/>
      <c r="C180" s="360"/>
      <c r="D180" s="360" t="s">
        <v>2361</v>
      </c>
      <c r="E180" s="360" t="s">
        <v>1985</v>
      </c>
      <c r="F180" s="306" t="s">
        <v>20</v>
      </c>
      <c r="G180" s="305">
        <v>80.36</v>
      </c>
      <c r="H180" s="307"/>
      <c r="I180" s="307"/>
    </row>
    <row r="181" spans="1:9" s="7" customFormat="1" ht="38.25" x14ac:dyDescent="0.2">
      <c r="A181" s="360" t="s">
        <v>2482</v>
      </c>
      <c r="B181" s="305"/>
      <c r="C181" s="360"/>
      <c r="D181" s="360" t="s">
        <v>2362</v>
      </c>
      <c r="E181" s="360" t="s">
        <v>2363</v>
      </c>
      <c r="F181" s="306" t="s">
        <v>20</v>
      </c>
      <c r="G181" s="305">
        <v>891.1</v>
      </c>
      <c r="H181" s="307"/>
      <c r="I181" s="307"/>
    </row>
    <row r="182" spans="1:9" s="7" customFormat="1" ht="25.5" x14ac:dyDescent="0.2">
      <c r="A182" s="360" t="s">
        <v>2693</v>
      </c>
      <c r="B182" s="305"/>
      <c r="C182" s="360"/>
      <c r="D182" s="360" t="s">
        <v>2364</v>
      </c>
      <c r="E182" s="360" t="s">
        <v>782</v>
      </c>
      <c r="F182" s="306" t="s">
        <v>763</v>
      </c>
      <c r="G182" s="305">
        <v>3674</v>
      </c>
      <c r="H182" s="307"/>
      <c r="I182" s="307"/>
    </row>
    <row r="183" spans="1:9" s="7" customFormat="1" ht="25.5" x14ac:dyDescent="0.2">
      <c r="A183" s="360" t="s">
        <v>2694</v>
      </c>
      <c r="B183" s="305"/>
      <c r="C183" s="360"/>
      <c r="D183" s="360" t="s">
        <v>2365</v>
      </c>
      <c r="E183" s="360" t="s">
        <v>782</v>
      </c>
      <c r="F183" s="306" t="s">
        <v>763</v>
      </c>
      <c r="G183" s="305">
        <v>80.16</v>
      </c>
      <c r="H183" s="307"/>
      <c r="I183" s="307"/>
    </row>
    <row r="184" spans="1:9" s="7" customFormat="1" ht="25.5" x14ac:dyDescent="0.2">
      <c r="A184" s="360" t="s">
        <v>2695</v>
      </c>
      <c r="B184" s="305"/>
      <c r="C184" s="360"/>
      <c r="D184" s="360" t="s">
        <v>2366</v>
      </c>
      <c r="E184" s="360"/>
      <c r="F184" s="306" t="s">
        <v>78</v>
      </c>
      <c r="G184" s="305">
        <v>133.6</v>
      </c>
      <c r="H184" s="307"/>
      <c r="I184" s="307"/>
    </row>
    <row r="185" spans="1:9" s="7" customFormat="1" ht="25.5" x14ac:dyDescent="0.2">
      <c r="A185" s="360" t="s">
        <v>2696</v>
      </c>
      <c r="B185" s="305"/>
      <c r="C185" s="360"/>
      <c r="D185" s="360" t="s">
        <v>2367</v>
      </c>
      <c r="E185" s="360"/>
      <c r="F185" s="306" t="s">
        <v>78</v>
      </c>
      <c r="G185" s="305">
        <v>66.8</v>
      </c>
      <c r="H185" s="307"/>
      <c r="I185" s="307"/>
    </row>
    <row r="186" spans="1:9" s="7" customFormat="1" ht="25.5" x14ac:dyDescent="0.2">
      <c r="A186" s="360" t="s">
        <v>2697</v>
      </c>
      <c r="B186" s="305"/>
      <c r="C186" s="360"/>
      <c r="D186" s="360" t="s">
        <v>2680</v>
      </c>
      <c r="E186" s="360" t="s">
        <v>2338</v>
      </c>
      <c r="F186" s="306" t="s">
        <v>20</v>
      </c>
      <c r="G186" s="305">
        <v>891.1</v>
      </c>
      <c r="H186" s="307"/>
      <c r="I186" s="307"/>
    </row>
    <row r="187" spans="1:9" s="7" customFormat="1" ht="25.5" x14ac:dyDescent="0.2">
      <c r="A187" s="360" t="s">
        <v>2697</v>
      </c>
      <c r="B187" s="305"/>
      <c r="C187" s="360"/>
      <c r="D187" s="360" t="s">
        <v>2368</v>
      </c>
      <c r="E187" s="360" t="s">
        <v>2338</v>
      </c>
      <c r="F187" s="306" t="s">
        <v>20</v>
      </c>
      <c r="G187" s="305">
        <v>891.1</v>
      </c>
      <c r="H187" s="307"/>
      <c r="I187" s="307"/>
    </row>
    <row r="188" spans="1:9" s="7" customFormat="1" ht="12.75" x14ac:dyDescent="0.2">
      <c r="A188" s="360" t="s">
        <v>2698</v>
      </c>
      <c r="B188" s="305"/>
      <c r="C188" s="360"/>
      <c r="D188" s="360" t="s">
        <v>2369</v>
      </c>
      <c r="E188" s="360" t="s">
        <v>769</v>
      </c>
      <c r="F188" s="306" t="s">
        <v>20</v>
      </c>
      <c r="G188" s="305">
        <v>891.1</v>
      </c>
      <c r="H188" s="307"/>
      <c r="I188" s="307"/>
    </row>
    <row r="189" spans="1:9" s="7" customFormat="1" ht="25.5" x14ac:dyDescent="0.2">
      <c r="A189" s="360" t="s">
        <v>2699</v>
      </c>
      <c r="B189" s="305"/>
      <c r="C189" s="360"/>
      <c r="D189" s="360" t="s">
        <v>2370</v>
      </c>
      <c r="E189" s="360" t="s">
        <v>2338</v>
      </c>
      <c r="F189" s="306" t="s">
        <v>20</v>
      </c>
      <c r="G189" s="305">
        <v>891.1</v>
      </c>
      <c r="H189" s="307"/>
      <c r="I189" s="307"/>
    </row>
    <row r="190" spans="1:9" s="7" customFormat="1" ht="12.75" x14ac:dyDescent="0.2">
      <c r="A190" s="312" t="s">
        <v>2483</v>
      </c>
      <c r="B190" s="312"/>
      <c r="C190" s="312"/>
      <c r="D190" s="312" t="s">
        <v>2371</v>
      </c>
      <c r="E190" s="312"/>
      <c r="F190" s="312"/>
      <c r="G190" s="303"/>
      <c r="H190" s="312"/>
      <c r="I190" s="304"/>
    </row>
    <row r="191" spans="1:9" s="7" customFormat="1" ht="12.75" x14ac:dyDescent="0.2">
      <c r="A191" s="312" t="s">
        <v>2484</v>
      </c>
      <c r="B191" s="312"/>
      <c r="C191" s="312"/>
      <c r="D191" s="312" t="s">
        <v>2372</v>
      </c>
      <c r="E191" s="312"/>
      <c r="F191" s="312"/>
      <c r="G191" s="303"/>
      <c r="H191" s="312"/>
      <c r="I191" s="304"/>
    </row>
    <row r="192" spans="1:9" s="7" customFormat="1" ht="51" x14ac:dyDescent="0.2">
      <c r="A192" s="360" t="s">
        <v>2700</v>
      </c>
      <c r="B192" s="305"/>
      <c r="C192" s="360"/>
      <c r="D192" s="360" t="s">
        <v>2686</v>
      </c>
      <c r="E192" s="360" t="s">
        <v>782</v>
      </c>
      <c r="F192" s="306" t="s">
        <v>2345</v>
      </c>
      <c r="G192" s="305">
        <v>127.3</v>
      </c>
      <c r="H192" s="307"/>
      <c r="I192" s="307"/>
    </row>
    <row r="193" spans="1:9" s="7" customFormat="1" ht="25.5" x14ac:dyDescent="0.2">
      <c r="A193" s="360" t="s">
        <v>2701</v>
      </c>
      <c r="B193" s="305"/>
      <c r="C193" s="360"/>
      <c r="D193" s="360" t="s">
        <v>2373</v>
      </c>
      <c r="E193" s="360" t="s">
        <v>2349</v>
      </c>
      <c r="F193" s="306" t="s">
        <v>2345</v>
      </c>
      <c r="G193" s="305">
        <v>127.3</v>
      </c>
      <c r="H193" s="307"/>
      <c r="I193" s="307"/>
    </row>
    <row r="194" spans="1:9" s="7" customFormat="1" ht="25.5" x14ac:dyDescent="0.2">
      <c r="A194" s="312" t="s">
        <v>2485</v>
      </c>
      <c r="B194" s="312"/>
      <c r="C194" s="312"/>
      <c r="D194" s="312" t="s">
        <v>2374</v>
      </c>
      <c r="E194" s="312"/>
      <c r="F194" s="312"/>
      <c r="G194" s="303"/>
      <c r="H194" s="312"/>
      <c r="I194" s="304"/>
    </row>
    <row r="195" spans="1:9" s="7" customFormat="1" ht="51" x14ac:dyDescent="0.2">
      <c r="A195" s="360" t="s">
        <v>2702</v>
      </c>
      <c r="B195" s="305"/>
      <c r="C195" s="360"/>
      <c r="D195" s="360" t="s">
        <v>2686</v>
      </c>
      <c r="E195" s="360" t="s">
        <v>782</v>
      </c>
      <c r="F195" s="306" t="s">
        <v>2345</v>
      </c>
      <c r="G195" s="305">
        <v>84</v>
      </c>
      <c r="H195" s="307"/>
      <c r="I195" s="307"/>
    </row>
    <row r="196" spans="1:9" s="7" customFormat="1" ht="25.5" x14ac:dyDescent="0.2">
      <c r="A196" s="360" t="s">
        <v>2703</v>
      </c>
      <c r="B196" s="305"/>
      <c r="C196" s="360"/>
      <c r="D196" s="360" t="s">
        <v>2373</v>
      </c>
      <c r="E196" s="360" t="s">
        <v>2349</v>
      </c>
      <c r="F196" s="306" t="s">
        <v>2345</v>
      </c>
      <c r="G196" s="305">
        <v>84</v>
      </c>
      <c r="H196" s="307"/>
      <c r="I196" s="307"/>
    </row>
    <row r="197" spans="1:9" x14ac:dyDescent="0.25">
      <c r="A197" s="312" t="s">
        <v>2486</v>
      </c>
      <c r="B197" s="312"/>
      <c r="C197" s="312"/>
      <c r="D197" s="312" t="s">
        <v>2375</v>
      </c>
      <c r="E197" s="312"/>
      <c r="F197" s="312"/>
      <c r="G197" s="303"/>
      <c r="H197" s="312"/>
      <c r="I197" s="304"/>
    </row>
    <row r="198" spans="1:9" ht="25.5" x14ac:dyDescent="0.25">
      <c r="A198" s="360" t="s">
        <v>2704</v>
      </c>
      <c r="B198" s="305"/>
      <c r="C198" s="360"/>
      <c r="D198" s="360" t="s">
        <v>2376</v>
      </c>
      <c r="E198" s="360">
        <v>142</v>
      </c>
      <c r="F198" s="306" t="s">
        <v>2345</v>
      </c>
      <c r="G198" s="305">
        <v>227</v>
      </c>
      <c r="H198" s="307"/>
      <c r="I198" s="307"/>
    </row>
    <row r="199" spans="1:9" x14ac:dyDescent="0.25">
      <c r="A199" s="312" t="s">
        <v>2487</v>
      </c>
      <c r="B199" s="312"/>
      <c r="C199" s="312"/>
      <c r="D199" s="312" t="s">
        <v>2387</v>
      </c>
      <c r="E199" s="312"/>
      <c r="F199" s="312"/>
      <c r="G199" s="303"/>
      <c r="H199" s="312"/>
      <c r="I199" s="304"/>
    </row>
    <row r="200" spans="1:9" ht="25.5" x14ac:dyDescent="0.25">
      <c r="A200" s="360" t="s">
        <v>2488</v>
      </c>
      <c r="B200" s="305"/>
      <c r="C200" s="360"/>
      <c r="D200" s="360" t="s">
        <v>2388</v>
      </c>
      <c r="E200" s="360"/>
      <c r="F200" s="306" t="s">
        <v>20</v>
      </c>
      <c r="G200" s="305">
        <v>3362.18</v>
      </c>
      <c r="H200" s="307"/>
      <c r="I200" s="307"/>
    </row>
    <row r="201" spans="1:9" ht="25.5" x14ac:dyDescent="0.25">
      <c r="A201" s="360" t="s">
        <v>2489</v>
      </c>
      <c r="B201" s="305"/>
      <c r="C201" s="360"/>
      <c r="D201" s="360" t="s">
        <v>2389</v>
      </c>
      <c r="E201" s="360"/>
      <c r="F201" s="306" t="s">
        <v>20</v>
      </c>
      <c r="G201" s="305">
        <v>5997.53</v>
      </c>
      <c r="H201" s="307"/>
      <c r="I201" s="307"/>
    </row>
    <row r="202" spans="1:9" x14ac:dyDescent="0.25">
      <c r="A202" s="312" t="s">
        <v>2490</v>
      </c>
      <c r="B202" s="312"/>
      <c r="C202" s="312"/>
      <c r="D202" s="312" t="s">
        <v>2390</v>
      </c>
      <c r="E202" s="312"/>
      <c r="F202" s="312"/>
      <c r="G202" s="303"/>
      <c r="H202" s="312"/>
      <c r="I202" s="304"/>
    </row>
    <row r="203" spans="1:9" x14ac:dyDescent="0.25">
      <c r="A203" s="360" t="s">
        <v>2491</v>
      </c>
      <c r="B203" s="305"/>
      <c r="C203" s="360"/>
      <c r="D203" s="360" t="s">
        <v>2391</v>
      </c>
      <c r="E203" s="360"/>
      <c r="F203" s="306" t="s">
        <v>642</v>
      </c>
      <c r="G203" s="305">
        <v>3332</v>
      </c>
      <c r="H203" s="307"/>
      <c r="I203" s="307"/>
    </row>
    <row r="204" spans="1:9" x14ac:dyDescent="0.25">
      <c r="A204" s="360" t="s">
        <v>2705</v>
      </c>
      <c r="B204" s="305"/>
      <c r="C204" s="360"/>
      <c r="D204" s="360" t="s">
        <v>2392</v>
      </c>
      <c r="E204" s="360"/>
      <c r="F204" s="306" t="s">
        <v>642</v>
      </c>
      <c r="G204" s="305">
        <v>3143</v>
      </c>
      <c r="H204" s="307"/>
      <c r="I204" s="307"/>
    </row>
    <row r="205" spans="1:9" x14ac:dyDescent="0.25">
      <c r="A205" s="312" t="s">
        <v>2492</v>
      </c>
      <c r="B205" s="312"/>
      <c r="C205" s="312"/>
      <c r="D205" s="312" t="s">
        <v>2393</v>
      </c>
      <c r="E205" s="312"/>
      <c r="F205" s="312"/>
      <c r="G205" s="303"/>
      <c r="H205" s="312"/>
      <c r="I205" s="304"/>
    </row>
    <row r="206" spans="1:9" ht="25.5" x14ac:dyDescent="0.25">
      <c r="A206" s="312" t="s">
        <v>2493</v>
      </c>
      <c r="B206" s="312"/>
      <c r="C206" s="312"/>
      <c r="D206" s="312" t="s">
        <v>2394</v>
      </c>
      <c r="E206" s="312"/>
      <c r="F206" s="312"/>
      <c r="G206" s="303"/>
      <c r="H206" s="312"/>
      <c r="I206" s="304"/>
    </row>
    <row r="207" spans="1:9" ht="25.5" x14ac:dyDescent="0.25">
      <c r="A207" s="360" t="s">
        <v>2494</v>
      </c>
      <c r="B207" s="305"/>
      <c r="C207" s="360"/>
      <c r="D207" s="360" t="s">
        <v>2395</v>
      </c>
      <c r="E207" s="360"/>
      <c r="F207" s="306" t="s">
        <v>20</v>
      </c>
      <c r="G207" s="305">
        <v>10</v>
      </c>
      <c r="H207" s="307"/>
      <c r="I207" s="307"/>
    </row>
    <row r="208" spans="1:9" x14ac:dyDescent="0.25">
      <c r="A208" s="360" t="s">
        <v>2495</v>
      </c>
      <c r="B208" s="305"/>
      <c r="C208" s="360"/>
      <c r="D208" s="360" t="s">
        <v>2396</v>
      </c>
      <c r="E208" s="360"/>
      <c r="F208" s="306" t="s">
        <v>20</v>
      </c>
      <c r="G208" s="305">
        <v>8</v>
      </c>
      <c r="H208" s="307"/>
      <c r="I208" s="307"/>
    </row>
    <row r="209" spans="1:9" x14ac:dyDescent="0.25">
      <c r="A209" s="360" t="s">
        <v>2496</v>
      </c>
      <c r="B209" s="305"/>
      <c r="C209" s="360"/>
      <c r="D209" s="360" t="s">
        <v>2397</v>
      </c>
      <c r="E209" s="360"/>
      <c r="F209" s="306" t="s">
        <v>20</v>
      </c>
      <c r="G209" s="305">
        <v>6.9</v>
      </c>
      <c r="H209" s="307"/>
      <c r="I209" s="307"/>
    </row>
    <row r="210" spans="1:9" ht="25.5" x14ac:dyDescent="0.25">
      <c r="A210" s="360" t="s">
        <v>2497</v>
      </c>
      <c r="B210" s="305"/>
      <c r="C210" s="360"/>
      <c r="D210" s="360" t="s">
        <v>2398</v>
      </c>
      <c r="E210" s="360"/>
      <c r="F210" s="306" t="s">
        <v>20</v>
      </c>
      <c r="G210" s="305">
        <v>6.1</v>
      </c>
      <c r="H210" s="307"/>
      <c r="I210" s="307"/>
    </row>
    <row r="211" spans="1:9" x14ac:dyDescent="0.25">
      <c r="A211" s="360" t="s">
        <v>2498</v>
      </c>
      <c r="B211" s="305"/>
      <c r="C211" s="360"/>
      <c r="D211" s="360" t="s">
        <v>2399</v>
      </c>
      <c r="E211" s="360"/>
      <c r="F211" s="306" t="s">
        <v>20</v>
      </c>
      <c r="G211" s="305">
        <v>5.3</v>
      </c>
      <c r="H211" s="307"/>
      <c r="I211" s="307"/>
    </row>
    <row r="212" spans="1:9" ht="25.5" x14ac:dyDescent="0.25">
      <c r="A212" s="360" t="s">
        <v>2499</v>
      </c>
      <c r="B212" s="305"/>
      <c r="C212" s="360"/>
      <c r="D212" s="360" t="s">
        <v>2400</v>
      </c>
      <c r="E212" s="360"/>
      <c r="F212" s="306" t="s">
        <v>20</v>
      </c>
      <c r="G212" s="305">
        <v>4</v>
      </c>
      <c r="H212" s="307"/>
      <c r="I212" s="307"/>
    </row>
    <row r="213" spans="1:9" x14ac:dyDescent="0.25">
      <c r="A213" s="312" t="s">
        <v>2500</v>
      </c>
      <c r="B213" s="312"/>
      <c r="C213" s="312"/>
      <c r="D213" s="312" t="s">
        <v>2401</v>
      </c>
      <c r="E213" s="312"/>
      <c r="F213" s="312"/>
      <c r="G213" s="303"/>
      <c r="H213" s="312"/>
      <c r="I213" s="304"/>
    </row>
    <row r="214" spans="1:9" ht="25.5" x14ac:dyDescent="0.25">
      <c r="A214" s="360" t="s">
        <v>2501</v>
      </c>
      <c r="B214" s="305"/>
      <c r="C214" s="360"/>
      <c r="D214" s="360" t="s">
        <v>2402</v>
      </c>
      <c r="E214" s="360"/>
      <c r="F214" s="306" t="s">
        <v>642</v>
      </c>
      <c r="G214" s="305">
        <v>16</v>
      </c>
      <c r="H214" s="307"/>
      <c r="I214" s="307"/>
    </row>
    <row r="215" spans="1:9" ht="25.5" x14ac:dyDescent="0.25">
      <c r="A215" s="360" t="s">
        <v>2502</v>
      </c>
      <c r="B215" s="305"/>
      <c r="C215" s="360"/>
      <c r="D215" s="360" t="s">
        <v>2403</v>
      </c>
      <c r="E215" s="360"/>
      <c r="F215" s="306" t="s">
        <v>642</v>
      </c>
      <c r="G215" s="305">
        <v>12</v>
      </c>
      <c r="H215" s="307"/>
      <c r="I215" s="307"/>
    </row>
    <row r="216" spans="1:9" ht="25.5" x14ac:dyDescent="0.25">
      <c r="A216" s="360" t="s">
        <v>2503</v>
      </c>
      <c r="B216" s="305"/>
      <c r="C216" s="360"/>
      <c r="D216" s="360" t="s">
        <v>2404</v>
      </c>
      <c r="E216" s="360"/>
      <c r="F216" s="306" t="s">
        <v>642</v>
      </c>
      <c r="G216" s="305">
        <v>8</v>
      </c>
      <c r="H216" s="307"/>
      <c r="I216" s="307"/>
    </row>
    <row r="217" spans="1:9" x14ac:dyDescent="0.25">
      <c r="A217" s="312" t="s">
        <v>2504</v>
      </c>
      <c r="B217" s="312"/>
      <c r="C217" s="312"/>
      <c r="D217" s="312" t="s">
        <v>2405</v>
      </c>
      <c r="E217" s="312"/>
      <c r="F217" s="312"/>
      <c r="G217" s="303"/>
      <c r="H217" s="312"/>
      <c r="I217" s="304"/>
    </row>
    <row r="218" spans="1:9" x14ac:dyDescent="0.25">
      <c r="A218" s="360" t="s">
        <v>2505</v>
      </c>
      <c r="B218" s="305"/>
      <c r="C218" s="360"/>
      <c r="D218" s="360" t="s">
        <v>2406</v>
      </c>
      <c r="E218" s="360"/>
      <c r="F218" s="306" t="s">
        <v>20</v>
      </c>
      <c r="G218" s="305">
        <v>1200.04</v>
      </c>
      <c r="H218" s="307"/>
      <c r="I218" s="307"/>
    </row>
    <row r="219" spans="1:9" x14ac:dyDescent="0.25">
      <c r="A219" s="360" t="s">
        <v>2506</v>
      </c>
      <c r="B219" s="305"/>
      <c r="C219" s="360"/>
      <c r="D219" s="360" t="s">
        <v>2407</v>
      </c>
      <c r="E219" s="360"/>
      <c r="F219" s="306" t="s">
        <v>20</v>
      </c>
      <c r="G219" s="305">
        <v>100</v>
      </c>
      <c r="H219" s="307"/>
      <c r="I219" s="307"/>
    </row>
    <row r="220" spans="1:9" x14ac:dyDescent="0.25">
      <c r="A220" s="312" t="s">
        <v>2507</v>
      </c>
      <c r="B220" s="312"/>
      <c r="C220" s="312"/>
      <c r="D220" s="312" t="s">
        <v>2408</v>
      </c>
      <c r="E220" s="312"/>
      <c r="F220" s="312"/>
      <c r="G220" s="303"/>
      <c r="H220" s="312"/>
      <c r="I220" s="304"/>
    </row>
    <row r="221" spans="1:9" ht="25.5" x14ac:dyDescent="0.25">
      <c r="A221" s="360" t="s">
        <v>2508</v>
      </c>
      <c r="B221" s="305"/>
      <c r="C221" s="360"/>
      <c r="D221" s="360" t="s">
        <v>2509</v>
      </c>
      <c r="E221" s="360" t="s">
        <v>2409</v>
      </c>
      <c r="F221" s="306" t="s">
        <v>78</v>
      </c>
      <c r="G221" s="305">
        <v>480</v>
      </c>
      <c r="H221" s="307"/>
      <c r="I221" s="307"/>
    </row>
    <row r="222" spans="1:9" x14ac:dyDescent="0.25">
      <c r="A222" s="360" t="s">
        <v>2510</v>
      </c>
      <c r="B222" s="305"/>
      <c r="C222" s="360"/>
      <c r="D222" s="360" t="s">
        <v>2511</v>
      </c>
      <c r="E222" s="360"/>
      <c r="F222" s="306" t="s">
        <v>91</v>
      </c>
      <c r="G222" s="305">
        <v>56160</v>
      </c>
      <c r="H222" s="307"/>
      <c r="I222" s="307"/>
    </row>
    <row r="223" spans="1:9" x14ac:dyDescent="0.25">
      <c r="A223" s="360" t="s">
        <v>2706</v>
      </c>
      <c r="B223" s="305"/>
      <c r="C223" s="360"/>
      <c r="D223" s="360" t="s">
        <v>2590</v>
      </c>
      <c r="E223" s="360" t="s">
        <v>769</v>
      </c>
      <c r="F223" s="306" t="s">
        <v>841</v>
      </c>
      <c r="G223" s="305">
        <v>846</v>
      </c>
      <c r="H223" s="307"/>
      <c r="I223" s="307"/>
    </row>
    <row r="224" spans="1:9" x14ac:dyDescent="0.25">
      <c r="A224" s="506"/>
      <c r="B224" s="506"/>
      <c r="C224" s="506"/>
      <c r="D224" s="308"/>
      <c r="E224" s="358"/>
      <c r="F224" s="358"/>
      <c r="G224" s="356"/>
      <c r="H224" s="508"/>
      <c r="I224" s="508"/>
    </row>
    <row r="225" spans="1:9" x14ac:dyDescent="0.25">
      <c r="A225" s="506"/>
      <c r="B225" s="506"/>
      <c r="C225" s="506"/>
      <c r="D225" s="308"/>
      <c r="E225" s="358"/>
      <c r="F225" s="356" t="s">
        <v>624</v>
      </c>
      <c r="G225" s="507"/>
      <c r="H225" s="506"/>
      <c r="I225" s="506"/>
    </row>
    <row r="226" spans="1:9" x14ac:dyDescent="0.25">
      <c r="A226" s="506"/>
      <c r="B226" s="506"/>
      <c r="C226" s="506"/>
      <c r="D226" s="308"/>
      <c r="E226" s="358"/>
      <c r="F226" s="356" t="s">
        <v>622</v>
      </c>
      <c r="G226" s="507"/>
      <c r="H226" s="506"/>
      <c r="I226" s="506"/>
    </row>
    <row r="227" spans="1:9" x14ac:dyDescent="0.25">
      <c r="A227" s="506"/>
      <c r="B227" s="506"/>
      <c r="C227" s="506"/>
      <c r="D227" s="308"/>
      <c r="E227" s="358"/>
      <c r="F227" s="356" t="s">
        <v>620</v>
      </c>
      <c r="G227" s="507"/>
      <c r="H227" s="506"/>
      <c r="I227" s="506"/>
    </row>
  </sheetData>
  <autoFilter ref="A12:I196"/>
  <mergeCells count="20">
    <mergeCell ref="A227:C227"/>
    <mergeCell ref="G227:I227"/>
    <mergeCell ref="A224:C224"/>
    <mergeCell ref="H224:I224"/>
    <mergeCell ref="A225:C225"/>
    <mergeCell ref="G225:I225"/>
    <mergeCell ref="A226:C226"/>
    <mergeCell ref="G226:I226"/>
    <mergeCell ref="B10:D10"/>
    <mergeCell ref="C1:F1"/>
    <mergeCell ref="G1:I1"/>
    <mergeCell ref="D2:I2"/>
    <mergeCell ref="C3:I3"/>
    <mergeCell ref="D4:I4"/>
    <mergeCell ref="D5:I5"/>
    <mergeCell ref="B7:F8"/>
    <mergeCell ref="H7:I7"/>
    <mergeCell ref="H8:I8"/>
    <mergeCell ref="B9:D9"/>
    <mergeCell ref="H9:I9"/>
  </mergeCells>
  <pageMargins left="0.70866141732283472" right="0.31496062992125984" top="0.94488188976377963" bottom="0.35433070866141736" header="0.31496062992125984" footer="0.11811023622047245"/>
  <pageSetup paperSize="9" scale="54" fitToHeight="0" orientation="portrait" r:id="rId1"/>
  <rowBreaks count="3" manualBreakCount="3">
    <brk id="56" max="8" man="1"/>
    <brk id="147" max="8" man="1"/>
    <brk id="193" max="8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showOutlineSymbols="0" showWhiteSpace="0" view="pageBreakPreview" zoomScale="90" zoomScaleNormal="100" zoomScaleSheetLayoutView="90" workbookViewId="0">
      <selection activeCell="I1" sqref="I1:J1"/>
    </sheetView>
  </sheetViews>
  <sheetFormatPr defaultRowHeight="14.25" x14ac:dyDescent="0.2"/>
  <cols>
    <col min="1" max="1" width="13.85546875" style="364" customWidth="1"/>
    <col min="2" max="2" width="12.140625" style="364" customWidth="1"/>
    <col min="3" max="3" width="9.140625" style="364" bestFit="1" customWidth="1"/>
    <col min="4" max="4" width="71.140625" style="364" customWidth="1"/>
    <col min="5" max="5" width="14.42578125" style="309" customWidth="1"/>
    <col min="6" max="6" width="11.140625" style="364" customWidth="1"/>
    <col min="7" max="7" width="9.28515625" style="364" customWidth="1"/>
    <col min="8" max="8" width="15.7109375" style="364" customWidth="1"/>
    <col min="9" max="9" width="11" style="364" customWidth="1"/>
    <col min="10" max="10" width="15.5703125" style="364" customWidth="1"/>
    <col min="11" max="11" width="13.7109375" style="364" bestFit="1" customWidth="1"/>
    <col min="12" max="16384" width="9.140625" style="364"/>
  </cols>
  <sheetData>
    <row r="1" spans="1:10" ht="15" x14ac:dyDescent="0.25">
      <c r="A1" s="286"/>
      <c r="B1" s="359"/>
      <c r="C1" s="479"/>
      <c r="D1" s="480"/>
      <c r="E1" s="480"/>
      <c r="F1" s="480"/>
      <c r="G1" s="239"/>
      <c r="H1" s="239"/>
      <c r="I1" s="481" t="s">
        <v>2709</v>
      </c>
      <c r="J1" s="481"/>
    </row>
    <row r="2" spans="1:10" ht="15" x14ac:dyDescent="0.25">
      <c r="A2" s="287"/>
      <c r="B2" s="133"/>
      <c r="C2" s="460" t="s">
        <v>526</v>
      </c>
      <c r="D2" s="460"/>
      <c r="E2" s="460"/>
      <c r="F2" s="460"/>
      <c r="G2" s="460"/>
      <c r="H2" s="460"/>
      <c r="I2" s="460"/>
      <c r="J2" s="460"/>
    </row>
    <row r="3" spans="1:10" ht="15" x14ac:dyDescent="0.25">
      <c r="A3" s="287"/>
      <c r="B3" s="133"/>
      <c r="C3" s="460"/>
      <c r="D3" s="460"/>
      <c r="E3" s="460"/>
      <c r="F3" s="460"/>
      <c r="G3" s="460"/>
      <c r="H3" s="460"/>
      <c r="I3" s="460"/>
      <c r="J3" s="460"/>
    </row>
    <row r="4" spans="1:10" ht="15" x14ac:dyDescent="0.25">
      <c r="A4" s="287"/>
      <c r="B4" s="133"/>
      <c r="C4" s="460"/>
      <c r="D4" s="460"/>
      <c r="E4" s="460"/>
      <c r="F4" s="460"/>
      <c r="G4" s="460"/>
      <c r="H4" s="460"/>
      <c r="I4" s="460"/>
      <c r="J4" s="460"/>
    </row>
    <row r="5" spans="1:10" ht="15" x14ac:dyDescent="0.25">
      <c r="A5" s="287"/>
      <c r="B5" s="133"/>
      <c r="C5" s="460"/>
      <c r="D5" s="460"/>
      <c r="E5" s="460"/>
      <c r="F5" s="460"/>
      <c r="G5" s="460"/>
      <c r="H5" s="460"/>
      <c r="I5" s="460"/>
      <c r="J5" s="460"/>
    </row>
    <row r="6" spans="1:10" ht="18.75" x14ac:dyDescent="0.25">
      <c r="A6" s="288"/>
      <c r="B6" s="136"/>
      <c r="C6" s="510" t="s">
        <v>2716</v>
      </c>
      <c r="D6" s="510"/>
      <c r="E6" s="510"/>
      <c r="F6" s="510"/>
      <c r="G6" s="510"/>
      <c r="H6" s="510"/>
      <c r="I6" s="510"/>
      <c r="J6" s="510"/>
    </row>
    <row r="7" spans="1:10" ht="24.75" customHeight="1" x14ac:dyDescent="0.2">
      <c r="A7" s="210" t="s">
        <v>528</v>
      </c>
      <c r="B7" s="511" t="s">
        <v>2713</v>
      </c>
      <c r="C7" s="511"/>
      <c r="D7" s="511"/>
      <c r="E7" s="511"/>
      <c r="F7" s="511"/>
      <c r="G7" s="511"/>
      <c r="H7" s="291"/>
      <c r="I7" s="464" t="s">
        <v>529</v>
      </c>
      <c r="J7" s="464"/>
    </row>
    <row r="8" spans="1:10" ht="24" customHeight="1" x14ac:dyDescent="0.2">
      <c r="A8" s="138"/>
      <c r="B8" s="512"/>
      <c r="C8" s="512"/>
      <c r="D8" s="512"/>
      <c r="E8" s="512"/>
      <c r="F8" s="512"/>
      <c r="G8" s="512"/>
      <c r="H8" s="292"/>
      <c r="I8" s="466" t="s">
        <v>2714</v>
      </c>
      <c r="J8" s="467"/>
    </row>
    <row r="9" spans="1:10" ht="14.25" customHeight="1" x14ac:dyDescent="0.2">
      <c r="A9" s="211" t="s">
        <v>531</v>
      </c>
      <c r="B9" s="457" t="s">
        <v>532</v>
      </c>
      <c r="C9" s="457"/>
      <c r="D9" s="457"/>
      <c r="E9" s="457"/>
      <c r="F9" s="457"/>
      <c r="G9" s="285"/>
      <c r="H9" s="292"/>
      <c r="I9" s="466" t="s">
        <v>2714</v>
      </c>
      <c r="J9" s="467"/>
    </row>
    <row r="10" spans="1:10" x14ac:dyDescent="0.2">
      <c r="A10" s="212" t="s">
        <v>533</v>
      </c>
      <c r="B10" s="455" t="s">
        <v>2308</v>
      </c>
      <c r="C10" s="455"/>
      <c r="D10" s="455"/>
      <c r="E10" s="357" t="s">
        <v>535</v>
      </c>
      <c r="F10" s="213" t="s">
        <v>537</v>
      </c>
      <c r="G10" s="140"/>
      <c r="H10" s="361"/>
      <c r="I10" s="361" t="s">
        <v>536</v>
      </c>
      <c r="J10" s="310">
        <v>43571</v>
      </c>
    </row>
    <row r="11" spans="1:10" x14ac:dyDescent="0.2">
      <c r="A11" s="290"/>
      <c r="B11" s="1"/>
      <c r="C11" s="1"/>
      <c r="D11" s="2"/>
      <c r="E11" s="3"/>
      <c r="F11" s="2"/>
      <c r="G11" s="129"/>
      <c r="H11" s="129"/>
      <c r="I11" s="129"/>
      <c r="J11" s="362"/>
    </row>
    <row r="12" spans="1:10" x14ac:dyDescent="0.2">
      <c r="A12" s="513" t="s">
        <v>2707</v>
      </c>
      <c r="B12" s="513"/>
      <c r="C12" s="513"/>
      <c r="D12" s="513"/>
      <c r="E12" s="513"/>
      <c r="F12" s="513"/>
      <c r="G12" s="513"/>
      <c r="H12" s="513"/>
      <c r="I12" s="513"/>
      <c r="J12" s="513"/>
    </row>
    <row r="13" spans="1:10" ht="15" x14ac:dyDescent="0.2">
      <c r="A13" s="365" t="s">
        <v>2299</v>
      </c>
      <c r="B13" s="367" t="s">
        <v>718</v>
      </c>
      <c r="C13" s="365" t="s">
        <v>717</v>
      </c>
      <c r="D13" s="365" t="s">
        <v>716</v>
      </c>
      <c r="E13" s="434" t="s">
        <v>715</v>
      </c>
      <c r="F13" s="434"/>
      <c r="G13" s="366" t="s">
        <v>714</v>
      </c>
      <c r="H13" s="367" t="s">
        <v>713</v>
      </c>
      <c r="I13" s="367" t="s">
        <v>712</v>
      </c>
      <c r="J13" s="367" t="s">
        <v>515</v>
      </c>
    </row>
    <row r="14" spans="1:10" ht="14.25" customHeight="1" x14ac:dyDescent="0.2">
      <c r="A14" s="368"/>
      <c r="B14" s="370"/>
      <c r="C14" s="368"/>
      <c r="D14" s="368"/>
      <c r="E14" s="509"/>
      <c r="F14" s="509"/>
      <c r="G14" s="369"/>
      <c r="H14" s="372"/>
      <c r="I14" s="371"/>
      <c r="J14" s="371"/>
    </row>
    <row r="15" spans="1:10" ht="25.5" customHeight="1" x14ac:dyDescent="0.2">
      <c r="A15" s="373"/>
      <c r="B15" s="375"/>
      <c r="C15" s="373"/>
      <c r="D15" s="373"/>
      <c r="E15" s="516"/>
      <c r="F15" s="516"/>
      <c r="G15" s="374"/>
      <c r="H15" s="377"/>
      <c r="I15" s="376"/>
      <c r="J15" s="376"/>
    </row>
    <row r="16" spans="1:10" ht="25.5" customHeight="1" x14ac:dyDescent="0.2">
      <c r="A16" s="373"/>
      <c r="B16" s="375"/>
      <c r="C16" s="373"/>
      <c r="D16" s="373"/>
      <c r="E16" s="516"/>
      <c r="F16" s="516"/>
      <c r="G16" s="374"/>
      <c r="H16" s="377"/>
      <c r="I16" s="376"/>
      <c r="J16" s="376"/>
    </row>
    <row r="17" spans="1:10" ht="25.5" customHeight="1" x14ac:dyDescent="0.2">
      <c r="A17" s="373"/>
      <c r="B17" s="375"/>
      <c r="C17" s="373"/>
      <c r="D17" s="373"/>
      <c r="E17" s="516"/>
      <c r="F17" s="516"/>
      <c r="G17" s="374"/>
      <c r="H17" s="377"/>
      <c r="I17" s="376"/>
      <c r="J17" s="376"/>
    </row>
    <row r="18" spans="1:10" ht="25.5" customHeight="1" x14ac:dyDescent="0.2">
      <c r="A18" s="373"/>
      <c r="B18" s="375"/>
      <c r="C18" s="373"/>
      <c r="D18" s="373"/>
      <c r="E18" s="516"/>
      <c r="F18" s="516"/>
      <c r="G18" s="374"/>
      <c r="H18" s="377"/>
      <c r="I18" s="376"/>
      <c r="J18" s="376"/>
    </row>
    <row r="19" spans="1:10" x14ac:dyDescent="0.2">
      <c r="A19" s="378"/>
      <c r="B19" s="380"/>
      <c r="C19" s="378"/>
      <c r="D19" s="378"/>
      <c r="E19" s="514"/>
      <c r="F19" s="514"/>
      <c r="G19" s="379"/>
      <c r="H19" s="382"/>
      <c r="I19" s="381"/>
      <c r="J19" s="381"/>
    </row>
    <row r="20" spans="1:10" x14ac:dyDescent="0.2">
      <c r="A20" s="378"/>
      <c r="B20" s="380"/>
      <c r="C20" s="378"/>
      <c r="D20" s="378"/>
      <c r="E20" s="514"/>
      <c r="F20" s="514"/>
      <c r="G20" s="379"/>
      <c r="H20" s="382"/>
      <c r="I20" s="381"/>
      <c r="J20" s="381"/>
    </row>
    <row r="21" spans="1:10" x14ac:dyDescent="0.2">
      <c r="A21" s="378"/>
      <c r="B21" s="380"/>
      <c r="C21" s="378"/>
      <c r="D21" s="378"/>
      <c r="E21" s="514"/>
      <c r="F21" s="514"/>
      <c r="G21" s="379"/>
      <c r="H21" s="382"/>
      <c r="I21" s="381"/>
      <c r="J21" s="381"/>
    </row>
    <row r="22" spans="1:10" x14ac:dyDescent="0.2">
      <c r="A22" s="378"/>
      <c r="B22" s="380"/>
      <c r="C22" s="378"/>
      <c r="D22" s="378"/>
      <c r="E22" s="514"/>
      <c r="F22" s="514"/>
      <c r="G22" s="379"/>
      <c r="H22" s="382"/>
      <c r="I22" s="381"/>
      <c r="J22" s="381"/>
    </row>
    <row r="23" spans="1:10" ht="25.5" x14ac:dyDescent="0.2">
      <c r="A23" s="383"/>
      <c r="B23" s="383"/>
      <c r="C23" s="383"/>
      <c r="D23" s="383"/>
      <c r="E23" s="383" t="s">
        <v>2418</v>
      </c>
      <c r="F23" s="384"/>
      <c r="G23" s="383" t="s">
        <v>2419</v>
      </c>
      <c r="H23" s="384"/>
      <c r="I23" s="383" t="s">
        <v>2420</v>
      </c>
      <c r="J23" s="384"/>
    </row>
    <row r="24" spans="1:10" ht="15" customHeight="1" x14ac:dyDescent="0.2">
      <c r="A24" s="383"/>
      <c r="B24" s="383"/>
      <c r="C24" s="383"/>
      <c r="D24" s="383"/>
      <c r="E24" s="383" t="s">
        <v>632</v>
      </c>
      <c r="F24" s="384"/>
      <c r="G24" s="383"/>
      <c r="H24" s="515" t="s">
        <v>630</v>
      </c>
      <c r="I24" s="515"/>
      <c r="J24" s="384"/>
    </row>
  </sheetData>
  <autoFilter ref="A13:J24"/>
  <mergeCells count="22">
    <mergeCell ref="E21:F21"/>
    <mergeCell ref="E22:F22"/>
    <mergeCell ref="H24:I24"/>
    <mergeCell ref="E15:F15"/>
    <mergeCell ref="E16:F16"/>
    <mergeCell ref="E17:F17"/>
    <mergeCell ref="E18:F18"/>
    <mergeCell ref="E19:F19"/>
    <mergeCell ref="E20:F20"/>
    <mergeCell ref="E14:F14"/>
    <mergeCell ref="C1:F1"/>
    <mergeCell ref="I1:J1"/>
    <mergeCell ref="C2:J5"/>
    <mergeCell ref="C6:J6"/>
    <mergeCell ref="B7:G8"/>
    <mergeCell ref="I7:J7"/>
    <mergeCell ref="I8:J8"/>
    <mergeCell ref="B9:F9"/>
    <mergeCell ref="I9:J9"/>
    <mergeCell ref="B10:D10"/>
    <mergeCell ref="A12:J12"/>
    <mergeCell ref="E13:F13"/>
  </mergeCells>
  <pageMargins left="0.51181102362204722" right="0.51181102362204722" top="0.98425196850393704" bottom="0.98425196850393704" header="0.51181102362204722" footer="0.51181102362204722"/>
  <pageSetup paperSize="9" scale="48" orientation="portrait" r:id="rId1"/>
  <headerFooter>
    <oddHeader>EMAP
CNPJ: 03.650.060/0001-48</oddHeader>
    <oddFooter>Avenida dos Portugueses Porto do Itaqui - Itaqui - São Luís / MA
(98) 3216-6509 / matheus.mendes@emap.ma.gov.br &amp;R Relatório gerado em orcafascio.com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L59"/>
  <sheetViews>
    <sheetView showGridLines="0" view="pageBreakPreview" zoomScale="55" zoomScaleNormal="55" zoomScaleSheetLayoutView="55" workbookViewId="0">
      <pane ySplit="11" topLeftCell="A12" activePane="bottomLeft" state="frozen"/>
      <selection activeCell="AB15" sqref="AB15"/>
      <selection pane="bottomLeft" activeCell="I32" sqref="I32"/>
    </sheetView>
  </sheetViews>
  <sheetFormatPr defaultRowHeight="15" x14ac:dyDescent="0.25"/>
  <cols>
    <col min="1" max="1" width="42.85546875" style="350" customWidth="1"/>
    <col min="2" max="2" width="21.42578125" style="351" bestFit="1" customWidth="1"/>
    <col min="3" max="3" width="15" style="311" bestFit="1" customWidth="1"/>
    <col min="4" max="4" width="19.140625" style="311" bestFit="1" customWidth="1"/>
    <col min="5" max="5" width="16.28515625" style="311" bestFit="1" customWidth="1"/>
    <col min="6" max="6" width="15.7109375" style="311" bestFit="1" customWidth="1"/>
    <col min="7" max="7" width="16.28515625" style="311" bestFit="1" customWidth="1"/>
    <col min="8" max="8" width="16.5703125" style="311" bestFit="1" customWidth="1"/>
    <col min="9" max="10" width="17" style="311" bestFit="1" customWidth="1"/>
    <col min="11" max="12" width="16.5703125" style="311" bestFit="1" customWidth="1"/>
    <col min="13" max="13" width="16.28515625" style="311" bestFit="1" customWidth="1"/>
    <col min="14" max="14" width="17" style="311" bestFit="1" customWidth="1"/>
    <col min="15" max="15" width="19.5703125" style="311" bestFit="1" customWidth="1"/>
    <col min="16" max="16" width="17" style="311" bestFit="1" customWidth="1"/>
    <col min="17" max="17" width="16.5703125" style="311" bestFit="1" customWidth="1"/>
    <col min="18" max="18" width="17" style="311" bestFit="1" customWidth="1"/>
    <col min="19" max="19" width="16.5703125" style="311" bestFit="1" customWidth="1"/>
    <col min="20" max="20" width="17" style="311" bestFit="1" customWidth="1"/>
    <col min="21" max="21" width="16.5703125" style="311" bestFit="1" customWidth="1"/>
    <col min="22" max="22" width="17" style="311" bestFit="1" customWidth="1"/>
    <col min="23" max="23" width="16.5703125" style="311" bestFit="1" customWidth="1"/>
    <col min="24" max="24" width="17" style="311" bestFit="1" customWidth="1"/>
    <col min="25" max="25" width="16.5703125" style="311" bestFit="1" customWidth="1"/>
    <col min="26" max="26" width="17" style="311" bestFit="1" customWidth="1"/>
    <col min="27" max="27" width="16.5703125" style="311" bestFit="1" customWidth="1"/>
    <col min="28" max="28" width="17" style="311" bestFit="1" customWidth="1"/>
    <col min="29" max="29" width="16.5703125" style="311" bestFit="1" customWidth="1"/>
    <col min="30" max="31" width="17" style="311" bestFit="1" customWidth="1"/>
    <col min="32" max="32" width="16.5703125" style="311" bestFit="1" customWidth="1"/>
    <col min="33" max="35" width="17" style="311" bestFit="1" customWidth="1"/>
    <col min="36" max="36" width="16.5703125" style="311" bestFit="1" customWidth="1"/>
    <col min="37" max="37" width="17.5703125" style="311" customWidth="1"/>
    <col min="38" max="38" width="16.5703125" style="311" bestFit="1" customWidth="1"/>
    <col min="39" max="39" width="12.5703125" style="311" bestFit="1" customWidth="1"/>
    <col min="40" max="16384" width="9.140625" style="311"/>
  </cols>
  <sheetData>
    <row r="1" spans="1:38" ht="30" customHeight="1" x14ac:dyDescent="0.25">
      <c r="A1" s="518"/>
      <c r="B1" s="519"/>
      <c r="C1" s="524" t="s">
        <v>2512</v>
      </c>
      <c r="D1" s="524"/>
      <c r="E1" s="524"/>
      <c r="F1" s="524"/>
      <c r="G1" s="524"/>
      <c r="H1" s="524"/>
      <c r="I1" s="524"/>
      <c r="J1" s="524"/>
      <c r="K1" s="524"/>
      <c r="L1" s="524"/>
      <c r="M1" s="524"/>
      <c r="N1" s="524"/>
      <c r="O1" s="524"/>
      <c r="P1" s="524"/>
      <c r="Q1" s="524"/>
      <c r="R1" s="524"/>
      <c r="S1" s="524"/>
      <c r="T1" s="524"/>
      <c r="U1" s="524"/>
      <c r="V1" s="524"/>
      <c r="W1" s="524"/>
      <c r="X1" s="524"/>
      <c r="Y1" s="524"/>
      <c r="Z1" s="524"/>
      <c r="AA1" s="524"/>
      <c r="AB1" s="524"/>
      <c r="AC1" s="524"/>
      <c r="AD1" s="524"/>
      <c r="AE1" s="524"/>
      <c r="AF1" s="524"/>
      <c r="AG1" s="524"/>
      <c r="AH1" s="524"/>
      <c r="AI1" s="524"/>
      <c r="AJ1" s="524"/>
      <c r="AK1" s="524"/>
      <c r="AL1" s="525"/>
    </row>
    <row r="2" spans="1:38" ht="24.75" customHeight="1" x14ac:dyDescent="0.25">
      <c r="A2" s="520"/>
      <c r="B2" s="521"/>
      <c r="C2" s="526" t="s">
        <v>2513</v>
      </c>
      <c r="D2" s="526"/>
      <c r="E2" s="526"/>
      <c r="F2" s="526"/>
      <c r="G2" s="526"/>
      <c r="H2" s="526"/>
      <c r="I2" s="526"/>
      <c r="J2" s="526"/>
      <c r="K2" s="526"/>
      <c r="L2" s="526"/>
      <c r="M2" s="526"/>
      <c r="N2" s="526"/>
      <c r="O2" s="526"/>
      <c r="P2" s="526"/>
      <c r="Q2" s="526"/>
      <c r="R2" s="526"/>
      <c r="S2" s="526"/>
      <c r="T2" s="526"/>
      <c r="U2" s="526"/>
      <c r="V2" s="526"/>
      <c r="W2" s="526"/>
      <c r="X2" s="526"/>
      <c r="Y2" s="526"/>
      <c r="Z2" s="526"/>
      <c r="AA2" s="526"/>
      <c r="AB2" s="526"/>
      <c r="AC2" s="526"/>
      <c r="AD2" s="526"/>
      <c r="AE2" s="526"/>
      <c r="AF2" s="526"/>
      <c r="AG2" s="526"/>
      <c r="AH2" s="526"/>
      <c r="AI2" s="526"/>
      <c r="AJ2" s="526"/>
      <c r="AK2" s="526"/>
      <c r="AL2" s="527"/>
    </row>
    <row r="3" spans="1:38" ht="24.75" customHeight="1" thickBot="1" x14ac:dyDescent="0.3">
      <c r="A3" s="520"/>
      <c r="B3" s="521"/>
      <c r="C3" s="528" t="s">
        <v>2514</v>
      </c>
      <c r="D3" s="528"/>
      <c r="E3" s="528"/>
      <c r="F3" s="528"/>
      <c r="G3" s="528"/>
      <c r="H3" s="528"/>
      <c r="I3" s="528"/>
      <c r="J3" s="528"/>
      <c r="K3" s="528"/>
      <c r="L3" s="528"/>
      <c r="M3" s="528"/>
      <c r="N3" s="528"/>
      <c r="O3" s="528"/>
      <c r="P3" s="528"/>
      <c r="Q3" s="528"/>
      <c r="R3" s="528"/>
      <c r="S3" s="528"/>
      <c r="T3" s="528"/>
      <c r="U3" s="528"/>
      <c r="V3" s="528"/>
      <c r="W3" s="528"/>
      <c r="X3" s="528"/>
      <c r="Y3" s="528"/>
      <c r="Z3" s="528"/>
      <c r="AA3" s="528"/>
      <c r="AB3" s="528"/>
      <c r="AC3" s="528"/>
      <c r="AD3" s="528"/>
      <c r="AE3" s="528"/>
      <c r="AF3" s="528"/>
      <c r="AG3" s="528"/>
      <c r="AH3" s="528"/>
      <c r="AI3" s="528"/>
      <c r="AJ3" s="528"/>
      <c r="AK3" s="528"/>
      <c r="AL3" s="529"/>
    </row>
    <row r="4" spans="1:38" x14ac:dyDescent="0.25">
      <c r="A4" s="520"/>
      <c r="B4" s="521"/>
      <c r="C4" s="530" t="s">
        <v>2515</v>
      </c>
      <c r="D4" s="530"/>
      <c r="E4" s="530"/>
      <c r="F4" s="530"/>
      <c r="G4" s="530"/>
      <c r="H4" s="530"/>
      <c r="I4" s="530"/>
      <c r="J4" s="530"/>
      <c r="K4" s="530"/>
      <c r="L4" s="530"/>
      <c r="M4" s="530"/>
      <c r="N4" s="530"/>
      <c r="O4" s="530"/>
      <c r="P4" s="530"/>
      <c r="Q4" s="530"/>
      <c r="R4" s="530"/>
      <c r="S4" s="530"/>
      <c r="T4" s="530"/>
      <c r="U4" s="530"/>
      <c r="V4" s="530"/>
      <c r="W4" s="530"/>
      <c r="X4" s="530"/>
      <c r="Y4" s="530"/>
      <c r="Z4" s="530"/>
      <c r="AA4" s="530"/>
      <c r="AB4" s="530"/>
      <c r="AC4" s="530"/>
      <c r="AD4" s="530"/>
      <c r="AE4" s="530"/>
      <c r="AF4" s="530"/>
      <c r="AG4" s="530"/>
      <c r="AH4" s="530"/>
      <c r="AI4" s="530"/>
      <c r="AJ4" s="530"/>
      <c r="AK4" s="530"/>
      <c r="AL4" s="531"/>
    </row>
    <row r="5" spans="1:38" ht="15.75" x14ac:dyDescent="0.25">
      <c r="A5" s="520"/>
      <c r="B5" s="521"/>
      <c r="C5" s="532" t="s">
        <v>2715</v>
      </c>
      <c r="D5" s="532"/>
      <c r="E5" s="532"/>
      <c r="F5" s="532"/>
      <c r="G5" s="532"/>
      <c r="H5" s="532"/>
      <c r="I5" s="532"/>
      <c r="J5" s="532"/>
      <c r="K5" s="532"/>
      <c r="L5" s="532"/>
      <c r="M5" s="532"/>
      <c r="N5" s="532"/>
      <c r="O5" s="532"/>
      <c r="P5" s="532"/>
      <c r="Q5" s="532"/>
      <c r="R5" s="532"/>
      <c r="S5" s="532"/>
      <c r="T5" s="532"/>
      <c r="U5" s="532"/>
      <c r="V5" s="532"/>
      <c r="W5" s="532"/>
      <c r="X5" s="532"/>
      <c r="Y5" s="532"/>
      <c r="Z5" s="532"/>
      <c r="AA5" s="532"/>
      <c r="AB5" s="532"/>
      <c r="AC5" s="532"/>
      <c r="AD5" s="532"/>
      <c r="AE5" s="532"/>
      <c r="AF5" s="532"/>
      <c r="AG5" s="532"/>
      <c r="AH5" s="532"/>
      <c r="AI5" s="532"/>
      <c r="AJ5" s="532"/>
      <c r="AK5" s="532"/>
      <c r="AL5" s="533"/>
    </row>
    <row r="6" spans="1:38" x14ac:dyDescent="0.25">
      <c r="A6" s="520"/>
      <c r="B6" s="521"/>
      <c r="C6" s="534" t="s">
        <v>542</v>
      </c>
      <c r="D6" s="534"/>
      <c r="E6" s="534"/>
      <c r="F6" s="534"/>
      <c r="G6" s="534"/>
      <c r="H6" s="534"/>
      <c r="I6" s="534"/>
      <c r="J6" s="534"/>
      <c r="K6" s="534"/>
      <c r="L6" s="534"/>
      <c r="M6" s="534"/>
      <c r="N6" s="534"/>
      <c r="O6" s="534"/>
      <c r="P6" s="534"/>
      <c r="Q6" s="534"/>
      <c r="R6" s="534"/>
      <c r="S6" s="534"/>
      <c r="T6" s="534"/>
      <c r="U6" s="534"/>
      <c r="V6" s="534"/>
      <c r="W6" s="534"/>
      <c r="X6" s="534"/>
      <c r="Y6" s="534"/>
      <c r="Z6" s="534"/>
      <c r="AA6" s="534"/>
      <c r="AB6" s="534"/>
      <c r="AC6" s="534"/>
      <c r="AD6" s="534"/>
      <c r="AE6" s="534"/>
      <c r="AF6" s="534"/>
      <c r="AG6" s="534"/>
      <c r="AH6" s="534"/>
      <c r="AI6" s="534"/>
      <c r="AJ6" s="534"/>
      <c r="AK6" s="534"/>
      <c r="AL6" s="535"/>
    </row>
    <row r="7" spans="1:38" ht="15" customHeight="1" x14ac:dyDescent="0.25">
      <c r="A7" s="520"/>
      <c r="B7" s="521"/>
      <c r="C7" s="536" t="s">
        <v>2713</v>
      </c>
      <c r="D7" s="537"/>
      <c r="E7" s="537"/>
      <c r="F7" s="537"/>
      <c r="G7" s="537"/>
      <c r="H7" s="537"/>
      <c r="I7" s="537"/>
      <c r="J7" s="537"/>
      <c r="K7" s="537"/>
      <c r="L7" s="537"/>
      <c r="M7" s="537"/>
      <c r="N7" s="537"/>
      <c r="O7" s="537"/>
      <c r="P7" s="537"/>
      <c r="Q7" s="537"/>
      <c r="R7" s="537"/>
      <c r="S7" s="537"/>
      <c r="T7" s="537"/>
      <c r="U7" s="537"/>
      <c r="V7" s="537"/>
      <c r="W7" s="537"/>
      <c r="X7" s="537"/>
      <c r="Y7" s="537"/>
      <c r="Z7" s="537"/>
      <c r="AA7" s="537"/>
      <c r="AB7" s="537"/>
      <c r="AC7" s="537"/>
      <c r="AD7" s="537"/>
      <c r="AE7" s="537"/>
      <c r="AF7" s="537"/>
      <c r="AG7" s="537"/>
      <c r="AH7" s="537"/>
      <c r="AI7" s="537"/>
      <c r="AJ7" s="537"/>
      <c r="AK7" s="537"/>
      <c r="AL7" s="538"/>
    </row>
    <row r="8" spans="1:38" ht="15" customHeight="1" x14ac:dyDescent="0.25">
      <c r="A8" s="520"/>
      <c r="B8" s="521"/>
      <c r="C8" s="313" t="s">
        <v>533</v>
      </c>
      <c r="D8" s="314"/>
      <c r="E8" s="314"/>
      <c r="F8" s="314"/>
      <c r="G8" s="314"/>
      <c r="H8" s="314"/>
      <c r="I8" s="314"/>
      <c r="J8" s="314"/>
      <c r="K8" s="314"/>
      <c r="L8" s="314"/>
      <c r="M8" s="314"/>
      <c r="N8" s="539" t="s">
        <v>2708</v>
      </c>
      <c r="O8" s="539"/>
      <c r="P8" s="539"/>
      <c r="Q8" s="314"/>
      <c r="R8" s="314"/>
      <c r="S8" s="314"/>
      <c r="T8" s="314"/>
      <c r="U8" s="314"/>
      <c r="V8" s="314"/>
      <c r="W8" s="314"/>
      <c r="X8" s="314"/>
      <c r="Y8" s="314"/>
      <c r="Z8" s="314"/>
      <c r="AA8" s="314"/>
      <c r="AB8" s="314"/>
      <c r="AC8" s="314"/>
      <c r="AD8" s="314"/>
      <c r="AE8" s="314"/>
      <c r="AF8" s="314"/>
      <c r="AG8" s="314"/>
      <c r="AH8" s="314"/>
      <c r="AI8" s="314"/>
      <c r="AJ8" s="314"/>
      <c r="AK8" s="314"/>
      <c r="AL8" s="315"/>
    </row>
    <row r="9" spans="1:38" ht="15" customHeight="1" x14ac:dyDescent="0.25">
      <c r="A9" s="520"/>
      <c r="B9" s="521"/>
      <c r="C9" s="316"/>
      <c r="D9" s="317" t="s">
        <v>2308</v>
      </c>
      <c r="E9" s="316"/>
      <c r="F9" s="316"/>
      <c r="G9" s="316"/>
      <c r="H9" s="316"/>
      <c r="I9" s="316"/>
      <c r="J9" s="316"/>
      <c r="K9" s="316"/>
      <c r="L9" s="316"/>
      <c r="M9" s="316"/>
      <c r="N9" s="317"/>
      <c r="O9" s="317"/>
      <c r="P9" s="316"/>
      <c r="Q9" s="316"/>
      <c r="R9" s="316"/>
      <c r="S9" s="316"/>
      <c r="T9" s="316"/>
      <c r="U9" s="316"/>
      <c r="V9" s="316"/>
      <c r="W9" s="316"/>
      <c r="X9" s="316"/>
      <c r="Y9" s="316"/>
      <c r="Z9" s="316"/>
      <c r="AA9" s="316"/>
      <c r="AB9" s="316"/>
      <c r="AC9" s="316"/>
      <c r="AD9" s="316"/>
      <c r="AE9" s="316"/>
      <c r="AF9" s="316"/>
      <c r="AG9" s="316"/>
      <c r="AH9" s="316"/>
      <c r="AI9" s="316"/>
      <c r="AJ9" s="316"/>
      <c r="AK9" s="316"/>
      <c r="AL9" s="318"/>
    </row>
    <row r="10" spans="1:38" ht="15.75" customHeight="1" thickBot="1" x14ac:dyDescent="0.3">
      <c r="A10" s="522"/>
      <c r="B10" s="523"/>
      <c r="C10" s="319"/>
      <c r="D10" s="319"/>
      <c r="E10" s="319"/>
      <c r="F10" s="319"/>
      <c r="G10" s="319"/>
      <c r="H10" s="319"/>
      <c r="I10" s="319"/>
      <c r="J10" s="319"/>
      <c r="K10" s="319"/>
      <c r="L10" s="319"/>
      <c r="M10" s="319"/>
      <c r="N10" s="319"/>
      <c r="O10" s="319"/>
      <c r="P10" s="319"/>
      <c r="Q10" s="319"/>
      <c r="R10" s="319"/>
      <c r="S10" s="319"/>
      <c r="T10" s="319"/>
      <c r="U10" s="319"/>
      <c r="V10" s="319"/>
      <c r="W10" s="319"/>
      <c r="X10" s="319"/>
      <c r="Y10" s="319"/>
      <c r="Z10" s="319"/>
      <c r="AA10" s="319"/>
      <c r="AB10" s="319"/>
      <c r="AC10" s="319"/>
      <c r="AD10" s="319"/>
      <c r="AE10" s="319"/>
      <c r="AF10" s="319"/>
      <c r="AG10" s="319"/>
      <c r="AH10" s="319"/>
      <c r="AI10" s="319"/>
      <c r="AJ10" s="319"/>
      <c r="AK10" s="319"/>
      <c r="AL10" s="320"/>
    </row>
    <row r="11" spans="1:38" s="324" customFormat="1" ht="30" customHeight="1" thickBot="1" x14ac:dyDescent="0.3">
      <c r="A11" s="321" t="s">
        <v>2516</v>
      </c>
      <c r="B11" s="322" t="s">
        <v>2517</v>
      </c>
      <c r="C11" s="323" t="s">
        <v>2518</v>
      </c>
      <c r="D11" s="323" t="s">
        <v>2519</v>
      </c>
      <c r="E11" s="323" t="s">
        <v>2520</v>
      </c>
      <c r="F11" s="323" t="s">
        <v>2521</v>
      </c>
      <c r="G11" s="323" t="s">
        <v>2522</v>
      </c>
      <c r="H11" s="323" t="s">
        <v>2523</v>
      </c>
      <c r="I11" s="323" t="s">
        <v>2524</v>
      </c>
      <c r="J11" s="323" t="s">
        <v>2525</v>
      </c>
      <c r="K11" s="323" t="s">
        <v>2526</v>
      </c>
      <c r="L11" s="323" t="s">
        <v>2527</v>
      </c>
      <c r="M11" s="323" t="s">
        <v>2528</v>
      </c>
      <c r="N11" s="323" t="s">
        <v>2529</v>
      </c>
      <c r="O11" s="323" t="s">
        <v>2530</v>
      </c>
      <c r="P11" s="323" t="s">
        <v>2531</v>
      </c>
      <c r="Q11" s="323" t="s">
        <v>2532</v>
      </c>
      <c r="R11" s="323" t="s">
        <v>2533</v>
      </c>
      <c r="S11" s="323" t="s">
        <v>2534</v>
      </c>
      <c r="T11" s="323" t="s">
        <v>2535</v>
      </c>
      <c r="U11" s="323" t="s">
        <v>2536</v>
      </c>
      <c r="V11" s="323" t="s">
        <v>2537</v>
      </c>
      <c r="W11" s="323" t="s">
        <v>2538</v>
      </c>
      <c r="X11" s="323" t="s">
        <v>2539</v>
      </c>
      <c r="Y11" s="323" t="s">
        <v>2540</v>
      </c>
      <c r="Z11" s="323" t="s">
        <v>2541</v>
      </c>
      <c r="AA11" s="323" t="s">
        <v>2542</v>
      </c>
      <c r="AB11" s="323" t="s">
        <v>2543</v>
      </c>
      <c r="AC11" s="323" t="s">
        <v>2544</v>
      </c>
      <c r="AD11" s="323" t="s">
        <v>2545</v>
      </c>
      <c r="AE11" s="323" t="s">
        <v>2546</v>
      </c>
      <c r="AF11" s="323" t="s">
        <v>2547</v>
      </c>
      <c r="AG11" s="323" t="s">
        <v>2548</v>
      </c>
      <c r="AH11" s="323" t="s">
        <v>2549</v>
      </c>
      <c r="AI11" s="323" t="s">
        <v>2550</v>
      </c>
      <c r="AJ11" s="323" t="s">
        <v>2551</v>
      </c>
      <c r="AK11" s="323" t="s">
        <v>2552</v>
      </c>
      <c r="AL11" s="323" t="s">
        <v>2553</v>
      </c>
    </row>
    <row r="12" spans="1:38" ht="30" customHeight="1" thickBot="1" x14ac:dyDescent="0.3">
      <c r="A12" s="517" t="e">
        <f>#REF!</f>
        <v>#REF!</v>
      </c>
      <c r="B12" s="325">
        <v>0</v>
      </c>
      <c r="C12" s="326"/>
      <c r="D12" s="326"/>
      <c r="E12" s="326"/>
      <c r="F12" s="326"/>
      <c r="G12" s="326"/>
      <c r="H12" s="326"/>
      <c r="I12" s="326"/>
      <c r="J12" s="326"/>
      <c r="K12" s="326"/>
      <c r="L12" s="326"/>
      <c r="M12" s="326"/>
      <c r="N12" s="326"/>
      <c r="O12" s="326"/>
      <c r="P12" s="326"/>
      <c r="Q12" s="326"/>
      <c r="R12" s="326"/>
      <c r="S12" s="326"/>
      <c r="T12" s="326"/>
      <c r="U12" s="326"/>
      <c r="V12" s="326"/>
      <c r="W12" s="326"/>
      <c r="X12" s="326"/>
      <c r="Y12" s="326"/>
      <c r="Z12" s="326"/>
      <c r="AA12" s="326"/>
      <c r="AB12" s="326"/>
      <c r="AC12" s="326"/>
      <c r="AD12" s="326"/>
      <c r="AE12" s="326"/>
      <c r="AF12" s="326"/>
      <c r="AG12" s="326"/>
      <c r="AH12" s="326"/>
      <c r="AI12" s="326"/>
      <c r="AJ12" s="326"/>
      <c r="AK12" s="326"/>
      <c r="AL12" s="326"/>
    </row>
    <row r="13" spans="1:38" ht="30" customHeight="1" thickBot="1" x14ac:dyDescent="0.3">
      <c r="A13" s="517"/>
      <c r="B13" s="327"/>
      <c r="C13" s="328"/>
      <c r="D13" s="334"/>
      <c r="E13" s="334"/>
      <c r="F13" s="334"/>
      <c r="G13" s="334"/>
      <c r="H13" s="334"/>
      <c r="I13" s="334"/>
      <c r="J13" s="334"/>
      <c r="K13" s="334"/>
      <c r="L13" s="334"/>
      <c r="M13" s="334"/>
      <c r="N13" s="334"/>
      <c r="O13" s="334"/>
      <c r="P13" s="334"/>
      <c r="Q13" s="334"/>
      <c r="R13" s="334"/>
      <c r="S13" s="334"/>
      <c r="T13" s="334"/>
      <c r="U13" s="334"/>
      <c r="V13" s="334"/>
      <c r="W13" s="334"/>
      <c r="X13" s="334"/>
      <c r="Y13" s="334"/>
      <c r="Z13" s="334"/>
      <c r="AA13" s="334"/>
      <c r="AB13" s="334"/>
      <c r="AC13" s="334"/>
      <c r="AD13" s="334"/>
      <c r="AE13" s="334"/>
      <c r="AF13" s="334"/>
      <c r="AG13" s="334"/>
      <c r="AH13" s="334"/>
      <c r="AI13" s="334"/>
      <c r="AJ13" s="334"/>
      <c r="AK13" s="334"/>
      <c r="AL13" s="334"/>
    </row>
    <row r="14" spans="1:38" ht="30" customHeight="1" thickBot="1" x14ac:dyDescent="0.3">
      <c r="A14" s="517"/>
      <c r="B14" s="329" t="e">
        <f>B12/$B$46</f>
        <v>#DIV/0!</v>
      </c>
      <c r="C14" s="330"/>
      <c r="D14" s="330"/>
      <c r="E14" s="331"/>
      <c r="F14" s="331"/>
      <c r="G14" s="331"/>
      <c r="H14" s="331"/>
      <c r="I14" s="331"/>
      <c r="J14" s="331"/>
      <c r="K14" s="331"/>
      <c r="L14" s="331"/>
      <c r="M14" s="331"/>
      <c r="N14" s="331"/>
      <c r="O14" s="330"/>
      <c r="P14" s="331"/>
      <c r="Q14" s="331"/>
      <c r="R14" s="331"/>
      <c r="S14" s="331"/>
      <c r="T14" s="331"/>
      <c r="U14" s="331"/>
      <c r="V14" s="331"/>
      <c r="W14" s="331"/>
      <c r="X14" s="331"/>
      <c r="Y14" s="331"/>
      <c r="Z14" s="331"/>
      <c r="AA14" s="331"/>
      <c r="AB14" s="331"/>
      <c r="AC14" s="331"/>
      <c r="AD14" s="331"/>
      <c r="AE14" s="331"/>
      <c r="AF14" s="331"/>
      <c r="AG14" s="331"/>
      <c r="AH14" s="331"/>
      <c r="AI14" s="331"/>
      <c r="AJ14" s="331"/>
      <c r="AK14" s="331"/>
      <c r="AL14" s="331"/>
    </row>
    <row r="15" spans="1:38" ht="30" customHeight="1" thickBot="1" x14ac:dyDescent="0.3">
      <c r="A15" s="517" t="e">
        <f>#REF!</f>
        <v>#REF!</v>
      </c>
      <c r="B15" s="325">
        <v>0</v>
      </c>
      <c r="C15" s="326"/>
      <c r="D15" s="326"/>
      <c r="E15" s="326"/>
      <c r="F15" s="326"/>
      <c r="G15" s="326"/>
      <c r="H15" s="326"/>
      <c r="I15" s="326"/>
      <c r="J15" s="326"/>
      <c r="K15" s="326"/>
      <c r="L15" s="326"/>
      <c r="M15" s="326"/>
      <c r="N15" s="326"/>
      <c r="O15" s="326"/>
      <c r="P15" s="326"/>
      <c r="Q15" s="326"/>
      <c r="R15" s="326"/>
      <c r="S15" s="326"/>
      <c r="T15" s="326"/>
      <c r="U15" s="326"/>
      <c r="V15" s="326"/>
      <c r="W15" s="326"/>
      <c r="X15" s="326"/>
      <c r="Y15" s="326"/>
      <c r="Z15" s="326"/>
      <c r="AA15" s="326"/>
      <c r="AB15" s="326"/>
      <c r="AC15" s="326"/>
      <c r="AD15" s="326"/>
      <c r="AE15" s="326"/>
      <c r="AF15" s="326"/>
      <c r="AG15" s="326"/>
      <c r="AH15" s="326"/>
      <c r="AI15" s="326"/>
      <c r="AJ15" s="326"/>
      <c r="AK15" s="326"/>
      <c r="AL15" s="333"/>
    </row>
    <row r="16" spans="1:38" ht="30" customHeight="1" thickBot="1" x14ac:dyDescent="0.3">
      <c r="A16" s="517"/>
      <c r="B16" s="327"/>
      <c r="C16" s="334"/>
      <c r="D16" s="334"/>
      <c r="E16" s="334"/>
      <c r="F16" s="334"/>
      <c r="G16" s="334"/>
      <c r="H16" s="334"/>
      <c r="I16" s="334"/>
      <c r="J16" s="334"/>
      <c r="K16" s="334"/>
      <c r="L16" s="334"/>
      <c r="M16" s="334"/>
      <c r="N16" s="334"/>
      <c r="O16" s="334"/>
      <c r="P16" s="335"/>
      <c r="Q16" s="335"/>
      <c r="R16" s="335"/>
      <c r="S16" s="335"/>
      <c r="T16" s="334"/>
      <c r="U16" s="334"/>
      <c r="V16" s="334"/>
      <c r="W16" s="334"/>
      <c r="X16" s="334"/>
      <c r="Y16" s="334"/>
      <c r="Z16" s="334"/>
      <c r="AA16" s="334"/>
      <c r="AB16" s="334"/>
      <c r="AC16" s="334"/>
      <c r="AD16" s="334"/>
      <c r="AE16" s="334"/>
      <c r="AF16" s="334"/>
      <c r="AG16" s="334"/>
      <c r="AH16" s="334"/>
      <c r="AI16" s="334"/>
      <c r="AJ16" s="334"/>
      <c r="AK16" s="334"/>
      <c r="AL16" s="334"/>
    </row>
    <row r="17" spans="1:38" ht="30" customHeight="1" thickBot="1" x14ac:dyDescent="0.3">
      <c r="A17" s="517"/>
      <c r="B17" s="329" t="e">
        <f>B15/$B$46</f>
        <v>#DIV/0!</v>
      </c>
      <c r="C17" s="330"/>
      <c r="D17" s="330"/>
      <c r="E17" s="330"/>
      <c r="F17" s="330"/>
      <c r="G17" s="330"/>
      <c r="H17" s="330"/>
      <c r="I17" s="331"/>
      <c r="J17" s="331"/>
      <c r="K17" s="331"/>
      <c r="L17" s="331"/>
      <c r="M17" s="331"/>
      <c r="N17" s="331"/>
      <c r="O17" s="331"/>
      <c r="P17" s="331"/>
      <c r="Q17" s="331"/>
      <c r="R17" s="331"/>
      <c r="S17" s="331"/>
      <c r="T17" s="331"/>
      <c r="U17" s="331"/>
      <c r="V17" s="331"/>
      <c r="W17" s="331"/>
      <c r="X17" s="331"/>
      <c r="Y17" s="331"/>
      <c r="Z17" s="331"/>
      <c r="AA17" s="331"/>
      <c r="AB17" s="331"/>
      <c r="AC17" s="331"/>
      <c r="AD17" s="331"/>
      <c r="AE17" s="331"/>
      <c r="AF17" s="331"/>
      <c r="AG17" s="331"/>
      <c r="AH17" s="331"/>
      <c r="AI17" s="331"/>
      <c r="AJ17" s="331"/>
      <c r="AK17" s="331"/>
      <c r="AL17" s="332"/>
    </row>
    <row r="18" spans="1:38" ht="30" customHeight="1" thickBot="1" x14ac:dyDescent="0.3">
      <c r="A18" s="517" t="e">
        <f>#REF!</f>
        <v>#REF!</v>
      </c>
      <c r="B18" s="325">
        <v>0</v>
      </c>
      <c r="C18" s="326"/>
      <c r="D18" s="326"/>
      <c r="E18" s="326"/>
      <c r="F18" s="326"/>
      <c r="G18" s="326"/>
      <c r="H18" s="326"/>
      <c r="I18" s="326"/>
      <c r="J18" s="326"/>
      <c r="K18" s="326"/>
      <c r="L18" s="326"/>
      <c r="M18" s="326"/>
      <c r="N18" s="326"/>
      <c r="O18" s="326"/>
      <c r="P18" s="326"/>
      <c r="Q18" s="326"/>
      <c r="R18" s="326"/>
      <c r="S18" s="326"/>
      <c r="T18" s="326"/>
      <c r="U18" s="326"/>
      <c r="V18" s="326"/>
      <c r="W18" s="326"/>
      <c r="X18" s="326"/>
      <c r="Y18" s="326"/>
      <c r="Z18" s="326"/>
      <c r="AA18" s="326"/>
      <c r="AB18" s="326"/>
      <c r="AC18" s="326"/>
      <c r="AD18" s="326"/>
      <c r="AE18" s="326"/>
      <c r="AF18" s="326"/>
      <c r="AG18" s="326"/>
      <c r="AH18" s="326"/>
      <c r="AI18" s="326"/>
      <c r="AJ18" s="326"/>
      <c r="AK18" s="326"/>
      <c r="AL18" s="326"/>
    </row>
    <row r="19" spans="1:38" ht="30" customHeight="1" thickBot="1" x14ac:dyDescent="0.3">
      <c r="A19" s="517"/>
      <c r="B19" s="327"/>
      <c r="C19" s="334"/>
      <c r="D19" s="334"/>
      <c r="E19" s="335"/>
      <c r="F19" s="335"/>
      <c r="G19" s="335"/>
      <c r="H19" s="335"/>
      <c r="I19" s="335"/>
      <c r="J19" s="334"/>
      <c r="K19" s="334"/>
      <c r="L19" s="334"/>
      <c r="M19" s="334"/>
      <c r="N19" s="334"/>
      <c r="O19" s="334"/>
      <c r="P19" s="335"/>
      <c r="Q19" s="335"/>
      <c r="R19" s="335"/>
      <c r="S19" s="335"/>
      <c r="T19" s="334"/>
      <c r="U19" s="334"/>
      <c r="V19" s="334"/>
      <c r="W19" s="334"/>
      <c r="X19" s="334"/>
      <c r="Y19" s="334"/>
      <c r="Z19" s="334"/>
      <c r="AA19" s="334"/>
      <c r="AB19" s="334"/>
      <c r="AC19" s="334"/>
      <c r="AD19" s="334"/>
      <c r="AE19" s="334"/>
      <c r="AF19" s="334"/>
      <c r="AG19" s="334"/>
      <c r="AH19" s="334"/>
      <c r="AI19" s="334"/>
      <c r="AJ19" s="334"/>
      <c r="AK19" s="334"/>
      <c r="AL19" s="334"/>
    </row>
    <row r="20" spans="1:38" ht="30" customHeight="1" thickBot="1" x14ac:dyDescent="0.3">
      <c r="A20" s="517"/>
      <c r="B20" s="329" t="e">
        <f>B18/$B$46</f>
        <v>#DIV/0!</v>
      </c>
      <c r="C20" s="330"/>
      <c r="D20" s="330"/>
      <c r="E20" s="331"/>
      <c r="F20" s="331"/>
      <c r="G20" s="331"/>
      <c r="H20" s="331"/>
      <c r="I20" s="331"/>
      <c r="J20" s="331"/>
      <c r="K20" s="331"/>
      <c r="L20" s="331"/>
      <c r="M20" s="331"/>
      <c r="N20" s="331"/>
      <c r="O20" s="331"/>
      <c r="P20" s="331"/>
      <c r="Q20" s="331"/>
      <c r="R20" s="331"/>
      <c r="S20" s="331"/>
      <c r="T20" s="331"/>
      <c r="U20" s="331"/>
      <c r="V20" s="331"/>
      <c r="W20" s="331"/>
      <c r="X20" s="331"/>
      <c r="Y20" s="331"/>
      <c r="Z20" s="331"/>
      <c r="AA20" s="331"/>
      <c r="AB20" s="331"/>
      <c r="AC20" s="331"/>
      <c r="AD20" s="331"/>
      <c r="AE20" s="331"/>
      <c r="AF20" s="331"/>
      <c r="AG20" s="331"/>
      <c r="AH20" s="331"/>
      <c r="AI20" s="331"/>
      <c r="AJ20" s="331"/>
      <c r="AK20" s="331"/>
      <c r="AL20" s="331"/>
    </row>
    <row r="21" spans="1:38" ht="30" customHeight="1" thickBot="1" x14ac:dyDescent="0.3">
      <c r="A21" s="517" t="e">
        <f>#REF!</f>
        <v>#REF!</v>
      </c>
      <c r="B21" s="325">
        <v>0</v>
      </c>
      <c r="C21" s="326"/>
      <c r="D21" s="326"/>
      <c r="E21" s="326"/>
      <c r="F21" s="326"/>
      <c r="G21" s="326"/>
      <c r="H21" s="326"/>
      <c r="I21" s="326"/>
      <c r="J21" s="326"/>
      <c r="K21" s="326"/>
      <c r="L21" s="326"/>
      <c r="M21" s="326"/>
      <c r="N21" s="326"/>
      <c r="O21" s="326"/>
      <c r="P21" s="326"/>
      <c r="Q21" s="326"/>
      <c r="R21" s="326"/>
      <c r="S21" s="326"/>
      <c r="T21" s="326"/>
      <c r="U21" s="326"/>
      <c r="V21" s="326"/>
      <c r="W21" s="326"/>
      <c r="X21" s="326"/>
      <c r="Y21" s="326"/>
      <c r="Z21" s="326"/>
      <c r="AA21" s="326"/>
      <c r="AB21" s="326"/>
      <c r="AC21" s="326"/>
      <c r="AD21" s="326"/>
      <c r="AE21" s="326"/>
      <c r="AF21" s="326"/>
      <c r="AG21" s="326"/>
      <c r="AH21" s="326"/>
      <c r="AI21" s="326"/>
      <c r="AJ21" s="326"/>
      <c r="AK21" s="326"/>
      <c r="AL21" s="326"/>
    </row>
    <row r="22" spans="1:38" ht="30" customHeight="1" thickBot="1" x14ac:dyDescent="0.3">
      <c r="A22" s="517"/>
      <c r="B22" s="327"/>
      <c r="C22" s="334"/>
      <c r="D22" s="334"/>
      <c r="E22" s="335"/>
      <c r="F22" s="335"/>
      <c r="G22" s="335"/>
      <c r="H22" s="335"/>
      <c r="I22" s="335"/>
      <c r="J22" s="334"/>
      <c r="K22" s="334"/>
      <c r="L22" s="334"/>
      <c r="M22" s="334"/>
      <c r="N22" s="334"/>
      <c r="O22" s="334"/>
      <c r="P22" s="335"/>
      <c r="Q22" s="335"/>
      <c r="R22" s="335"/>
      <c r="S22" s="335"/>
      <c r="T22" s="334"/>
      <c r="U22" s="334"/>
      <c r="V22" s="334"/>
      <c r="W22" s="334"/>
      <c r="X22" s="334"/>
      <c r="Y22" s="334"/>
      <c r="Z22" s="334"/>
      <c r="AA22" s="334"/>
      <c r="AB22" s="334"/>
      <c r="AC22" s="334"/>
      <c r="AD22" s="334"/>
      <c r="AE22" s="334"/>
      <c r="AF22" s="334"/>
      <c r="AG22" s="334"/>
      <c r="AH22" s="334"/>
      <c r="AI22" s="334"/>
      <c r="AJ22" s="334"/>
      <c r="AK22" s="334"/>
      <c r="AL22" s="334"/>
    </row>
    <row r="23" spans="1:38" ht="30" customHeight="1" thickBot="1" x14ac:dyDescent="0.3">
      <c r="A23" s="517"/>
      <c r="B23" s="329" t="e">
        <f>B21/$B$46</f>
        <v>#DIV/0!</v>
      </c>
      <c r="C23" s="330"/>
      <c r="D23" s="330"/>
      <c r="E23" s="331"/>
      <c r="F23" s="331"/>
      <c r="G23" s="331"/>
      <c r="H23" s="331"/>
      <c r="I23" s="331"/>
      <c r="J23" s="331"/>
      <c r="K23" s="331"/>
      <c r="L23" s="331"/>
      <c r="M23" s="331"/>
      <c r="N23" s="331"/>
      <c r="O23" s="331"/>
      <c r="P23" s="331"/>
      <c r="Q23" s="331"/>
      <c r="R23" s="331"/>
      <c r="S23" s="331"/>
      <c r="T23" s="331"/>
      <c r="U23" s="331"/>
      <c r="V23" s="331"/>
      <c r="W23" s="331"/>
      <c r="X23" s="331"/>
      <c r="Y23" s="331"/>
      <c r="Z23" s="331"/>
      <c r="AA23" s="331"/>
      <c r="AB23" s="331"/>
      <c r="AC23" s="331"/>
      <c r="AD23" s="331"/>
      <c r="AE23" s="331"/>
      <c r="AF23" s="331"/>
      <c r="AG23" s="331"/>
      <c r="AH23" s="331"/>
      <c r="AI23" s="331"/>
      <c r="AJ23" s="331"/>
      <c r="AK23" s="331"/>
      <c r="AL23" s="331"/>
    </row>
    <row r="24" spans="1:38" ht="30" customHeight="1" thickBot="1" x14ac:dyDescent="0.3">
      <c r="A24" s="517" t="e">
        <f>#REF!</f>
        <v>#REF!</v>
      </c>
      <c r="B24" s="325">
        <v>0</v>
      </c>
      <c r="C24" s="326"/>
      <c r="D24" s="326"/>
      <c r="E24" s="326"/>
      <c r="F24" s="326"/>
      <c r="G24" s="326"/>
      <c r="H24" s="326"/>
      <c r="I24" s="326"/>
      <c r="J24" s="326"/>
      <c r="K24" s="326"/>
      <c r="L24" s="326"/>
      <c r="M24" s="326"/>
      <c r="N24" s="326"/>
      <c r="O24" s="326"/>
      <c r="P24" s="326"/>
      <c r="Q24" s="326"/>
      <c r="R24" s="326"/>
      <c r="S24" s="326"/>
      <c r="T24" s="326"/>
      <c r="U24" s="326"/>
      <c r="V24" s="326"/>
      <c r="W24" s="326"/>
      <c r="X24" s="326"/>
      <c r="Y24" s="326"/>
      <c r="Z24" s="326"/>
      <c r="AA24" s="326"/>
      <c r="AB24" s="326"/>
      <c r="AC24" s="326"/>
      <c r="AD24" s="326"/>
      <c r="AE24" s="326"/>
      <c r="AF24" s="326"/>
      <c r="AG24" s="326"/>
      <c r="AH24" s="326"/>
      <c r="AI24" s="326"/>
      <c r="AJ24" s="326"/>
      <c r="AK24" s="326"/>
      <c r="AL24" s="326"/>
    </row>
    <row r="25" spans="1:38" ht="30" customHeight="1" thickBot="1" x14ac:dyDescent="0.3">
      <c r="A25" s="517"/>
      <c r="B25" s="327"/>
      <c r="C25" s="335"/>
      <c r="D25" s="335"/>
      <c r="E25" s="335"/>
      <c r="F25" s="335"/>
      <c r="G25" s="335"/>
      <c r="H25" s="335"/>
      <c r="I25" s="335"/>
      <c r="J25" s="334"/>
      <c r="K25" s="334"/>
      <c r="L25" s="334"/>
      <c r="M25" s="334"/>
      <c r="N25" s="334"/>
      <c r="O25" s="335"/>
      <c r="P25" s="335"/>
      <c r="Q25" s="335"/>
      <c r="R25" s="335"/>
      <c r="S25" s="335"/>
      <c r="T25" s="335"/>
      <c r="U25" s="334"/>
      <c r="V25" s="334"/>
      <c r="W25" s="334"/>
      <c r="X25" s="334"/>
      <c r="Y25" s="334"/>
      <c r="Z25" s="334"/>
      <c r="AA25" s="335"/>
      <c r="AB25" s="335"/>
      <c r="AC25" s="335"/>
      <c r="AD25" s="335"/>
      <c r="AE25" s="335"/>
      <c r="AF25" s="335"/>
      <c r="AG25" s="334"/>
      <c r="AH25" s="334"/>
      <c r="AI25" s="334"/>
      <c r="AJ25" s="334"/>
      <c r="AK25" s="334"/>
      <c r="AL25" s="334"/>
    </row>
    <row r="26" spans="1:38" ht="30" customHeight="1" thickBot="1" x14ac:dyDescent="0.3">
      <c r="A26" s="517"/>
      <c r="B26" s="329" t="e">
        <f>B24/$B$46</f>
        <v>#DIV/0!</v>
      </c>
      <c r="C26" s="330"/>
      <c r="D26" s="330"/>
      <c r="E26" s="331"/>
      <c r="F26" s="331"/>
      <c r="G26" s="331"/>
      <c r="H26" s="331"/>
      <c r="I26" s="331"/>
      <c r="J26" s="331"/>
      <c r="K26" s="331"/>
      <c r="L26" s="331"/>
      <c r="M26" s="331"/>
      <c r="N26" s="331"/>
      <c r="O26" s="331"/>
      <c r="P26" s="331"/>
      <c r="Q26" s="331"/>
      <c r="R26" s="331"/>
      <c r="S26" s="331"/>
      <c r="T26" s="331"/>
      <c r="U26" s="331"/>
      <c r="V26" s="331"/>
      <c r="W26" s="331"/>
      <c r="X26" s="331"/>
      <c r="Y26" s="331"/>
      <c r="Z26" s="331"/>
      <c r="AA26" s="331"/>
      <c r="AB26" s="331"/>
      <c r="AC26" s="331"/>
      <c r="AD26" s="331"/>
      <c r="AE26" s="331"/>
      <c r="AF26" s="331"/>
      <c r="AG26" s="331"/>
      <c r="AH26" s="331"/>
      <c r="AI26" s="331"/>
      <c r="AJ26" s="331"/>
      <c r="AK26" s="331"/>
      <c r="AL26" s="331"/>
    </row>
    <row r="27" spans="1:38" ht="30" customHeight="1" thickBot="1" x14ac:dyDescent="0.3">
      <c r="A27" s="517" t="e">
        <f>#REF!</f>
        <v>#REF!</v>
      </c>
      <c r="B27" s="325">
        <v>0</v>
      </c>
      <c r="C27" s="326"/>
      <c r="D27" s="326"/>
      <c r="E27" s="326"/>
      <c r="F27" s="326"/>
      <c r="G27" s="326"/>
      <c r="H27" s="326"/>
      <c r="I27" s="326"/>
      <c r="J27" s="326"/>
      <c r="K27" s="326"/>
      <c r="L27" s="326"/>
      <c r="M27" s="326"/>
      <c r="N27" s="326"/>
      <c r="O27" s="326"/>
      <c r="P27" s="326"/>
      <c r="Q27" s="326"/>
      <c r="R27" s="326"/>
      <c r="S27" s="326"/>
      <c r="T27" s="326"/>
      <c r="U27" s="326"/>
      <c r="V27" s="326"/>
      <c r="W27" s="326"/>
      <c r="X27" s="326"/>
      <c r="Y27" s="326"/>
      <c r="Z27" s="326"/>
      <c r="AA27" s="326"/>
      <c r="AB27" s="326"/>
      <c r="AC27" s="326"/>
      <c r="AD27" s="326"/>
      <c r="AE27" s="326"/>
      <c r="AF27" s="326"/>
      <c r="AG27" s="326"/>
      <c r="AH27" s="326"/>
      <c r="AI27" s="326"/>
      <c r="AJ27" s="326"/>
      <c r="AK27" s="326"/>
      <c r="AL27" s="326"/>
    </row>
    <row r="28" spans="1:38" ht="30" customHeight="1" thickBot="1" x14ac:dyDescent="0.3">
      <c r="A28" s="517"/>
      <c r="B28" s="327"/>
      <c r="C28" s="334"/>
      <c r="D28" s="334"/>
      <c r="E28" s="335"/>
      <c r="F28" s="335"/>
      <c r="G28" s="335"/>
      <c r="H28" s="335"/>
      <c r="I28" s="335"/>
      <c r="J28" s="334"/>
      <c r="K28" s="334"/>
      <c r="L28" s="334"/>
      <c r="M28" s="334"/>
      <c r="N28" s="334"/>
      <c r="O28" s="334"/>
      <c r="P28" s="335"/>
      <c r="Q28" s="335"/>
      <c r="R28" s="335"/>
      <c r="S28" s="335"/>
      <c r="T28" s="334"/>
      <c r="U28" s="334"/>
      <c r="V28" s="334"/>
      <c r="W28" s="334"/>
      <c r="X28" s="334"/>
      <c r="Y28" s="334"/>
      <c r="Z28" s="334"/>
      <c r="AA28" s="334"/>
      <c r="AB28" s="334"/>
      <c r="AC28" s="334"/>
      <c r="AD28" s="334"/>
      <c r="AE28" s="334"/>
      <c r="AF28" s="334"/>
      <c r="AG28" s="334"/>
      <c r="AH28" s="334"/>
      <c r="AI28" s="334"/>
      <c r="AJ28" s="334"/>
      <c r="AK28" s="334"/>
      <c r="AL28" s="334"/>
    </row>
    <row r="29" spans="1:38" ht="30" customHeight="1" thickBot="1" x14ac:dyDescent="0.3">
      <c r="A29" s="517"/>
      <c r="B29" s="329" t="e">
        <f>B27/$B$46</f>
        <v>#DIV/0!</v>
      </c>
      <c r="C29" s="330"/>
      <c r="D29" s="330"/>
      <c r="E29" s="330"/>
      <c r="F29" s="330"/>
      <c r="G29" s="330"/>
      <c r="H29" s="330"/>
      <c r="I29" s="331"/>
      <c r="J29" s="331"/>
      <c r="K29" s="331"/>
      <c r="L29" s="331"/>
      <c r="M29" s="331"/>
      <c r="N29" s="331"/>
      <c r="O29" s="330"/>
      <c r="P29" s="330"/>
      <c r="Q29" s="330"/>
      <c r="R29" s="330"/>
      <c r="S29" s="330"/>
      <c r="T29" s="330"/>
      <c r="U29" s="331"/>
      <c r="V29" s="331"/>
      <c r="W29" s="331"/>
      <c r="X29" s="331"/>
      <c r="Y29" s="331"/>
      <c r="Z29" s="331"/>
      <c r="AA29" s="330"/>
      <c r="AB29" s="330"/>
      <c r="AC29" s="330"/>
      <c r="AD29" s="330"/>
      <c r="AE29" s="330"/>
      <c r="AF29" s="330"/>
      <c r="AG29" s="331"/>
      <c r="AH29" s="331"/>
      <c r="AI29" s="331"/>
      <c r="AJ29" s="331"/>
      <c r="AK29" s="331"/>
      <c r="AL29" s="331"/>
    </row>
    <row r="30" spans="1:38" ht="30" customHeight="1" thickBot="1" x14ac:dyDescent="0.3">
      <c r="A30" s="517" t="e">
        <f>#REF!</f>
        <v>#REF!</v>
      </c>
      <c r="B30" s="325">
        <v>0</v>
      </c>
      <c r="C30" s="326"/>
      <c r="D30" s="326"/>
      <c r="E30" s="326"/>
      <c r="F30" s="326"/>
      <c r="G30" s="326"/>
      <c r="H30" s="326"/>
      <c r="I30" s="326"/>
      <c r="J30" s="326"/>
      <c r="K30" s="326"/>
      <c r="L30" s="326"/>
      <c r="M30" s="326"/>
      <c r="N30" s="326"/>
      <c r="O30" s="326"/>
      <c r="P30" s="326"/>
      <c r="Q30" s="326"/>
      <c r="R30" s="326"/>
      <c r="S30" s="326"/>
      <c r="T30" s="326"/>
      <c r="U30" s="326"/>
      <c r="V30" s="326"/>
      <c r="W30" s="326"/>
      <c r="X30" s="326"/>
      <c r="Y30" s="326"/>
      <c r="Z30" s="326"/>
      <c r="AA30" s="326"/>
      <c r="AB30" s="326"/>
      <c r="AC30" s="326"/>
      <c r="AD30" s="326"/>
      <c r="AE30" s="326"/>
      <c r="AF30" s="326"/>
      <c r="AG30" s="326"/>
      <c r="AH30" s="326"/>
      <c r="AI30" s="326"/>
      <c r="AJ30" s="326"/>
      <c r="AK30" s="326"/>
      <c r="AL30" s="326"/>
    </row>
    <row r="31" spans="1:38" ht="30" customHeight="1" thickBot="1" x14ac:dyDescent="0.3">
      <c r="A31" s="517"/>
      <c r="B31" s="327"/>
      <c r="C31" s="334"/>
      <c r="D31" s="334"/>
      <c r="E31" s="335"/>
      <c r="F31" s="335"/>
      <c r="G31" s="335"/>
      <c r="H31" s="335"/>
      <c r="I31" s="335"/>
      <c r="J31" s="334"/>
      <c r="K31" s="334"/>
      <c r="L31" s="334"/>
      <c r="M31" s="334"/>
      <c r="N31" s="334"/>
      <c r="O31" s="334"/>
      <c r="P31" s="335"/>
      <c r="Q31" s="335"/>
      <c r="R31" s="335"/>
      <c r="S31" s="335"/>
      <c r="T31" s="334"/>
      <c r="U31" s="334"/>
      <c r="V31" s="334"/>
      <c r="W31" s="334"/>
      <c r="X31" s="334"/>
      <c r="Y31" s="334"/>
      <c r="Z31" s="334"/>
      <c r="AA31" s="334"/>
      <c r="AB31" s="334"/>
      <c r="AC31" s="334"/>
      <c r="AD31" s="334"/>
      <c r="AE31" s="334"/>
      <c r="AF31" s="334"/>
      <c r="AG31" s="334"/>
      <c r="AH31" s="334"/>
      <c r="AI31" s="334"/>
      <c r="AJ31" s="334"/>
      <c r="AK31" s="334"/>
      <c r="AL31" s="334"/>
    </row>
    <row r="32" spans="1:38" ht="30" customHeight="1" thickBot="1" x14ac:dyDescent="0.3">
      <c r="A32" s="517"/>
      <c r="B32" s="329" t="e">
        <f>B30/$B$46</f>
        <v>#DIV/0!</v>
      </c>
      <c r="C32" s="330"/>
      <c r="D32" s="330"/>
      <c r="E32" s="331"/>
      <c r="F32" s="331"/>
      <c r="G32" s="331"/>
      <c r="H32" s="331"/>
      <c r="I32" s="331"/>
      <c r="J32" s="331"/>
      <c r="K32" s="331"/>
      <c r="L32" s="331"/>
      <c r="M32" s="331"/>
      <c r="N32" s="331"/>
      <c r="O32" s="331"/>
      <c r="P32" s="331"/>
      <c r="Q32" s="331"/>
      <c r="R32" s="331"/>
      <c r="S32" s="331"/>
      <c r="T32" s="331"/>
      <c r="U32" s="331"/>
      <c r="V32" s="331"/>
      <c r="W32" s="331"/>
      <c r="X32" s="331"/>
      <c r="Y32" s="331"/>
      <c r="Z32" s="331"/>
      <c r="AA32" s="331"/>
      <c r="AB32" s="331"/>
      <c r="AC32" s="331"/>
      <c r="AD32" s="331"/>
      <c r="AE32" s="331"/>
      <c r="AF32" s="331"/>
      <c r="AG32" s="331"/>
      <c r="AH32" s="331"/>
      <c r="AI32" s="331"/>
      <c r="AJ32" s="331"/>
      <c r="AK32" s="331"/>
      <c r="AL32" s="331"/>
    </row>
    <row r="33" spans="1:38" ht="30" customHeight="1" thickBot="1" x14ac:dyDescent="0.3">
      <c r="A33" s="517" t="e">
        <f>#REF!</f>
        <v>#REF!</v>
      </c>
      <c r="B33" s="325">
        <v>0</v>
      </c>
      <c r="C33" s="326"/>
      <c r="D33" s="326"/>
      <c r="E33" s="326"/>
      <c r="F33" s="326"/>
      <c r="G33" s="326"/>
      <c r="H33" s="326"/>
      <c r="I33" s="326"/>
      <c r="J33" s="326"/>
      <c r="K33" s="326"/>
      <c r="L33" s="326"/>
      <c r="M33" s="326"/>
      <c r="N33" s="326"/>
      <c r="O33" s="326"/>
      <c r="P33" s="326"/>
      <c r="Q33" s="326"/>
      <c r="R33" s="326"/>
      <c r="S33" s="326"/>
      <c r="T33" s="326"/>
      <c r="U33" s="326"/>
      <c r="V33" s="326"/>
      <c r="W33" s="326"/>
      <c r="X33" s="326"/>
      <c r="Y33" s="326"/>
      <c r="Z33" s="326"/>
      <c r="AA33" s="326"/>
      <c r="AB33" s="326"/>
      <c r="AC33" s="326"/>
      <c r="AD33" s="326"/>
      <c r="AE33" s="326"/>
      <c r="AF33" s="326"/>
      <c r="AG33" s="326"/>
      <c r="AH33" s="326"/>
      <c r="AI33" s="326"/>
      <c r="AJ33" s="326"/>
      <c r="AK33" s="326"/>
      <c r="AL33" s="326"/>
    </row>
    <row r="34" spans="1:38" ht="30" customHeight="1" thickBot="1" x14ac:dyDescent="0.3">
      <c r="A34" s="517"/>
      <c r="B34" s="327"/>
      <c r="C34" s="334"/>
      <c r="D34" s="334"/>
      <c r="E34" s="335"/>
      <c r="F34" s="335"/>
      <c r="G34" s="335"/>
      <c r="H34" s="335"/>
      <c r="I34" s="335"/>
      <c r="J34" s="334"/>
      <c r="K34" s="334"/>
      <c r="L34" s="334"/>
      <c r="M34" s="334"/>
      <c r="N34" s="334"/>
      <c r="O34" s="334"/>
      <c r="P34" s="335"/>
      <c r="Q34" s="335"/>
      <c r="R34" s="335"/>
      <c r="S34" s="335"/>
      <c r="T34" s="334"/>
      <c r="U34" s="334"/>
      <c r="V34" s="334"/>
      <c r="W34" s="334"/>
      <c r="X34" s="334"/>
      <c r="Y34" s="334"/>
      <c r="Z34" s="334"/>
      <c r="AA34" s="334"/>
      <c r="AB34" s="334"/>
      <c r="AC34" s="334"/>
      <c r="AD34" s="334"/>
      <c r="AE34" s="334"/>
      <c r="AF34" s="334"/>
      <c r="AG34" s="334"/>
      <c r="AH34" s="334"/>
      <c r="AI34" s="334"/>
      <c r="AJ34" s="334"/>
      <c r="AK34" s="334"/>
      <c r="AL34" s="334"/>
    </row>
    <row r="35" spans="1:38" ht="30" customHeight="1" thickBot="1" x14ac:dyDescent="0.3">
      <c r="A35" s="517"/>
      <c r="B35" s="329" t="e">
        <f>B33/$B$46</f>
        <v>#DIV/0!</v>
      </c>
      <c r="C35" s="330"/>
      <c r="D35" s="330"/>
      <c r="E35" s="331"/>
      <c r="F35" s="331"/>
      <c r="G35" s="331"/>
      <c r="H35" s="331"/>
      <c r="I35" s="331"/>
      <c r="J35" s="331"/>
      <c r="K35" s="331"/>
      <c r="L35" s="331"/>
      <c r="M35" s="331"/>
      <c r="N35" s="331"/>
      <c r="O35" s="330"/>
      <c r="P35" s="331"/>
      <c r="Q35" s="331"/>
      <c r="R35" s="331"/>
      <c r="S35" s="331"/>
      <c r="T35" s="331"/>
      <c r="U35" s="331"/>
      <c r="V35" s="331"/>
      <c r="W35" s="331"/>
      <c r="X35" s="331"/>
      <c r="Y35" s="331"/>
      <c r="Z35" s="331"/>
      <c r="AA35" s="331"/>
      <c r="AB35" s="331"/>
      <c r="AC35" s="331"/>
      <c r="AD35" s="331"/>
      <c r="AE35" s="331"/>
      <c r="AF35" s="331"/>
      <c r="AG35" s="331"/>
      <c r="AH35" s="331"/>
      <c r="AI35" s="331"/>
      <c r="AJ35" s="331"/>
      <c r="AK35" s="331"/>
      <c r="AL35" s="331"/>
    </row>
    <row r="36" spans="1:38" ht="30" customHeight="1" thickBot="1" x14ac:dyDescent="0.3">
      <c r="A36" s="517" t="e">
        <f>#REF!</f>
        <v>#REF!</v>
      </c>
      <c r="B36" s="325">
        <v>0</v>
      </c>
      <c r="C36" s="326"/>
      <c r="D36" s="326"/>
      <c r="E36" s="326"/>
      <c r="F36" s="326"/>
      <c r="G36" s="326"/>
      <c r="H36" s="326"/>
      <c r="I36" s="326"/>
      <c r="J36" s="326"/>
      <c r="K36" s="326"/>
      <c r="L36" s="326"/>
      <c r="M36" s="326"/>
      <c r="N36" s="326"/>
      <c r="O36" s="326"/>
      <c r="P36" s="326"/>
      <c r="Q36" s="326"/>
      <c r="R36" s="326"/>
      <c r="S36" s="326"/>
      <c r="T36" s="326"/>
      <c r="U36" s="326"/>
      <c r="V36" s="326"/>
      <c r="W36" s="326"/>
      <c r="X36" s="326"/>
      <c r="Y36" s="326"/>
      <c r="Z36" s="326"/>
      <c r="AA36" s="326"/>
      <c r="AB36" s="326"/>
      <c r="AC36" s="326"/>
      <c r="AD36" s="326"/>
      <c r="AE36" s="326"/>
      <c r="AF36" s="326"/>
      <c r="AG36" s="326"/>
      <c r="AH36" s="326"/>
      <c r="AI36" s="326"/>
      <c r="AJ36" s="326"/>
      <c r="AK36" s="326"/>
      <c r="AL36" s="326"/>
    </row>
    <row r="37" spans="1:38" ht="30" customHeight="1" thickBot="1" x14ac:dyDescent="0.3">
      <c r="A37" s="517"/>
      <c r="B37" s="327"/>
      <c r="C37" s="334"/>
      <c r="D37" s="334"/>
      <c r="E37" s="335"/>
      <c r="F37" s="335"/>
      <c r="G37" s="335"/>
      <c r="H37" s="335"/>
      <c r="I37" s="335"/>
      <c r="J37" s="335"/>
      <c r="K37" s="335"/>
      <c r="L37" s="334"/>
      <c r="M37" s="334"/>
      <c r="N37" s="334"/>
      <c r="O37" s="334"/>
      <c r="P37" s="335"/>
      <c r="Q37" s="335"/>
      <c r="R37" s="335"/>
      <c r="S37" s="335"/>
      <c r="T37" s="334"/>
      <c r="U37" s="334"/>
      <c r="V37" s="334"/>
      <c r="W37" s="334"/>
      <c r="X37" s="334"/>
      <c r="Y37" s="334"/>
      <c r="Z37" s="334"/>
      <c r="AA37" s="334"/>
      <c r="AB37" s="334"/>
      <c r="AC37" s="334"/>
      <c r="AD37" s="334"/>
      <c r="AE37" s="334"/>
      <c r="AF37" s="334"/>
      <c r="AG37" s="334"/>
      <c r="AH37" s="334"/>
      <c r="AI37" s="334"/>
      <c r="AJ37" s="334"/>
      <c r="AK37" s="334"/>
      <c r="AL37" s="334"/>
    </row>
    <row r="38" spans="1:38" ht="30" customHeight="1" thickBot="1" x14ac:dyDescent="0.3">
      <c r="A38" s="517"/>
      <c r="B38" s="329" t="e">
        <f>B36/$B$46</f>
        <v>#DIV/0!</v>
      </c>
      <c r="C38" s="330"/>
      <c r="D38" s="330"/>
      <c r="E38" s="331"/>
      <c r="F38" s="331"/>
      <c r="G38" s="331"/>
      <c r="H38" s="331"/>
      <c r="I38" s="331"/>
      <c r="J38" s="331"/>
      <c r="K38" s="331"/>
      <c r="L38" s="331"/>
      <c r="M38" s="331"/>
      <c r="N38" s="331"/>
      <c r="O38" s="330"/>
      <c r="P38" s="331"/>
      <c r="Q38" s="331"/>
      <c r="R38" s="331"/>
      <c r="S38" s="331"/>
      <c r="T38" s="331"/>
      <c r="U38" s="331"/>
      <c r="V38" s="331"/>
      <c r="W38" s="331"/>
      <c r="X38" s="331"/>
      <c r="Y38" s="331"/>
      <c r="Z38" s="331"/>
      <c r="AA38" s="331"/>
      <c r="AB38" s="331"/>
      <c r="AC38" s="331"/>
      <c r="AD38" s="331"/>
      <c r="AE38" s="331"/>
      <c r="AF38" s="331"/>
      <c r="AG38" s="331"/>
      <c r="AH38" s="331"/>
      <c r="AI38" s="331"/>
      <c r="AJ38" s="331"/>
      <c r="AK38" s="331"/>
      <c r="AL38" s="331"/>
    </row>
    <row r="39" spans="1:38" ht="30" customHeight="1" thickBot="1" x14ac:dyDescent="0.3">
      <c r="A39" s="517" t="e">
        <f>#REF!</f>
        <v>#REF!</v>
      </c>
      <c r="B39" s="325">
        <v>0</v>
      </c>
      <c r="C39" s="326"/>
      <c r="D39" s="326"/>
      <c r="E39" s="326"/>
      <c r="F39" s="326"/>
      <c r="G39" s="326"/>
      <c r="H39" s="326"/>
      <c r="I39" s="326"/>
      <c r="J39" s="326"/>
      <c r="K39" s="326"/>
      <c r="L39" s="326"/>
      <c r="M39" s="326"/>
      <c r="N39" s="326"/>
      <c r="O39" s="326"/>
      <c r="P39" s="326"/>
      <c r="Q39" s="326"/>
      <c r="R39" s="326"/>
      <c r="S39" s="326"/>
      <c r="T39" s="326"/>
      <c r="U39" s="326"/>
      <c r="V39" s="326"/>
      <c r="W39" s="326"/>
      <c r="X39" s="326"/>
      <c r="Y39" s="326"/>
      <c r="Z39" s="326"/>
      <c r="AA39" s="326"/>
      <c r="AB39" s="326"/>
      <c r="AC39" s="326"/>
      <c r="AD39" s="326"/>
      <c r="AE39" s="326"/>
      <c r="AF39" s="326"/>
      <c r="AG39" s="326"/>
      <c r="AH39" s="326"/>
      <c r="AI39" s="326"/>
      <c r="AJ39" s="326"/>
      <c r="AK39" s="326"/>
      <c r="AL39" s="326"/>
    </row>
    <row r="40" spans="1:38" ht="30" customHeight="1" thickBot="1" x14ac:dyDescent="0.3">
      <c r="A40" s="517"/>
      <c r="B40" s="327"/>
      <c r="C40" s="334"/>
      <c r="D40" s="334"/>
      <c r="E40" s="335"/>
      <c r="F40" s="335"/>
      <c r="G40" s="335"/>
      <c r="H40" s="335"/>
      <c r="I40" s="335"/>
      <c r="J40" s="335"/>
      <c r="K40" s="335"/>
      <c r="L40" s="334"/>
      <c r="M40" s="334"/>
      <c r="N40" s="334"/>
      <c r="O40" s="334"/>
      <c r="P40" s="335"/>
      <c r="Q40" s="335"/>
      <c r="R40" s="335"/>
      <c r="S40" s="335"/>
      <c r="T40" s="334"/>
      <c r="U40" s="334"/>
      <c r="V40" s="334"/>
      <c r="W40" s="334"/>
      <c r="X40" s="334"/>
      <c r="Y40" s="334"/>
      <c r="Z40" s="334"/>
      <c r="AA40" s="334"/>
      <c r="AB40" s="334"/>
      <c r="AC40" s="334"/>
      <c r="AD40" s="334"/>
      <c r="AE40" s="334"/>
      <c r="AF40" s="334"/>
      <c r="AG40" s="334"/>
      <c r="AH40" s="334"/>
      <c r="AI40" s="334"/>
      <c r="AJ40" s="334"/>
      <c r="AK40" s="334"/>
      <c r="AL40" s="334"/>
    </row>
    <row r="41" spans="1:38" ht="30" customHeight="1" thickBot="1" x14ac:dyDescent="0.3">
      <c r="A41" s="517"/>
      <c r="B41" s="329" t="e">
        <f>B39/$B$46</f>
        <v>#DIV/0!</v>
      </c>
      <c r="C41" s="330"/>
      <c r="D41" s="330"/>
      <c r="E41" s="331"/>
      <c r="F41" s="331"/>
      <c r="G41" s="331"/>
      <c r="H41" s="331"/>
      <c r="I41" s="331"/>
      <c r="J41" s="331"/>
      <c r="K41" s="331"/>
      <c r="L41" s="331"/>
      <c r="M41" s="331"/>
      <c r="N41" s="331"/>
      <c r="O41" s="330"/>
      <c r="P41" s="331"/>
      <c r="Q41" s="331"/>
      <c r="R41" s="331"/>
      <c r="S41" s="331"/>
      <c r="T41" s="331"/>
      <c r="U41" s="331"/>
      <c r="V41" s="331"/>
      <c r="W41" s="331"/>
      <c r="X41" s="331"/>
      <c r="Y41" s="331"/>
      <c r="Z41" s="331"/>
      <c r="AA41" s="331"/>
      <c r="AB41" s="331"/>
      <c r="AC41" s="331"/>
      <c r="AD41" s="331"/>
      <c r="AE41" s="331"/>
      <c r="AF41" s="331"/>
      <c r="AG41" s="331"/>
      <c r="AH41" s="331"/>
      <c r="AI41" s="331"/>
      <c r="AJ41" s="331"/>
      <c r="AK41" s="331"/>
      <c r="AL41" s="331"/>
    </row>
    <row r="42" spans="1:38" ht="30" customHeight="1" thickBot="1" x14ac:dyDescent="0.3">
      <c r="A42" s="517" t="e">
        <f>#REF!</f>
        <v>#REF!</v>
      </c>
      <c r="B42" s="325">
        <v>0</v>
      </c>
      <c r="C42" s="326"/>
      <c r="D42" s="326"/>
      <c r="E42" s="326"/>
      <c r="F42" s="326"/>
      <c r="G42" s="326"/>
      <c r="H42" s="326"/>
      <c r="I42" s="326"/>
      <c r="J42" s="326"/>
      <c r="K42" s="326"/>
      <c r="L42" s="326"/>
      <c r="M42" s="326"/>
      <c r="N42" s="326"/>
      <c r="O42" s="326"/>
      <c r="P42" s="326"/>
      <c r="Q42" s="326"/>
      <c r="R42" s="326"/>
      <c r="S42" s="326"/>
      <c r="T42" s="326"/>
      <c r="U42" s="326"/>
      <c r="V42" s="326"/>
      <c r="W42" s="326"/>
      <c r="X42" s="326"/>
      <c r="Y42" s="326"/>
      <c r="Z42" s="326"/>
      <c r="AA42" s="326"/>
      <c r="AB42" s="326"/>
      <c r="AC42" s="326"/>
      <c r="AD42" s="326"/>
      <c r="AE42" s="326"/>
      <c r="AF42" s="326"/>
      <c r="AG42" s="326"/>
      <c r="AH42" s="326"/>
      <c r="AI42" s="326"/>
      <c r="AJ42" s="326"/>
      <c r="AK42" s="326"/>
      <c r="AL42" s="326"/>
    </row>
    <row r="43" spans="1:38" ht="30" customHeight="1" thickBot="1" x14ac:dyDescent="0.3">
      <c r="A43" s="517"/>
      <c r="B43" s="327"/>
      <c r="C43" s="334"/>
      <c r="D43" s="334"/>
      <c r="E43" s="335"/>
      <c r="F43" s="335"/>
      <c r="G43" s="335"/>
      <c r="H43" s="335"/>
      <c r="I43" s="335"/>
      <c r="J43" s="334"/>
      <c r="K43" s="334"/>
      <c r="L43" s="334"/>
      <c r="M43" s="334"/>
      <c r="N43" s="334"/>
      <c r="O43" s="334"/>
      <c r="P43" s="335"/>
      <c r="Q43" s="335"/>
      <c r="R43" s="335"/>
      <c r="S43" s="335"/>
      <c r="T43" s="334"/>
      <c r="U43" s="334"/>
      <c r="V43" s="334"/>
      <c r="W43" s="334"/>
      <c r="X43" s="334"/>
      <c r="Y43" s="334"/>
      <c r="Z43" s="334"/>
      <c r="AA43" s="334"/>
      <c r="AB43" s="334"/>
      <c r="AC43" s="334"/>
      <c r="AD43" s="334"/>
      <c r="AE43" s="334"/>
      <c r="AF43" s="334"/>
      <c r="AG43" s="334"/>
      <c r="AH43" s="334"/>
      <c r="AI43" s="334"/>
      <c r="AJ43" s="334"/>
      <c r="AK43" s="334"/>
      <c r="AL43" s="334"/>
    </row>
    <row r="44" spans="1:38" ht="30" customHeight="1" thickBot="1" x14ac:dyDescent="0.3">
      <c r="A44" s="517"/>
      <c r="B44" s="336" t="e">
        <f>B42/$B$46</f>
        <v>#DIV/0!</v>
      </c>
      <c r="C44" s="330"/>
      <c r="D44" s="330"/>
      <c r="E44" s="330"/>
      <c r="F44" s="330"/>
      <c r="G44" s="330"/>
      <c r="H44" s="330"/>
      <c r="I44" s="331"/>
      <c r="J44" s="331"/>
      <c r="K44" s="331"/>
      <c r="L44" s="331"/>
      <c r="M44" s="331"/>
      <c r="N44" s="331"/>
      <c r="O44" s="331"/>
      <c r="P44" s="331"/>
      <c r="Q44" s="331"/>
      <c r="R44" s="331"/>
      <c r="S44" s="331"/>
      <c r="T44" s="331"/>
      <c r="U44" s="331"/>
      <c r="V44" s="331"/>
      <c r="W44" s="331"/>
      <c r="X44" s="331"/>
      <c r="Y44" s="331"/>
      <c r="Z44" s="331"/>
      <c r="AA44" s="331"/>
      <c r="AB44" s="331"/>
      <c r="AC44" s="331"/>
      <c r="AD44" s="331"/>
      <c r="AE44" s="331"/>
      <c r="AF44" s="331"/>
      <c r="AG44" s="331"/>
      <c r="AH44" s="331"/>
      <c r="AI44" s="331"/>
      <c r="AJ44" s="331"/>
      <c r="AK44" s="331"/>
      <c r="AL44" s="331"/>
    </row>
    <row r="45" spans="1:38" ht="30" customHeight="1" thickBot="1" x14ac:dyDescent="0.3">
      <c r="A45" s="337"/>
      <c r="B45" s="338"/>
      <c r="C45" s="339"/>
      <c r="D45" s="339"/>
      <c r="E45" s="339"/>
      <c r="F45" s="339"/>
      <c r="G45" s="339"/>
      <c r="H45" s="339"/>
      <c r="I45" s="339"/>
      <c r="J45" s="339"/>
      <c r="K45" s="339"/>
      <c r="L45" s="339"/>
      <c r="M45" s="339"/>
      <c r="N45" s="339"/>
      <c r="O45" s="339"/>
      <c r="P45" s="339"/>
      <c r="Q45" s="339"/>
      <c r="R45" s="339"/>
      <c r="S45" s="339"/>
      <c r="T45" s="339"/>
      <c r="U45" s="339"/>
      <c r="V45" s="339"/>
      <c r="W45" s="339"/>
      <c r="X45" s="339"/>
      <c r="Y45" s="339"/>
      <c r="Z45" s="339"/>
      <c r="AA45" s="339"/>
      <c r="AB45" s="339"/>
      <c r="AC45" s="339"/>
      <c r="AD45" s="339"/>
      <c r="AE45" s="339"/>
      <c r="AF45" s="339"/>
      <c r="AG45" s="339"/>
      <c r="AH45" s="339"/>
      <c r="AI45" s="339"/>
      <c r="AJ45" s="339"/>
      <c r="AK45" s="339"/>
      <c r="AL45" s="340"/>
    </row>
    <row r="46" spans="1:38" s="217" customFormat="1" ht="24.95" customHeight="1" x14ac:dyDescent="0.25">
      <c r="A46" s="543" t="s">
        <v>569</v>
      </c>
      <c r="B46" s="341">
        <f>B12+B15+B18+B21+B24+B27+B30+B33+B36+B39+B42</f>
        <v>0</v>
      </c>
      <c r="C46" s="342">
        <f t="shared" ref="C46:AK46" si="0">C12+C15+C18+C21+C24+C27+C30+C33+C36+C39+C42</f>
        <v>0</v>
      </c>
      <c r="D46" s="342">
        <f t="shared" si="0"/>
        <v>0</v>
      </c>
      <c r="E46" s="342">
        <f t="shared" si="0"/>
        <v>0</v>
      </c>
      <c r="F46" s="342">
        <f t="shared" si="0"/>
        <v>0</v>
      </c>
      <c r="G46" s="342">
        <f t="shared" si="0"/>
        <v>0</v>
      </c>
      <c r="H46" s="342">
        <f t="shared" si="0"/>
        <v>0</v>
      </c>
      <c r="I46" s="342">
        <f t="shared" si="0"/>
        <v>0</v>
      </c>
      <c r="J46" s="342">
        <f t="shared" si="0"/>
        <v>0</v>
      </c>
      <c r="K46" s="342">
        <f t="shared" si="0"/>
        <v>0</v>
      </c>
      <c r="L46" s="342">
        <f t="shared" si="0"/>
        <v>0</v>
      </c>
      <c r="M46" s="342">
        <f t="shared" si="0"/>
        <v>0</v>
      </c>
      <c r="N46" s="342">
        <f t="shared" si="0"/>
        <v>0</v>
      </c>
      <c r="O46" s="342">
        <f t="shared" si="0"/>
        <v>0</v>
      </c>
      <c r="P46" s="342">
        <f t="shared" si="0"/>
        <v>0</v>
      </c>
      <c r="Q46" s="342">
        <f t="shared" si="0"/>
        <v>0</v>
      </c>
      <c r="R46" s="342">
        <f t="shared" si="0"/>
        <v>0</v>
      </c>
      <c r="S46" s="342">
        <f t="shared" si="0"/>
        <v>0</v>
      </c>
      <c r="T46" s="342">
        <f t="shared" si="0"/>
        <v>0</v>
      </c>
      <c r="U46" s="342">
        <f t="shared" si="0"/>
        <v>0</v>
      </c>
      <c r="V46" s="342">
        <f t="shared" si="0"/>
        <v>0</v>
      </c>
      <c r="W46" s="342">
        <f t="shared" si="0"/>
        <v>0</v>
      </c>
      <c r="X46" s="342">
        <f t="shared" si="0"/>
        <v>0</v>
      </c>
      <c r="Y46" s="342">
        <f t="shared" si="0"/>
        <v>0</v>
      </c>
      <c r="Z46" s="342">
        <f t="shared" si="0"/>
        <v>0</v>
      </c>
      <c r="AA46" s="342">
        <f t="shared" si="0"/>
        <v>0</v>
      </c>
      <c r="AB46" s="342">
        <f t="shared" si="0"/>
        <v>0</v>
      </c>
      <c r="AC46" s="342">
        <f t="shared" si="0"/>
        <v>0</v>
      </c>
      <c r="AD46" s="342">
        <f t="shared" si="0"/>
        <v>0</v>
      </c>
      <c r="AE46" s="342">
        <f t="shared" si="0"/>
        <v>0</v>
      </c>
      <c r="AF46" s="342">
        <f t="shared" si="0"/>
        <v>0</v>
      </c>
      <c r="AG46" s="342">
        <f t="shared" si="0"/>
        <v>0</v>
      </c>
      <c r="AH46" s="342">
        <f t="shared" si="0"/>
        <v>0</v>
      </c>
      <c r="AI46" s="342">
        <f t="shared" si="0"/>
        <v>0</v>
      </c>
      <c r="AJ46" s="342">
        <f t="shared" si="0"/>
        <v>0</v>
      </c>
      <c r="AK46" s="342">
        <f t="shared" si="0"/>
        <v>0</v>
      </c>
      <c r="AL46" s="342">
        <f>AL12+AL15+AL18+AL21+AL24+AL27+AL30+AL33+AL36+AL39+AL42</f>
        <v>0</v>
      </c>
    </row>
    <row r="47" spans="1:38" s="217" customFormat="1" ht="24.95" customHeight="1" thickBot="1" x14ac:dyDescent="0.3">
      <c r="A47" s="544"/>
      <c r="B47" s="343" t="e">
        <f>B14+B17+B20+B23+B26+B29+B32+B35+B38+B41+B44</f>
        <v>#DIV/0!</v>
      </c>
      <c r="C47" s="344" t="e">
        <f>C46/$B$46</f>
        <v>#DIV/0!</v>
      </c>
      <c r="D47" s="344" t="e">
        <f t="shared" ref="D47:AL47" si="1">D46/$B$46</f>
        <v>#DIV/0!</v>
      </c>
      <c r="E47" s="344" t="e">
        <f t="shared" si="1"/>
        <v>#DIV/0!</v>
      </c>
      <c r="F47" s="344" t="e">
        <f t="shared" si="1"/>
        <v>#DIV/0!</v>
      </c>
      <c r="G47" s="344" t="e">
        <f t="shared" si="1"/>
        <v>#DIV/0!</v>
      </c>
      <c r="H47" s="344" t="e">
        <f t="shared" si="1"/>
        <v>#DIV/0!</v>
      </c>
      <c r="I47" s="344" t="e">
        <f t="shared" si="1"/>
        <v>#DIV/0!</v>
      </c>
      <c r="J47" s="344" t="e">
        <f t="shared" si="1"/>
        <v>#DIV/0!</v>
      </c>
      <c r="K47" s="344" t="e">
        <f t="shared" si="1"/>
        <v>#DIV/0!</v>
      </c>
      <c r="L47" s="344" t="e">
        <f t="shared" si="1"/>
        <v>#DIV/0!</v>
      </c>
      <c r="M47" s="344" t="e">
        <f t="shared" si="1"/>
        <v>#DIV/0!</v>
      </c>
      <c r="N47" s="344" t="e">
        <f t="shared" si="1"/>
        <v>#DIV/0!</v>
      </c>
      <c r="O47" s="344" t="e">
        <f t="shared" si="1"/>
        <v>#DIV/0!</v>
      </c>
      <c r="P47" s="344" t="e">
        <f t="shared" si="1"/>
        <v>#DIV/0!</v>
      </c>
      <c r="Q47" s="344" t="e">
        <f t="shared" si="1"/>
        <v>#DIV/0!</v>
      </c>
      <c r="R47" s="344" t="e">
        <f t="shared" si="1"/>
        <v>#DIV/0!</v>
      </c>
      <c r="S47" s="344" t="e">
        <f t="shared" si="1"/>
        <v>#DIV/0!</v>
      </c>
      <c r="T47" s="344" t="e">
        <f t="shared" si="1"/>
        <v>#DIV/0!</v>
      </c>
      <c r="U47" s="344" t="e">
        <f t="shared" si="1"/>
        <v>#DIV/0!</v>
      </c>
      <c r="V47" s="344" t="e">
        <f t="shared" si="1"/>
        <v>#DIV/0!</v>
      </c>
      <c r="W47" s="344" t="e">
        <f t="shared" si="1"/>
        <v>#DIV/0!</v>
      </c>
      <c r="X47" s="344" t="e">
        <f t="shared" si="1"/>
        <v>#DIV/0!</v>
      </c>
      <c r="Y47" s="344" t="e">
        <f t="shared" si="1"/>
        <v>#DIV/0!</v>
      </c>
      <c r="Z47" s="344" t="e">
        <f t="shared" si="1"/>
        <v>#DIV/0!</v>
      </c>
      <c r="AA47" s="344" t="e">
        <f t="shared" si="1"/>
        <v>#DIV/0!</v>
      </c>
      <c r="AB47" s="344" t="e">
        <f t="shared" si="1"/>
        <v>#DIV/0!</v>
      </c>
      <c r="AC47" s="344" t="e">
        <f t="shared" si="1"/>
        <v>#DIV/0!</v>
      </c>
      <c r="AD47" s="344" t="e">
        <f t="shared" si="1"/>
        <v>#DIV/0!</v>
      </c>
      <c r="AE47" s="344" t="e">
        <f t="shared" si="1"/>
        <v>#DIV/0!</v>
      </c>
      <c r="AF47" s="344" t="e">
        <f t="shared" si="1"/>
        <v>#DIV/0!</v>
      </c>
      <c r="AG47" s="344" t="e">
        <f t="shared" si="1"/>
        <v>#DIV/0!</v>
      </c>
      <c r="AH47" s="344" t="e">
        <f t="shared" si="1"/>
        <v>#DIV/0!</v>
      </c>
      <c r="AI47" s="344" t="e">
        <f t="shared" si="1"/>
        <v>#DIV/0!</v>
      </c>
      <c r="AJ47" s="344" t="e">
        <f t="shared" si="1"/>
        <v>#DIV/0!</v>
      </c>
      <c r="AK47" s="344" t="e">
        <f t="shared" si="1"/>
        <v>#DIV/0!</v>
      </c>
      <c r="AL47" s="344" t="e">
        <f t="shared" si="1"/>
        <v>#DIV/0!</v>
      </c>
    </row>
    <row r="48" spans="1:38" s="217" customFormat="1" ht="24.95" customHeight="1" x14ac:dyDescent="0.25">
      <c r="A48" s="345" t="s">
        <v>570</v>
      </c>
      <c r="B48" s="346"/>
      <c r="C48" s="342">
        <f>C46</f>
        <v>0</v>
      </c>
      <c r="D48" s="342">
        <f>D46+C48</f>
        <v>0</v>
      </c>
      <c r="E48" s="342">
        <f t="shared" ref="E48:AL49" si="2">E46+D48</f>
        <v>0</v>
      </c>
      <c r="F48" s="342">
        <f t="shared" si="2"/>
        <v>0</v>
      </c>
      <c r="G48" s="342">
        <f t="shared" si="2"/>
        <v>0</v>
      </c>
      <c r="H48" s="342">
        <f t="shared" si="2"/>
        <v>0</v>
      </c>
      <c r="I48" s="342">
        <f t="shared" si="2"/>
        <v>0</v>
      </c>
      <c r="J48" s="342">
        <f t="shared" si="2"/>
        <v>0</v>
      </c>
      <c r="K48" s="342">
        <f t="shared" si="2"/>
        <v>0</v>
      </c>
      <c r="L48" s="342">
        <f t="shared" si="2"/>
        <v>0</v>
      </c>
      <c r="M48" s="342">
        <f t="shared" si="2"/>
        <v>0</v>
      </c>
      <c r="N48" s="342">
        <f t="shared" si="2"/>
        <v>0</v>
      </c>
      <c r="O48" s="342">
        <f t="shared" si="2"/>
        <v>0</v>
      </c>
      <c r="P48" s="342">
        <f t="shared" si="2"/>
        <v>0</v>
      </c>
      <c r="Q48" s="342">
        <f t="shared" si="2"/>
        <v>0</v>
      </c>
      <c r="R48" s="342">
        <f t="shared" si="2"/>
        <v>0</v>
      </c>
      <c r="S48" s="342">
        <f t="shared" si="2"/>
        <v>0</v>
      </c>
      <c r="T48" s="342">
        <f t="shared" si="2"/>
        <v>0</v>
      </c>
      <c r="U48" s="342">
        <f t="shared" si="2"/>
        <v>0</v>
      </c>
      <c r="V48" s="342">
        <f t="shared" si="2"/>
        <v>0</v>
      </c>
      <c r="W48" s="342">
        <f t="shared" si="2"/>
        <v>0</v>
      </c>
      <c r="X48" s="342">
        <f t="shared" si="2"/>
        <v>0</v>
      </c>
      <c r="Y48" s="342">
        <f t="shared" si="2"/>
        <v>0</v>
      </c>
      <c r="Z48" s="342">
        <f t="shared" si="2"/>
        <v>0</v>
      </c>
      <c r="AA48" s="342">
        <f t="shared" si="2"/>
        <v>0</v>
      </c>
      <c r="AB48" s="342">
        <f t="shared" si="2"/>
        <v>0</v>
      </c>
      <c r="AC48" s="342">
        <f t="shared" si="2"/>
        <v>0</v>
      </c>
      <c r="AD48" s="342">
        <f t="shared" si="2"/>
        <v>0</v>
      </c>
      <c r="AE48" s="342">
        <f t="shared" si="2"/>
        <v>0</v>
      </c>
      <c r="AF48" s="342">
        <f t="shared" si="2"/>
        <v>0</v>
      </c>
      <c r="AG48" s="342">
        <f t="shared" si="2"/>
        <v>0</v>
      </c>
      <c r="AH48" s="342">
        <f t="shared" si="2"/>
        <v>0</v>
      </c>
      <c r="AI48" s="342">
        <f t="shared" si="2"/>
        <v>0</v>
      </c>
      <c r="AJ48" s="342">
        <f t="shared" si="2"/>
        <v>0</v>
      </c>
      <c r="AK48" s="342">
        <f t="shared" si="2"/>
        <v>0</v>
      </c>
      <c r="AL48" s="342">
        <f t="shared" si="2"/>
        <v>0</v>
      </c>
    </row>
    <row r="49" spans="1:38" s="217" customFormat="1" ht="24.95" customHeight="1" thickBot="1" x14ac:dyDescent="0.3">
      <c r="A49" s="347" t="s">
        <v>571</v>
      </c>
      <c r="B49" s="348"/>
      <c r="C49" s="344" t="e">
        <f>C47</f>
        <v>#DIV/0!</v>
      </c>
      <c r="D49" s="344" t="e">
        <f>D47+C49</f>
        <v>#DIV/0!</v>
      </c>
      <c r="E49" s="344" t="e">
        <f t="shared" si="2"/>
        <v>#DIV/0!</v>
      </c>
      <c r="F49" s="344" t="e">
        <f t="shared" si="2"/>
        <v>#DIV/0!</v>
      </c>
      <c r="G49" s="344" t="e">
        <f t="shared" si="2"/>
        <v>#DIV/0!</v>
      </c>
      <c r="H49" s="344" t="e">
        <f t="shared" si="2"/>
        <v>#DIV/0!</v>
      </c>
      <c r="I49" s="344" t="e">
        <f t="shared" si="2"/>
        <v>#DIV/0!</v>
      </c>
      <c r="J49" s="344" t="e">
        <f t="shared" si="2"/>
        <v>#DIV/0!</v>
      </c>
      <c r="K49" s="344" t="e">
        <f t="shared" si="2"/>
        <v>#DIV/0!</v>
      </c>
      <c r="L49" s="344" t="e">
        <f t="shared" si="2"/>
        <v>#DIV/0!</v>
      </c>
      <c r="M49" s="344" t="e">
        <f t="shared" si="2"/>
        <v>#DIV/0!</v>
      </c>
      <c r="N49" s="344" t="e">
        <f t="shared" si="2"/>
        <v>#DIV/0!</v>
      </c>
      <c r="O49" s="344" t="e">
        <f t="shared" si="2"/>
        <v>#DIV/0!</v>
      </c>
      <c r="P49" s="344" t="e">
        <f t="shared" si="2"/>
        <v>#DIV/0!</v>
      </c>
      <c r="Q49" s="344" t="e">
        <f t="shared" si="2"/>
        <v>#DIV/0!</v>
      </c>
      <c r="R49" s="344" t="e">
        <f t="shared" si="2"/>
        <v>#DIV/0!</v>
      </c>
      <c r="S49" s="344" t="e">
        <f t="shared" si="2"/>
        <v>#DIV/0!</v>
      </c>
      <c r="T49" s="344" t="e">
        <f t="shared" si="2"/>
        <v>#DIV/0!</v>
      </c>
      <c r="U49" s="344" t="e">
        <f t="shared" si="2"/>
        <v>#DIV/0!</v>
      </c>
      <c r="V49" s="344" t="e">
        <f t="shared" si="2"/>
        <v>#DIV/0!</v>
      </c>
      <c r="W49" s="344" t="e">
        <f t="shared" si="2"/>
        <v>#DIV/0!</v>
      </c>
      <c r="X49" s="344" t="e">
        <f t="shared" si="2"/>
        <v>#DIV/0!</v>
      </c>
      <c r="Y49" s="344" t="e">
        <f t="shared" si="2"/>
        <v>#DIV/0!</v>
      </c>
      <c r="Z49" s="344" t="e">
        <f t="shared" si="2"/>
        <v>#DIV/0!</v>
      </c>
      <c r="AA49" s="344" t="e">
        <f t="shared" si="2"/>
        <v>#DIV/0!</v>
      </c>
      <c r="AB49" s="344" t="e">
        <f t="shared" si="2"/>
        <v>#DIV/0!</v>
      </c>
      <c r="AC49" s="344" t="e">
        <f t="shared" si="2"/>
        <v>#DIV/0!</v>
      </c>
      <c r="AD49" s="344" t="e">
        <f t="shared" si="2"/>
        <v>#DIV/0!</v>
      </c>
      <c r="AE49" s="344" t="e">
        <f t="shared" si="2"/>
        <v>#DIV/0!</v>
      </c>
      <c r="AF49" s="344" t="e">
        <f t="shared" si="2"/>
        <v>#DIV/0!</v>
      </c>
      <c r="AG49" s="344" t="e">
        <f t="shared" si="2"/>
        <v>#DIV/0!</v>
      </c>
      <c r="AH49" s="344" t="e">
        <f t="shared" si="2"/>
        <v>#DIV/0!</v>
      </c>
      <c r="AI49" s="344" t="e">
        <f t="shared" si="2"/>
        <v>#DIV/0!</v>
      </c>
      <c r="AJ49" s="344" t="e">
        <f t="shared" si="2"/>
        <v>#DIV/0!</v>
      </c>
      <c r="AK49" s="344" t="e">
        <f t="shared" si="2"/>
        <v>#DIV/0!</v>
      </c>
      <c r="AL49" s="344" t="e">
        <f t="shared" si="2"/>
        <v>#DIV/0!</v>
      </c>
    </row>
    <row r="50" spans="1:38" s="216" customFormat="1" ht="36" customHeight="1" x14ac:dyDescent="0.25">
      <c r="B50" s="349"/>
      <c r="C50" s="218"/>
      <c r="D50" s="540"/>
      <c r="E50" s="540"/>
      <c r="F50" s="540"/>
      <c r="G50" s="540"/>
      <c r="H50" s="540"/>
      <c r="I50" s="540"/>
      <c r="J50" s="540"/>
      <c r="K50" s="540"/>
      <c r="L50" s="540"/>
      <c r="M50" s="540"/>
      <c r="N50" s="540"/>
      <c r="O50" s="540"/>
      <c r="P50" s="540"/>
      <c r="Q50" s="540"/>
      <c r="R50" s="540"/>
      <c r="S50" s="540"/>
      <c r="T50" s="540"/>
      <c r="U50" s="540"/>
      <c r="V50" s="540"/>
      <c r="W50" s="540"/>
      <c r="X50" s="540"/>
      <c r="Y50" s="540"/>
      <c r="Z50" s="540"/>
      <c r="AA50" s="540"/>
      <c r="AB50" s="541"/>
      <c r="AC50" s="542"/>
      <c r="AD50" s="542"/>
      <c r="AE50" s="542"/>
      <c r="AF50" s="542"/>
      <c r="AG50" s="542"/>
      <c r="AH50" s="542"/>
      <c r="AI50" s="542"/>
      <c r="AJ50" s="542"/>
      <c r="AK50" s="542"/>
      <c r="AL50" s="542"/>
    </row>
    <row r="51" spans="1:38" x14ac:dyDescent="0.25">
      <c r="B51" s="385"/>
      <c r="C51" s="386"/>
      <c r="D51" s="386"/>
      <c r="E51" s="386"/>
      <c r="F51" s="352"/>
      <c r="G51" s="352"/>
      <c r="H51" s="352"/>
      <c r="I51" s="352"/>
      <c r="J51" s="352"/>
      <c r="K51" s="352"/>
      <c r="L51" s="352"/>
      <c r="M51" s="352"/>
      <c r="N51" s="352"/>
      <c r="O51" s="352"/>
      <c r="P51" s="352"/>
      <c r="Q51" s="352"/>
      <c r="R51" s="352"/>
      <c r="S51" s="352"/>
      <c r="T51" s="352"/>
      <c r="U51" s="352"/>
      <c r="V51" s="352"/>
      <c r="W51" s="352"/>
      <c r="X51" s="352"/>
      <c r="Y51" s="352"/>
      <c r="Z51" s="352"/>
      <c r="AA51" s="352"/>
      <c r="AB51" s="352"/>
      <c r="AC51" s="352"/>
      <c r="AD51" s="352"/>
      <c r="AE51" s="352"/>
      <c r="AF51" s="352"/>
      <c r="AG51" s="352"/>
      <c r="AH51" s="352"/>
      <c r="AI51" s="352"/>
      <c r="AJ51" s="352"/>
      <c r="AK51" s="352"/>
      <c r="AL51" s="352"/>
    </row>
    <row r="52" spans="1:38" x14ac:dyDescent="0.25">
      <c r="B52" s="385"/>
      <c r="C52" s="387"/>
      <c r="D52" s="388"/>
      <c r="E52" s="389"/>
      <c r="P52" s="130"/>
      <c r="Y52" s="130"/>
      <c r="AB52" s="130"/>
      <c r="AK52" s="130"/>
      <c r="AL52" s="130"/>
    </row>
    <row r="53" spans="1:38" x14ac:dyDescent="0.25">
      <c r="B53" s="385"/>
      <c r="C53" s="387"/>
      <c r="D53" s="388"/>
      <c r="E53" s="386"/>
      <c r="F53" s="352"/>
      <c r="G53" s="352"/>
      <c r="H53" s="352"/>
      <c r="I53" s="352"/>
      <c r="J53" s="352"/>
      <c r="K53" s="352"/>
      <c r="L53" s="352"/>
      <c r="M53" s="352"/>
      <c r="N53" s="352"/>
      <c r="O53" s="352"/>
      <c r="P53" s="352"/>
      <c r="Q53" s="352"/>
      <c r="R53" s="352"/>
      <c r="S53" s="352"/>
      <c r="T53" s="352"/>
      <c r="U53" s="352"/>
      <c r="V53" s="352"/>
      <c r="W53" s="352"/>
      <c r="X53" s="352"/>
      <c r="Y53" s="352"/>
      <c r="Z53" s="352"/>
      <c r="AA53" s="352"/>
      <c r="AB53" s="352"/>
      <c r="AC53" s="352"/>
      <c r="AD53" s="352"/>
      <c r="AE53" s="352"/>
      <c r="AF53" s="352"/>
      <c r="AG53" s="352"/>
      <c r="AH53" s="352"/>
      <c r="AI53" s="352"/>
      <c r="AJ53" s="352"/>
      <c r="AK53" s="352"/>
      <c r="AL53" s="352"/>
    </row>
    <row r="54" spans="1:38" x14ac:dyDescent="0.25">
      <c r="B54" s="385"/>
      <c r="C54" s="387"/>
      <c r="D54" s="388"/>
      <c r="E54" s="389"/>
      <c r="Y54" s="352"/>
      <c r="AL54" s="352"/>
    </row>
    <row r="55" spans="1:38" x14ac:dyDescent="0.25">
      <c r="B55" s="385"/>
      <c r="C55" s="387"/>
      <c r="D55" s="388"/>
      <c r="E55" s="386"/>
      <c r="F55" s="352"/>
      <c r="G55" s="352"/>
      <c r="H55" s="352"/>
      <c r="I55" s="352"/>
      <c r="J55" s="352"/>
      <c r="K55" s="352"/>
      <c r="L55" s="352"/>
      <c r="M55" s="352"/>
      <c r="N55" s="352"/>
      <c r="O55" s="352"/>
      <c r="P55" s="352"/>
      <c r="Q55" s="352"/>
      <c r="R55" s="352"/>
      <c r="S55" s="352"/>
      <c r="T55" s="352"/>
      <c r="U55" s="352"/>
      <c r="V55" s="352"/>
      <c r="W55" s="352"/>
      <c r="X55" s="352"/>
      <c r="Y55" s="353"/>
      <c r="Z55" s="352"/>
      <c r="AA55" s="352"/>
      <c r="AB55" s="352"/>
      <c r="AC55" s="352"/>
      <c r="AD55" s="352"/>
      <c r="AE55" s="352"/>
      <c r="AF55" s="352"/>
      <c r="AG55" s="352"/>
      <c r="AH55" s="352"/>
      <c r="AI55" s="352"/>
      <c r="AJ55" s="352"/>
      <c r="AK55" s="352"/>
      <c r="AL55" s="352"/>
    </row>
    <row r="56" spans="1:38" x14ac:dyDescent="0.25">
      <c r="B56" s="385"/>
      <c r="C56" s="389"/>
      <c r="D56" s="388"/>
      <c r="E56" s="389"/>
    </row>
    <row r="57" spans="1:38" x14ac:dyDescent="0.25">
      <c r="B57" s="385"/>
      <c r="C57" s="390"/>
      <c r="D57" s="388"/>
      <c r="E57" s="389"/>
    </row>
    <row r="58" spans="1:38" x14ac:dyDescent="0.25">
      <c r="B58" s="385"/>
      <c r="C58" s="389"/>
      <c r="D58" s="389"/>
      <c r="E58" s="389"/>
    </row>
    <row r="59" spans="1:38" x14ac:dyDescent="0.25">
      <c r="B59" s="385"/>
      <c r="C59" s="389"/>
      <c r="D59" s="389"/>
      <c r="E59" s="389"/>
    </row>
  </sheetData>
  <mergeCells count="24">
    <mergeCell ref="D50:O50"/>
    <mergeCell ref="P50:AA50"/>
    <mergeCell ref="AB50:AL50"/>
    <mergeCell ref="A30:A32"/>
    <mergeCell ref="A33:A35"/>
    <mergeCell ref="A36:A38"/>
    <mergeCell ref="A39:A41"/>
    <mergeCell ref="A42:A44"/>
    <mergeCell ref="A46:A47"/>
    <mergeCell ref="A27:A29"/>
    <mergeCell ref="A1:B10"/>
    <mergeCell ref="C1:AL1"/>
    <mergeCell ref="C2:AL2"/>
    <mergeCell ref="C3:AL3"/>
    <mergeCell ref="C4:AL4"/>
    <mergeCell ref="C5:AL5"/>
    <mergeCell ref="C6:AL6"/>
    <mergeCell ref="C7:AL7"/>
    <mergeCell ref="N8:P8"/>
    <mergeCell ref="A12:A14"/>
    <mergeCell ref="A15:A17"/>
    <mergeCell ref="A18:A20"/>
    <mergeCell ref="A21:A23"/>
    <mergeCell ref="A24:A26"/>
  </mergeCells>
  <printOptions horizontalCentered="1"/>
  <pageMargins left="0.25" right="0.25" top="0.75" bottom="0.75" header="0.3" footer="0.3"/>
  <pageSetup paperSize="8" scale="30" orientation="landscape" r:id="rId1"/>
  <headerFooter>
    <oddFooter>&amp;C&amp;Pde&amp;N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"/>
  <sheetViews>
    <sheetView showGridLines="0" zoomScale="85" zoomScaleNormal="85" zoomScaleSheetLayoutView="87" workbookViewId="0">
      <selection activeCell="N30" sqref="N30"/>
    </sheetView>
  </sheetViews>
  <sheetFormatPr defaultColWidth="9.140625" defaultRowHeight="15" x14ac:dyDescent="0.25"/>
  <cols>
    <col min="1" max="1" width="3.7109375" style="159" customWidth="1"/>
    <col min="2" max="2" width="7.42578125" style="159" customWidth="1"/>
    <col min="3" max="3" width="50.7109375" style="159" customWidth="1"/>
    <col min="4" max="5" width="9.140625" style="159"/>
    <col min="6" max="6" width="28.7109375" style="159" customWidth="1"/>
    <col min="7" max="7" width="12.7109375" style="160" customWidth="1"/>
    <col min="8" max="8" width="6.28515625" style="159" customWidth="1"/>
    <col min="9" max="9" width="9.85546875" style="161" customWidth="1"/>
    <col min="10" max="10" width="9.85546875" style="162" customWidth="1"/>
    <col min="11" max="11" width="3.7109375" style="159" customWidth="1"/>
    <col min="12" max="14" width="9.140625" style="159"/>
    <col min="15" max="15" width="23.85546875" style="159" bestFit="1" customWidth="1"/>
    <col min="16" max="16" width="22" style="159" customWidth="1"/>
    <col min="17" max="17" width="9.140625" style="159"/>
    <col min="18" max="18" width="10.85546875" style="159" bestFit="1" customWidth="1"/>
    <col min="19" max="21" width="9.140625" style="159"/>
    <col min="22" max="22" width="22.140625" style="159" customWidth="1"/>
    <col min="23" max="16384" width="9.140625" style="159"/>
  </cols>
  <sheetData>
    <row r="1" spans="1:11" ht="22.5" customHeight="1" x14ac:dyDescent="0.25"/>
    <row r="2" spans="1:11" ht="9.9499999999999993" customHeight="1" x14ac:dyDescent="0.25">
      <c r="A2" s="163"/>
      <c r="B2" s="164"/>
      <c r="C2" s="165"/>
      <c r="D2" s="553" t="s">
        <v>542</v>
      </c>
      <c r="E2" s="553"/>
      <c r="F2" s="553"/>
      <c r="G2" s="553"/>
      <c r="H2" s="553"/>
      <c r="I2" s="553"/>
      <c r="J2" s="553"/>
    </row>
    <row r="3" spans="1:11" ht="65.25" customHeight="1" x14ac:dyDescent="0.25">
      <c r="A3" s="163"/>
      <c r="B3" s="164"/>
      <c r="C3" s="166"/>
      <c r="D3" s="554" t="s">
        <v>2713</v>
      </c>
      <c r="E3" s="554"/>
      <c r="F3" s="554"/>
      <c r="G3" s="554"/>
      <c r="H3" s="554"/>
      <c r="I3" s="554"/>
      <c r="J3" s="554"/>
    </row>
    <row r="4" spans="1:11" ht="15" customHeight="1" x14ac:dyDescent="0.25">
      <c r="A4" s="163"/>
      <c r="B4" s="164"/>
      <c r="C4" s="166"/>
      <c r="D4" s="166"/>
      <c r="E4" s="391"/>
      <c r="F4" s="391"/>
      <c r="G4" s="391"/>
      <c r="H4" s="391"/>
      <c r="I4" s="391"/>
      <c r="J4" s="391"/>
    </row>
    <row r="5" spans="1:11" ht="15" customHeight="1" x14ac:dyDescent="0.25">
      <c r="A5" s="163"/>
      <c r="B5" s="164"/>
      <c r="C5" s="555"/>
      <c r="D5" s="555"/>
      <c r="E5" s="167" t="s">
        <v>533</v>
      </c>
      <c r="F5" s="427" t="s">
        <v>2308</v>
      </c>
      <c r="G5" s="168" t="s">
        <v>543</v>
      </c>
      <c r="H5" s="393">
        <v>43585</v>
      </c>
      <c r="I5" s="168" t="s">
        <v>535</v>
      </c>
      <c r="J5" s="394">
        <v>0</v>
      </c>
    </row>
    <row r="6" spans="1:11" ht="20.25" customHeight="1" x14ac:dyDescent="0.25">
      <c r="A6" s="163"/>
      <c r="B6" s="164"/>
      <c r="C6" s="169"/>
      <c r="D6" s="170"/>
      <c r="E6" s="171"/>
      <c r="F6" s="171"/>
      <c r="G6" s="172"/>
      <c r="H6" s="173"/>
      <c r="I6" s="174"/>
      <c r="J6" s="175"/>
    </row>
    <row r="7" spans="1:11" ht="24.95" customHeight="1" x14ac:dyDescent="0.25">
      <c r="A7" s="176"/>
      <c r="B7" s="556" t="s">
        <v>544</v>
      </c>
      <c r="C7" s="556"/>
      <c r="D7" s="556"/>
      <c r="E7" s="556"/>
      <c r="F7" s="556"/>
      <c r="G7" s="556"/>
      <c r="H7" s="556"/>
      <c r="I7" s="556"/>
      <c r="J7" s="556"/>
      <c r="K7" s="176"/>
    </row>
    <row r="8" spans="1:11" ht="9.9499999999999993" customHeight="1" x14ac:dyDescent="0.25">
      <c r="A8" s="177"/>
      <c r="B8" s="177"/>
      <c r="C8" s="177"/>
      <c r="D8" s="177"/>
      <c r="E8" s="177"/>
      <c r="F8" s="177"/>
      <c r="G8" s="177"/>
      <c r="H8" s="177"/>
      <c r="I8" s="178"/>
      <c r="J8" s="179"/>
      <c r="K8" s="177"/>
    </row>
    <row r="10" spans="1:11" ht="15" customHeight="1" x14ac:dyDescent="0.25">
      <c r="B10" s="180" t="s">
        <v>545</v>
      </c>
      <c r="C10" s="557" t="s">
        <v>3</v>
      </c>
      <c r="D10" s="558"/>
      <c r="E10" s="558"/>
      <c r="F10" s="558"/>
      <c r="G10" s="558"/>
      <c r="H10" s="558"/>
      <c r="I10" s="559"/>
      <c r="J10" s="180" t="s">
        <v>546</v>
      </c>
    </row>
    <row r="11" spans="1:11" ht="20.100000000000001" customHeight="1" x14ac:dyDescent="0.25">
      <c r="B11" s="181" t="s">
        <v>547</v>
      </c>
      <c r="C11" s="552" t="s">
        <v>548</v>
      </c>
      <c r="D11" s="552"/>
      <c r="E11" s="552"/>
      <c r="F11" s="552"/>
      <c r="G11" s="552"/>
      <c r="H11" s="182"/>
      <c r="I11" s="183"/>
      <c r="J11" s="184"/>
    </row>
    <row r="12" spans="1:11" ht="15.75" x14ac:dyDescent="0.25">
      <c r="B12" s="550"/>
      <c r="C12" s="550"/>
      <c r="D12" s="550"/>
      <c r="E12" s="550"/>
      <c r="F12" s="550"/>
      <c r="G12" s="185"/>
      <c r="H12" s="186"/>
      <c r="I12" s="186"/>
      <c r="J12" s="187"/>
    </row>
    <row r="13" spans="1:11" ht="15.75" x14ac:dyDescent="0.25">
      <c r="B13" s="188"/>
      <c r="C13" s="188"/>
      <c r="D13" s="188"/>
      <c r="E13" s="188"/>
      <c r="F13" s="188"/>
      <c r="G13" s="185"/>
      <c r="H13" s="189"/>
      <c r="I13" s="189"/>
      <c r="J13" s="190"/>
    </row>
    <row r="14" spans="1:11" ht="20.100000000000001" customHeight="1" x14ac:dyDescent="0.25">
      <c r="B14" s="191" t="s">
        <v>549</v>
      </c>
      <c r="C14" s="192" t="s">
        <v>550</v>
      </c>
      <c r="D14" s="192"/>
      <c r="E14" s="192"/>
      <c r="F14" s="192"/>
      <c r="G14" s="193"/>
      <c r="H14" s="192"/>
      <c r="I14" s="192"/>
      <c r="J14" s="184"/>
    </row>
    <row r="15" spans="1:11" ht="15.75" x14ac:dyDescent="0.25">
      <c r="B15" s="550"/>
      <c r="C15" s="550"/>
      <c r="D15" s="550"/>
      <c r="E15" s="550"/>
      <c r="F15" s="550"/>
      <c r="G15" s="185"/>
      <c r="H15" s="186"/>
      <c r="I15" s="186"/>
      <c r="J15" s="187"/>
    </row>
    <row r="16" spans="1:11" ht="15.75" x14ac:dyDescent="0.25">
      <c r="B16" s="551"/>
      <c r="C16" s="551"/>
      <c r="D16" s="551"/>
      <c r="E16" s="551"/>
      <c r="F16" s="551"/>
      <c r="G16" s="551"/>
      <c r="H16" s="551"/>
      <c r="I16" s="551"/>
      <c r="J16" s="551"/>
    </row>
    <row r="17" spans="2:10" ht="15.75" customHeight="1" x14ac:dyDescent="0.25">
      <c r="B17" s="191" t="s">
        <v>551</v>
      </c>
      <c r="C17" s="192" t="s">
        <v>552</v>
      </c>
      <c r="D17" s="192"/>
      <c r="E17" s="192"/>
      <c r="F17" s="192"/>
      <c r="G17" s="193"/>
      <c r="H17" s="192"/>
      <c r="I17" s="192"/>
      <c r="J17" s="184"/>
    </row>
    <row r="18" spans="2:10" ht="15.75" x14ac:dyDescent="0.25">
      <c r="B18" s="194" t="s">
        <v>444</v>
      </c>
      <c r="C18" s="546" t="s">
        <v>2719</v>
      </c>
      <c r="D18" s="546"/>
      <c r="E18" s="546"/>
      <c r="F18" s="546"/>
      <c r="G18" s="546"/>
      <c r="H18" s="195"/>
      <c r="I18" s="196"/>
      <c r="J18" s="197"/>
    </row>
    <row r="19" spans="2:10" ht="15.75" x14ac:dyDescent="0.25">
      <c r="B19" s="194" t="s">
        <v>457</v>
      </c>
      <c r="C19" s="546" t="s">
        <v>2720</v>
      </c>
      <c r="D19" s="546"/>
      <c r="E19" s="546"/>
      <c r="F19" s="546"/>
      <c r="G19" s="546"/>
      <c r="H19" s="195"/>
      <c r="I19" s="196"/>
      <c r="J19" s="197"/>
    </row>
    <row r="20" spans="2:10" ht="15.75" x14ac:dyDescent="0.25">
      <c r="B20" s="194" t="s">
        <v>467</v>
      </c>
      <c r="C20" s="546" t="s">
        <v>553</v>
      </c>
      <c r="D20" s="546"/>
      <c r="E20" s="546"/>
      <c r="F20" s="546"/>
      <c r="G20" s="546"/>
      <c r="H20" s="195"/>
      <c r="I20" s="196"/>
      <c r="J20" s="197"/>
    </row>
    <row r="21" spans="2:10" ht="15.75" x14ac:dyDescent="0.25">
      <c r="B21" s="550"/>
      <c r="C21" s="550"/>
      <c r="D21" s="550"/>
      <c r="E21" s="550"/>
      <c r="F21" s="550"/>
      <c r="G21" s="185"/>
      <c r="H21" s="186"/>
      <c r="I21" s="186"/>
      <c r="J21" s="187"/>
    </row>
    <row r="22" spans="2:10" ht="15.75" x14ac:dyDescent="0.25">
      <c r="B22" s="551"/>
      <c r="C22" s="551"/>
      <c r="D22" s="551"/>
      <c r="E22" s="551"/>
      <c r="F22" s="551"/>
      <c r="G22" s="551"/>
      <c r="H22" s="551"/>
      <c r="I22" s="551"/>
      <c r="J22" s="551"/>
    </row>
    <row r="23" spans="2:10" ht="15.75" x14ac:dyDescent="0.25">
      <c r="B23" s="191" t="s">
        <v>554</v>
      </c>
      <c r="C23" s="192" t="s">
        <v>555</v>
      </c>
      <c r="D23" s="192"/>
      <c r="E23" s="192"/>
      <c r="F23" s="192"/>
      <c r="G23" s="193"/>
      <c r="H23" s="192"/>
      <c r="I23" s="192"/>
      <c r="J23" s="184"/>
    </row>
    <row r="24" spans="2:10" ht="15.75" x14ac:dyDescent="0.25">
      <c r="B24" s="550"/>
      <c r="C24" s="550"/>
      <c r="D24" s="550"/>
      <c r="E24" s="550"/>
      <c r="F24" s="550"/>
      <c r="G24" s="185"/>
      <c r="H24" s="186"/>
      <c r="I24" s="186"/>
      <c r="J24" s="187"/>
    </row>
    <row r="25" spans="2:10" ht="15.75" x14ac:dyDescent="0.25">
      <c r="B25" s="551"/>
      <c r="C25" s="551"/>
      <c r="D25" s="551"/>
      <c r="E25" s="551"/>
      <c r="F25" s="551"/>
      <c r="G25" s="551"/>
      <c r="H25" s="551"/>
      <c r="I25" s="551"/>
      <c r="J25" s="551"/>
    </row>
    <row r="26" spans="2:10" ht="15.75" x14ac:dyDescent="0.25">
      <c r="B26" s="191" t="s">
        <v>556</v>
      </c>
      <c r="C26" s="192" t="s">
        <v>557</v>
      </c>
      <c r="D26" s="192"/>
      <c r="E26" s="192"/>
      <c r="F26" s="192"/>
      <c r="G26" s="193"/>
      <c r="H26" s="192"/>
      <c r="I26" s="192"/>
      <c r="J26" s="184"/>
    </row>
    <row r="27" spans="2:10" ht="15.75" x14ac:dyDescent="0.25">
      <c r="B27" s="194" t="s">
        <v>558</v>
      </c>
      <c r="C27" s="546" t="s">
        <v>559</v>
      </c>
      <c r="D27" s="546"/>
      <c r="E27" s="546"/>
      <c r="F27" s="546"/>
      <c r="G27" s="546"/>
      <c r="H27" s="195"/>
      <c r="I27" s="196"/>
      <c r="J27" s="197"/>
    </row>
    <row r="28" spans="2:10" ht="15.75" customHeight="1" x14ac:dyDescent="0.25">
      <c r="B28" s="194" t="s">
        <v>560</v>
      </c>
      <c r="C28" s="546" t="s">
        <v>561</v>
      </c>
      <c r="D28" s="546"/>
      <c r="E28" s="546"/>
      <c r="F28" s="546"/>
      <c r="G28" s="546"/>
      <c r="H28" s="195"/>
      <c r="I28" s="196"/>
      <c r="J28" s="197"/>
    </row>
    <row r="29" spans="2:10" ht="15.75" x14ac:dyDescent="0.25">
      <c r="B29" s="194" t="s">
        <v>562</v>
      </c>
      <c r="C29" s="546" t="s">
        <v>563</v>
      </c>
      <c r="D29" s="546"/>
      <c r="E29" s="546"/>
      <c r="F29" s="546"/>
      <c r="G29" s="546"/>
      <c r="H29" s="195"/>
      <c r="I29" s="196"/>
      <c r="J29" s="197"/>
    </row>
    <row r="30" spans="2:10" ht="15.75" x14ac:dyDescent="0.25">
      <c r="B30" s="194" t="s">
        <v>564</v>
      </c>
      <c r="C30" s="546" t="s">
        <v>565</v>
      </c>
      <c r="D30" s="546"/>
      <c r="E30" s="546"/>
      <c r="F30" s="546"/>
      <c r="G30" s="546"/>
      <c r="H30" s="195"/>
      <c r="I30" s="196"/>
      <c r="J30" s="197"/>
    </row>
    <row r="31" spans="2:10" x14ac:dyDescent="0.25">
      <c r="B31" s="198"/>
      <c r="C31" s="199"/>
      <c r="D31" s="200"/>
      <c r="E31" s="200"/>
      <c r="F31" s="200"/>
      <c r="G31" s="201"/>
      <c r="H31" s="202"/>
      <c r="I31" s="202"/>
      <c r="J31" s="203"/>
    </row>
    <row r="32" spans="2:10" ht="18.75" x14ac:dyDescent="0.25">
      <c r="B32" s="207" t="s">
        <v>566</v>
      </c>
      <c r="C32" s="547" t="s">
        <v>567</v>
      </c>
      <c r="D32" s="548"/>
      <c r="E32" s="548"/>
      <c r="F32" s="548"/>
      <c r="G32" s="548"/>
      <c r="H32" s="548"/>
      <c r="I32" s="549"/>
      <c r="J32" s="208"/>
    </row>
    <row r="33" spans="2:11" x14ac:dyDescent="0.25">
      <c r="B33" s="204"/>
      <c r="C33" s="204"/>
      <c r="D33" s="204"/>
      <c r="E33" s="204"/>
      <c r="F33" s="204"/>
      <c r="H33" s="204"/>
      <c r="I33" s="205"/>
      <c r="J33" s="206"/>
    </row>
    <row r="34" spans="2:11" x14ac:dyDescent="0.25">
      <c r="B34" s="204"/>
      <c r="C34" s="204"/>
      <c r="D34" s="204"/>
      <c r="E34" s="204"/>
      <c r="F34" s="204"/>
      <c r="H34" s="204"/>
      <c r="I34" s="205"/>
      <c r="J34" s="206"/>
    </row>
    <row r="35" spans="2:11" x14ac:dyDescent="0.25">
      <c r="B35" s="204"/>
      <c r="C35" s="204"/>
      <c r="D35" s="204"/>
      <c r="E35" s="204"/>
      <c r="F35" s="204"/>
      <c r="H35" s="204"/>
      <c r="I35" s="205"/>
      <c r="J35" s="206"/>
    </row>
    <row r="36" spans="2:11" ht="28.5" customHeight="1" x14ac:dyDescent="0.25">
      <c r="B36" s="545"/>
      <c r="C36" s="545"/>
      <c r="D36" s="545"/>
      <c r="E36" s="545"/>
      <c r="F36" s="545"/>
      <c r="G36" s="545"/>
      <c r="H36" s="545"/>
      <c r="I36" s="545"/>
      <c r="J36" s="545"/>
      <c r="K36" s="209"/>
    </row>
    <row r="37" spans="2:11" ht="37.5" customHeight="1" x14ac:dyDescent="0.25">
      <c r="B37" s="545"/>
      <c r="C37" s="545"/>
      <c r="D37" s="545"/>
      <c r="E37" s="545"/>
      <c r="F37" s="545"/>
      <c r="G37" s="545"/>
      <c r="H37" s="545"/>
      <c r="I37" s="545"/>
      <c r="J37" s="545"/>
      <c r="K37" s="209"/>
    </row>
    <row r="38" spans="2:11" ht="30" customHeight="1" x14ac:dyDescent="0.25">
      <c r="B38" s="545"/>
      <c r="C38" s="545"/>
      <c r="D38" s="545"/>
      <c r="E38" s="545"/>
      <c r="F38" s="545"/>
      <c r="G38" s="545"/>
      <c r="H38" s="545"/>
      <c r="I38" s="545"/>
      <c r="J38" s="545"/>
      <c r="K38" s="209"/>
    </row>
    <row r="39" spans="2:11" ht="30" customHeight="1" x14ac:dyDescent="0.25">
      <c r="B39" s="545"/>
      <c r="C39" s="545"/>
      <c r="D39" s="545"/>
      <c r="E39" s="545"/>
      <c r="F39" s="545"/>
      <c r="G39" s="545"/>
      <c r="H39" s="545"/>
      <c r="I39" s="545"/>
      <c r="J39" s="545"/>
      <c r="K39" s="209"/>
    </row>
    <row r="40" spans="2:11" ht="42" customHeight="1" x14ac:dyDescent="0.25">
      <c r="B40" s="545"/>
      <c r="C40" s="545"/>
      <c r="D40" s="545"/>
      <c r="E40" s="545"/>
      <c r="F40" s="545"/>
      <c r="G40" s="545"/>
      <c r="H40" s="545"/>
      <c r="I40" s="545"/>
      <c r="J40" s="545"/>
      <c r="K40" s="209"/>
    </row>
  </sheetData>
  <mergeCells count="26">
    <mergeCell ref="C11:G11"/>
    <mergeCell ref="D2:J2"/>
    <mergeCell ref="D3:J3"/>
    <mergeCell ref="C5:D5"/>
    <mergeCell ref="B7:J7"/>
    <mergeCell ref="C10:I10"/>
    <mergeCell ref="C28:G28"/>
    <mergeCell ref="B12:F12"/>
    <mergeCell ref="B15:F15"/>
    <mergeCell ref="B16:J16"/>
    <mergeCell ref="C18:G18"/>
    <mergeCell ref="C19:G19"/>
    <mergeCell ref="C20:G20"/>
    <mergeCell ref="B21:F21"/>
    <mergeCell ref="B22:J22"/>
    <mergeCell ref="B24:F24"/>
    <mergeCell ref="B25:J25"/>
    <mergeCell ref="C27:G27"/>
    <mergeCell ref="B39:J39"/>
    <mergeCell ref="B40:J40"/>
    <mergeCell ref="C29:G29"/>
    <mergeCell ref="C30:G30"/>
    <mergeCell ref="C32:I32"/>
    <mergeCell ref="B36:J36"/>
    <mergeCell ref="B37:J37"/>
    <mergeCell ref="B38:J38"/>
  </mergeCells>
  <pageMargins left="0.70866141732283472" right="0.70866141732283472" top="0.74803149606299213" bottom="0.74803149606299213" header="0.31496062992125984" footer="0.31496062992125984"/>
  <pageSetup paperSize="9" scale="80" fitToHeight="0" orientation="landscape" r:id="rId1"/>
  <headerFooter>
    <oddFooter>&amp;LPO-GER-1001-0001-R02&amp;CModelo de BDI&amp;R&amp;P/&amp;N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7"/>
  <sheetViews>
    <sheetView showGridLines="0" view="pageBreakPreview" zoomScale="87" zoomScaleNormal="70" zoomScaleSheetLayoutView="87" workbookViewId="0">
      <selection activeCell="R21" sqref="R21"/>
    </sheetView>
  </sheetViews>
  <sheetFormatPr defaultRowHeight="15" x14ac:dyDescent="0.25"/>
  <cols>
    <col min="1" max="1" width="3.7109375" style="159" customWidth="1"/>
    <col min="2" max="2" width="7.42578125" style="159" customWidth="1"/>
    <col min="3" max="3" width="50.7109375" style="159" customWidth="1"/>
    <col min="4" max="5" width="9.140625" style="159"/>
    <col min="6" max="6" width="21.140625" style="159" customWidth="1"/>
    <col min="7" max="7" width="12.7109375" style="160" customWidth="1"/>
    <col min="8" max="8" width="6.28515625" style="159" customWidth="1"/>
    <col min="9" max="9" width="9.85546875" style="161" customWidth="1"/>
    <col min="10" max="10" width="9.85546875" style="162" customWidth="1"/>
    <col min="11" max="11" width="3.7109375" style="159" customWidth="1"/>
    <col min="12" max="16384" width="9.140625" style="159"/>
  </cols>
  <sheetData>
    <row r="1" spans="1:11" ht="9.9499999999999993" customHeight="1" x14ac:dyDescent="0.25"/>
    <row r="2" spans="1:11" ht="72" customHeight="1" x14ac:dyDescent="0.25">
      <c r="A2" s="163"/>
      <c r="B2" s="164"/>
      <c r="C2" s="575"/>
      <c r="D2" s="575"/>
      <c r="E2" s="576" t="s">
        <v>2785</v>
      </c>
      <c r="F2" s="577"/>
      <c r="G2" s="577"/>
      <c r="H2" s="577"/>
      <c r="I2" s="577"/>
      <c r="J2" s="577"/>
    </row>
    <row r="3" spans="1:11" ht="15" customHeight="1" x14ac:dyDescent="0.25">
      <c r="A3" s="163"/>
      <c r="B3" s="164"/>
      <c r="C3" s="578"/>
      <c r="D3" s="578"/>
      <c r="E3" s="579"/>
      <c r="F3" s="579"/>
      <c r="G3" s="579"/>
      <c r="H3" s="579"/>
      <c r="I3" s="579"/>
      <c r="J3" s="579"/>
    </row>
    <row r="4" spans="1:11" ht="15" customHeight="1" x14ac:dyDescent="0.25">
      <c r="A4" s="163"/>
      <c r="B4" s="164"/>
      <c r="C4" s="578"/>
      <c r="D4" s="578"/>
      <c r="E4" s="579"/>
      <c r="F4" s="579"/>
      <c r="G4" s="579"/>
      <c r="H4" s="579"/>
      <c r="I4" s="579"/>
      <c r="J4" s="579"/>
    </row>
    <row r="5" spans="1:11" ht="15" customHeight="1" x14ac:dyDescent="0.25">
      <c r="A5" s="163"/>
      <c r="B5" s="164"/>
      <c r="C5" s="555"/>
      <c r="D5" s="555"/>
      <c r="E5" s="167" t="s">
        <v>533</v>
      </c>
      <c r="F5" s="392" t="s">
        <v>2308</v>
      </c>
      <c r="G5" s="168" t="s">
        <v>543</v>
      </c>
      <c r="H5" s="393">
        <v>43585</v>
      </c>
      <c r="I5" s="168" t="s">
        <v>535</v>
      </c>
      <c r="J5" s="394">
        <v>0</v>
      </c>
    </row>
    <row r="6" spans="1:11" ht="9.9499999999999993" customHeight="1" x14ac:dyDescent="0.25">
      <c r="A6" s="163"/>
      <c r="B6" s="164"/>
      <c r="C6" s="169"/>
      <c r="D6" s="170"/>
      <c r="E6" s="171"/>
      <c r="F6" s="171"/>
      <c r="G6" s="172"/>
      <c r="H6" s="173"/>
      <c r="I6" s="174"/>
      <c r="J6" s="175"/>
    </row>
    <row r="7" spans="1:11" ht="24.95" customHeight="1" x14ac:dyDescent="0.25">
      <c r="A7" s="176"/>
      <c r="B7" s="556" t="s">
        <v>2721</v>
      </c>
      <c r="C7" s="556"/>
      <c r="D7" s="556"/>
      <c r="E7" s="556"/>
      <c r="F7" s="556"/>
      <c r="G7" s="556"/>
      <c r="H7" s="556"/>
      <c r="I7" s="556"/>
      <c r="J7" s="556"/>
      <c r="K7" s="176"/>
    </row>
    <row r="8" spans="1:11" ht="9.9499999999999993" customHeight="1" x14ac:dyDescent="0.25">
      <c r="A8" s="177"/>
      <c r="B8" s="177"/>
      <c r="C8" s="177"/>
      <c r="D8" s="177"/>
      <c r="E8" s="177"/>
      <c r="F8" s="177"/>
      <c r="G8" s="177"/>
      <c r="H8" s="177"/>
      <c r="I8" s="178"/>
      <c r="J8" s="179"/>
      <c r="K8" s="177"/>
    </row>
    <row r="10" spans="1:11" ht="15" customHeight="1" x14ac:dyDescent="0.25">
      <c r="B10" s="395" t="s">
        <v>1</v>
      </c>
      <c r="C10" s="572" t="s">
        <v>3</v>
      </c>
      <c r="D10" s="573"/>
      <c r="E10" s="573"/>
      <c r="F10" s="574"/>
      <c r="G10" s="569" t="s">
        <v>2722</v>
      </c>
      <c r="H10" s="570"/>
      <c r="I10" s="569" t="s">
        <v>2723</v>
      </c>
      <c r="J10" s="570"/>
    </row>
    <row r="11" spans="1:11" ht="20.100000000000001" customHeight="1" x14ac:dyDescent="0.25">
      <c r="B11" s="396"/>
      <c r="C11" s="571" t="s">
        <v>2724</v>
      </c>
      <c r="D11" s="571"/>
      <c r="E11" s="571"/>
      <c r="F11" s="571"/>
      <c r="G11" s="397"/>
      <c r="H11" s="398"/>
      <c r="I11" s="399"/>
      <c r="J11" s="400"/>
    </row>
    <row r="12" spans="1:11" x14ac:dyDescent="0.25">
      <c r="B12" s="401" t="s">
        <v>2725</v>
      </c>
      <c r="C12" s="562" t="s">
        <v>2726</v>
      </c>
      <c r="D12" s="562"/>
      <c r="E12" s="562"/>
      <c r="F12" s="562"/>
      <c r="G12" s="563"/>
      <c r="H12" s="563"/>
      <c r="I12" s="563"/>
      <c r="J12" s="563"/>
    </row>
    <row r="13" spans="1:11" x14ac:dyDescent="0.25">
      <c r="B13" s="401" t="s">
        <v>2727</v>
      </c>
      <c r="C13" s="562" t="s">
        <v>2728</v>
      </c>
      <c r="D13" s="562"/>
      <c r="E13" s="562"/>
      <c r="F13" s="562"/>
      <c r="G13" s="563"/>
      <c r="H13" s="563"/>
      <c r="I13" s="563"/>
      <c r="J13" s="563"/>
    </row>
    <row r="14" spans="1:11" ht="20.100000000000001" customHeight="1" x14ac:dyDescent="0.25">
      <c r="B14" s="401" t="s">
        <v>2729</v>
      </c>
      <c r="C14" s="562" t="s">
        <v>2730</v>
      </c>
      <c r="D14" s="562"/>
      <c r="E14" s="562"/>
      <c r="F14" s="562"/>
      <c r="G14" s="563"/>
      <c r="H14" s="563"/>
      <c r="I14" s="563"/>
      <c r="J14" s="563"/>
    </row>
    <row r="15" spans="1:11" x14ac:dyDescent="0.25">
      <c r="B15" s="401" t="s">
        <v>2731</v>
      </c>
      <c r="C15" s="562" t="s">
        <v>2732</v>
      </c>
      <c r="D15" s="562"/>
      <c r="E15" s="562"/>
      <c r="F15" s="562"/>
      <c r="G15" s="563"/>
      <c r="H15" s="563"/>
      <c r="I15" s="563"/>
      <c r="J15" s="563"/>
    </row>
    <row r="16" spans="1:11" ht="20.100000000000001" customHeight="1" x14ac:dyDescent="0.25">
      <c r="B16" s="401" t="s">
        <v>2733</v>
      </c>
      <c r="C16" s="562" t="s">
        <v>2734</v>
      </c>
      <c r="D16" s="562"/>
      <c r="E16" s="562"/>
      <c r="F16" s="562"/>
      <c r="G16" s="563"/>
      <c r="H16" s="563"/>
      <c r="I16" s="563"/>
      <c r="J16" s="563"/>
    </row>
    <row r="17" spans="2:10" x14ac:dyDescent="0.25">
      <c r="B17" s="401" t="s">
        <v>2735</v>
      </c>
      <c r="C17" s="562" t="s">
        <v>2736</v>
      </c>
      <c r="D17" s="562"/>
      <c r="E17" s="562"/>
      <c r="F17" s="562"/>
      <c r="G17" s="563"/>
      <c r="H17" s="563"/>
      <c r="I17" s="563"/>
      <c r="J17" s="563"/>
    </row>
    <row r="18" spans="2:10" ht="20.100000000000001" customHeight="1" x14ac:dyDescent="0.25">
      <c r="B18" s="401" t="s">
        <v>2737</v>
      </c>
      <c r="C18" s="562" t="s">
        <v>2738</v>
      </c>
      <c r="D18" s="562"/>
      <c r="E18" s="562"/>
      <c r="F18" s="562"/>
      <c r="G18" s="563"/>
      <c r="H18" s="563"/>
      <c r="I18" s="563"/>
      <c r="J18" s="563"/>
    </row>
    <row r="19" spans="2:10" x14ac:dyDescent="0.25">
      <c r="B19" s="401" t="s">
        <v>2739</v>
      </c>
      <c r="C19" s="562" t="s">
        <v>2740</v>
      </c>
      <c r="D19" s="562"/>
      <c r="E19" s="562"/>
      <c r="F19" s="562"/>
      <c r="G19" s="563"/>
      <c r="H19" s="563"/>
      <c r="I19" s="563"/>
      <c r="J19" s="563"/>
    </row>
    <row r="20" spans="2:10" ht="20.100000000000001" customHeight="1" x14ac:dyDescent="0.25">
      <c r="B20" s="401" t="s">
        <v>2741</v>
      </c>
      <c r="C20" s="562" t="s">
        <v>2742</v>
      </c>
      <c r="D20" s="562"/>
      <c r="E20" s="562"/>
      <c r="F20" s="562"/>
      <c r="G20" s="563"/>
      <c r="H20" s="563"/>
      <c r="I20" s="563"/>
      <c r="J20" s="563"/>
    </row>
    <row r="21" spans="2:10" ht="15" customHeight="1" x14ac:dyDescent="0.25">
      <c r="B21" s="402"/>
      <c r="C21" s="564" t="s">
        <v>2743</v>
      </c>
      <c r="D21" s="564"/>
      <c r="E21" s="564"/>
      <c r="F21" s="564"/>
      <c r="G21" s="403"/>
      <c r="H21" s="404"/>
      <c r="I21" s="404"/>
      <c r="J21" s="405"/>
    </row>
    <row r="22" spans="2:10" x14ac:dyDescent="0.25">
      <c r="B22" s="406"/>
      <c r="C22" s="406"/>
      <c r="D22" s="406"/>
      <c r="E22" s="406"/>
      <c r="F22" s="406"/>
      <c r="G22" s="403"/>
      <c r="H22" s="407"/>
      <c r="I22" s="407"/>
      <c r="J22" s="408"/>
    </row>
    <row r="23" spans="2:10" x14ac:dyDescent="0.25">
      <c r="B23" s="396"/>
      <c r="C23" s="571" t="s">
        <v>2744</v>
      </c>
      <c r="D23" s="571"/>
      <c r="E23" s="571"/>
      <c r="F23" s="571"/>
      <c r="G23" s="563"/>
      <c r="H23" s="563"/>
      <c r="I23" s="563"/>
      <c r="J23" s="563"/>
    </row>
    <row r="24" spans="2:10" x14ac:dyDescent="0.25">
      <c r="B24" s="401" t="s">
        <v>2745</v>
      </c>
      <c r="C24" s="562" t="s">
        <v>2746</v>
      </c>
      <c r="D24" s="562"/>
      <c r="E24" s="562"/>
      <c r="F24" s="562"/>
      <c r="G24" s="563"/>
      <c r="H24" s="563"/>
      <c r="I24" s="563"/>
      <c r="J24" s="563"/>
    </row>
    <row r="25" spans="2:10" x14ac:dyDescent="0.25">
      <c r="B25" s="401" t="s">
        <v>2747</v>
      </c>
      <c r="C25" s="562" t="s">
        <v>2748</v>
      </c>
      <c r="D25" s="562"/>
      <c r="E25" s="562"/>
      <c r="F25" s="562"/>
      <c r="G25" s="563"/>
      <c r="H25" s="563"/>
      <c r="I25" s="563"/>
      <c r="J25" s="563"/>
    </row>
    <row r="26" spans="2:10" x14ac:dyDescent="0.25">
      <c r="B26" s="401" t="s">
        <v>2749</v>
      </c>
      <c r="C26" s="562" t="s">
        <v>2750</v>
      </c>
      <c r="D26" s="562"/>
      <c r="E26" s="562"/>
      <c r="F26" s="562"/>
      <c r="G26" s="563"/>
      <c r="H26" s="563"/>
      <c r="I26" s="563"/>
      <c r="J26" s="563"/>
    </row>
    <row r="27" spans="2:10" x14ac:dyDescent="0.25">
      <c r="B27" s="401" t="s">
        <v>2751</v>
      </c>
      <c r="C27" s="562" t="s">
        <v>2752</v>
      </c>
      <c r="D27" s="562"/>
      <c r="E27" s="562"/>
      <c r="F27" s="562"/>
      <c r="G27" s="563"/>
      <c r="H27" s="563"/>
      <c r="I27" s="563"/>
      <c r="J27" s="563"/>
    </row>
    <row r="28" spans="2:10" x14ac:dyDescent="0.25">
      <c r="B28" s="401" t="s">
        <v>2753</v>
      </c>
      <c r="C28" s="562" t="s">
        <v>2754</v>
      </c>
      <c r="D28" s="562"/>
      <c r="E28" s="562"/>
      <c r="F28" s="562"/>
      <c r="G28" s="563"/>
      <c r="H28" s="563"/>
      <c r="I28" s="563"/>
      <c r="J28" s="563"/>
    </row>
    <row r="29" spans="2:10" x14ac:dyDescent="0.25">
      <c r="B29" s="401" t="s">
        <v>2755</v>
      </c>
      <c r="C29" s="562" t="s">
        <v>2756</v>
      </c>
      <c r="D29" s="562"/>
      <c r="E29" s="562"/>
      <c r="F29" s="562"/>
      <c r="G29" s="563"/>
      <c r="H29" s="563"/>
      <c r="I29" s="563"/>
      <c r="J29" s="563"/>
    </row>
    <row r="30" spans="2:10" x14ac:dyDescent="0.25">
      <c r="B30" s="401" t="s">
        <v>2757</v>
      </c>
      <c r="C30" s="562" t="s">
        <v>2758</v>
      </c>
      <c r="D30" s="562"/>
      <c r="E30" s="562"/>
      <c r="F30" s="562"/>
      <c r="G30" s="563"/>
      <c r="H30" s="563"/>
      <c r="I30" s="563"/>
      <c r="J30" s="563"/>
    </row>
    <row r="31" spans="2:10" x14ac:dyDescent="0.25">
      <c r="B31" s="401" t="s">
        <v>2759</v>
      </c>
      <c r="C31" s="562" t="s">
        <v>2760</v>
      </c>
      <c r="D31" s="562"/>
      <c r="E31" s="562"/>
      <c r="F31" s="562"/>
      <c r="G31" s="563"/>
      <c r="H31" s="563"/>
      <c r="I31" s="563"/>
      <c r="J31" s="563"/>
    </row>
    <row r="32" spans="2:10" x14ac:dyDescent="0.25">
      <c r="B32" s="401" t="s">
        <v>2761</v>
      </c>
      <c r="C32" s="562" t="s">
        <v>2762</v>
      </c>
      <c r="D32" s="562"/>
      <c r="E32" s="562"/>
      <c r="F32" s="562"/>
      <c r="G32" s="409"/>
      <c r="H32" s="410"/>
      <c r="I32" s="409"/>
      <c r="J32" s="410"/>
    </row>
    <row r="33" spans="2:10" x14ac:dyDescent="0.25">
      <c r="B33" s="401" t="s">
        <v>2763</v>
      </c>
      <c r="C33" s="562" t="s">
        <v>2764</v>
      </c>
      <c r="D33" s="562"/>
      <c r="E33" s="562"/>
      <c r="F33" s="562"/>
      <c r="G33" s="409"/>
      <c r="H33" s="410"/>
      <c r="I33" s="409"/>
      <c r="J33" s="410"/>
    </row>
    <row r="34" spans="2:10" x14ac:dyDescent="0.25">
      <c r="B34" s="402"/>
      <c r="C34" s="564" t="s">
        <v>2765</v>
      </c>
      <c r="D34" s="564"/>
      <c r="E34" s="564"/>
      <c r="F34" s="564"/>
      <c r="G34" s="403"/>
      <c r="H34" s="404"/>
      <c r="I34" s="404"/>
      <c r="J34" s="405"/>
    </row>
    <row r="35" spans="2:10" x14ac:dyDescent="0.25">
      <c r="B35" s="406"/>
      <c r="C35" s="406"/>
      <c r="D35" s="406"/>
      <c r="E35" s="406"/>
      <c r="F35" s="406"/>
      <c r="G35" s="403"/>
      <c r="H35" s="407"/>
      <c r="I35" s="407"/>
      <c r="J35" s="408"/>
    </row>
    <row r="36" spans="2:10" x14ac:dyDescent="0.25">
      <c r="B36" s="396"/>
      <c r="C36" s="571" t="s">
        <v>2766</v>
      </c>
      <c r="D36" s="571"/>
      <c r="E36" s="571"/>
      <c r="F36" s="571"/>
      <c r="G36" s="397"/>
      <c r="H36" s="398"/>
      <c r="I36" s="399"/>
      <c r="J36" s="400"/>
    </row>
    <row r="37" spans="2:10" x14ac:dyDescent="0.25">
      <c r="B37" s="401" t="s">
        <v>2767</v>
      </c>
      <c r="C37" s="562" t="s">
        <v>2768</v>
      </c>
      <c r="D37" s="562"/>
      <c r="E37" s="562"/>
      <c r="F37" s="562"/>
      <c r="G37" s="563"/>
      <c r="H37" s="563"/>
      <c r="I37" s="563"/>
      <c r="J37" s="563"/>
    </row>
    <row r="38" spans="2:10" x14ac:dyDescent="0.25">
      <c r="B38" s="401" t="s">
        <v>2769</v>
      </c>
      <c r="C38" s="562" t="s">
        <v>2770</v>
      </c>
      <c r="D38" s="562"/>
      <c r="E38" s="562"/>
      <c r="F38" s="562"/>
      <c r="G38" s="563"/>
      <c r="H38" s="563"/>
      <c r="I38" s="563"/>
      <c r="J38" s="563"/>
    </row>
    <row r="39" spans="2:10" x14ac:dyDescent="0.25">
      <c r="B39" s="401" t="s">
        <v>2771</v>
      </c>
      <c r="C39" s="562" t="s">
        <v>2772</v>
      </c>
      <c r="D39" s="562"/>
      <c r="E39" s="562"/>
      <c r="F39" s="562"/>
      <c r="G39" s="563"/>
      <c r="H39" s="563"/>
      <c r="I39" s="563"/>
      <c r="J39" s="563"/>
    </row>
    <row r="40" spans="2:10" x14ac:dyDescent="0.25">
      <c r="B40" s="401" t="s">
        <v>2773</v>
      </c>
      <c r="C40" s="562" t="s">
        <v>2774</v>
      </c>
      <c r="D40" s="562"/>
      <c r="E40" s="562"/>
      <c r="F40" s="562"/>
      <c r="G40" s="563"/>
      <c r="H40" s="563"/>
      <c r="I40" s="563"/>
      <c r="J40" s="563"/>
    </row>
    <row r="41" spans="2:10" x14ac:dyDescent="0.25">
      <c r="B41" s="401" t="s">
        <v>2775</v>
      </c>
      <c r="C41" s="562" t="s">
        <v>2776</v>
      </c>
      <c r="D41" s="562"/>
      <c r="E41" s="562"/>
      <c r="F41" s="562"/>
      <c r="G41" s="563"/>
      <c r="H41" s="563"/>
      <c r="I41" s="563"/>
      <c r="J41" s="563"/>
    </row>
    <row r="42" spans="2:10" x14ac:dyDescent="0.25">
      <c r="B42" s="402"/>
      <c r="C42" s="564" t="s">
        <v>2777</v>
      </c>
      <c r="D42" s="564"/>
      <c r="E42" s="564"/>
      <c r="F42" s="564"/>
      <c r="G42" s="403"/>
      <c r="H42" s="404"/>
      <c r="I42" s="404"/>
      <c r="J42" s="405"/>
    </row>
    <row r="43" spans="2:10" x14ac:dyDescent="0.25">
      <c r="B43" s="406"/>
      <c r="C43" s="406"/>
      <c r="D43" s="406"/>
      <c r="E43" s="406"/>
      <c r="F43" s="406"/>
      <c r="G43" s="403"/>
      <c r="H43" s="407"/>
      <c r="I43" s="407"/>
      <c r="J43" s="408"/>
    </row>
    <row r="44" spans="2:10" x14ac:dyDescent="0.25">
      <c r="B44" s="396"/>
      <c r="C44" s="571" t="s">
        <v>2778</v>
      </c>
      <c r="D44" s="571"/>
      <c r="E44" s="571"/>
      <c r="F44" s="571"/>
      <c r="G44" s="397"/>
      <c r="H44" s="398"/>
      <c r="I44" s="399"/>
      <c r="J44" s="400"/>
    </row>
    <row r="45" spans="2:10" x14ac:dyDescent="0.25">
      <c r="B45" s="401" t="s">
        <v>2779</v>
      </c>
      <c r="C45" s="562" t="s">
        <v>2780</v>
      </c>
      <c r="D45" s="562"/>
      <c r="E45" s="562"/>
      <c r="F45" s="562"/>
      <c r="G45" s="563"/>
      <c r="H45" s="563"/>
      <c r="I45" s="563"/>
      <c r="J45" s="563"/>
    </row>
    <row r="46" spans="2:10" x14ac:dyDescent="0.25">
      <c r="B46" s="401" t="s">
        <v>2781</v>
      </c>
      <c r="C46" s="562" t="s">
        <v>2782</v>
      </c>
      <c r="D46" s="562"/>
      <c r="E46" s="562"/>
      <c r="F46" s="562"/>
      <c r="G46" s="563"/>
      <c r="H46" s="563"/>
      <c r="I46" s="563"/>
      <c r="J46" s="563"/>
    </row>
    <row r="47" spans="2:10" x14ac:dyDescent="0.25">
      <c r="B47" s="402"/>
      <c r="C47" s="564" t="s">
        <v>2783</v>
      </c>
      <c r="D47" s="564"/>
      <c r="E47" s="564"/>
      <c r="F47" s="564"/>
      <c r="G47" s="403"/>
      <c r="H47" s="404"/>
      <c r="I47" s="404"/>
      <c r="J47" s="405"/>
    </row>
    <row r="48" spans="2:10" x14ac:dyDescent="0.25">
      <c r="B48" s="411"/>
      <c r="C48" s="565"/>
      <c r="D48" s="565"/>
      <c r="E48" s="565"/>
      <c r="F48" s="565"/>
      <c r="G48" s="565"/>
      <c r="H48" s="412"/>
      <c r="I48" s="413"/>
      <c r="J48" s="414"/>
    </row>
    <row r="49" spans="2:11" ht="15" customHeight="1" x14ac:dyDescent="0.25">
      <c r="B49" s="566" t="s">
        <v>2784</v>
      </c>
      <c r="C49" s="567"/>
      <c r="D49" s="567"/>
      <c r="E49" s="567"/>
      <c r="F49" s="568"/>
      <c r="G49" s="569"/>
      <c r="H49" s="570"/>
      <c r="I49" s="569"/>
      <c r="J49" s="570"/>
    </row>
    <row r="50" spans="2:11" x14ac:dyDescent="0.25">
      <c r="B50" s="415"/>
      <c r="C50" s="416"/>
      <c r="D50" s="417"/>
      <c r="E50" s="417"/>
      <c r="F50" s="417"/>
      <c r="G50" s="418"/>
      <c r="H50" s="419"/>
      <c r="I50" s="419"/>
      <c r="J50" s="420"/>
    </row>
    <row r="51" spans="2:11" x14ac:dyDescent="0.25">
      <c r="B51" s="421"/>
      <c r="C51" s="421"/>
      <c r="D51" s="421"/>
      <c r="E51" s="421"/>
      <c r="F51" s="421"/>
      <c r="G51" s="422"/>
      <c r="H51" s="421"/>
      <c r="I51" s="423"/>
      <c r="J51" s="424"/>
    </row>
    <row r="52" spans="2:11" x14ac:dyDescent="0.25">
      <c r="B52" s="425"/>
      <c r="C52" s="560"/>
      <c r="D52" s="560"/>
      <c r="E52" s="560"/>
      <c r="F52" s="560"/>
      <c r="G52" s="560"/>
      <c r="H52" s="560"/>
      <c r="I52" s="560"/>
      <c r="J52" s="426"/>
    </row>
    <row r="53" spans="2:11" x14ac:dyDescent="0.25">
      <c r="B53" s="421"/>
      <c r="C53" s="421"/>
      <c r="D53" s="421"/>
      <c r="E53" s="421"/>
      <c r="F53" s="421"/>
      <c r="G53" s="422"/>
      <c r="H53" s="421"/>
      <c r="I53" s="423"/>
      <c r="J53" s="424"/>
    </row>
    <row r="54" spans="2:11" x14ac:dyDescent="0.25">
      <c r="B54" s="421"/>
      <c r="C54" s="421"/>
      <c r="D54" s="421"/>
      <c r="E54" s="421"/>
      <c r="F54" s="421"/>
      <c r="G54" s="422"/>
      <c r="H54" s="421"/>
      <c r="I54" s="423"/>
      <c r="J54" s="424"/>
    </row>
    <row r="55" spans="2:11" x14ac:dyDescent="0.25">
      <c r="B55" s="421"/>
      <c r="C55" s="421"/>
      <c r="D55" s="421"/>
      <c r="E55" s="421"/>
      <c r="F55" s="421"/>
      <c r="G55" s="422"/>
      <c r="H55" s="421"/>
      <c r="I55" s="423"/>
      <c r="J55" s="424"/>
    </row>
    <row r="56" spans="2:11" x14ac:dyDescent="0.25">
      <c r="B56" s="421"/>
      <c r="C56" s="421"/>
      <c r="D56" s="421"/>
      <c r="E56" s="421"/>
      <c r="F56" s="421"/>
      <c r="G56" s="422"/>
      <c r="H56" s="421"/>
      <c r="I56" s="423"/>
      <c r="J56" s="424"/>
    </row>
    <row r="57" spans="2:11" ht="30" customHeight="1" x14ac:dyDescent="0.25">
      <c r="B57" s="561"/>
      <c r="C57" s="561"/>
      <c r="D57" s="561"/>
      <c r="E57" s="561"/>
      <c r="F57" s="561"/>
      <c r="G57" s="561"/>
      <c r="H57" s="561"/>
      <c r="I57" s="561"/>
      <c r="J57" s="561"/>
      <c r="K57" s="209"/>
    </row>
    <row r="58" spans="2:11" x14ac:dyDescent="0.25">
      <c r="B58" s="421"/>
      <c r="C58" s="421"/>
      <c r="D58" s="421"/>
      <c r="E58" s="421"/>
      <c r="F58" s="421"/>
      <c r="G58" s="422"/>
      <c r="H58" s="421"/>
      <c r="I58" s="423"/>
      <c r="J58" s="424"/>
    </row>
    <row r="59" spans="2:11" ht="30" customHeight="1" x14ac:dyDescent="0.25">
      <c r="B59" s="561"/>
      <c r="C59" s="561"/>
      <c r="D59" s="561"/>
      <c r="E59" s="561"/>
      <c r="F59" s="561"/>
      <c r="G59" s="561"/>
      <c r="H59" s="561"/>
      <c r="I59" s="561"/>
      <c r="J59" s="561"/>
      <c r="K59" s="209"/>
    </row>
    <row r="60" spans="2:11" x14ac:dyDescent="0.25">
      <c r="B60" s="421"/>
      <c r="C60" s="421"/>
      <c r="D60" s="421"/>
      <c r="E60" s="421"/>
      <c r="F60" s="421"/>
      <c r="G60" s="422"/>
      <c r="H60" s="421"/>
      <c r="I60" s="423"/>
      <c r="J60" s="424"/>
    </row>
    <row r="61" spans="2:11" ht="30" customHeight="1" x14ac:dyDescent="0.25">
      <c r="B61" s="561"/>
      <c r="C61" s="561"/>
      <c r="D61" s="561"/>
      <c r="E61" s="561"/>
      <c r="F61" s="561"/>
      <c r="G61" s="561"/>
      <c r="H61" s="561"/>
      <c r="I61" s="561"/>
      <c r="J61" s="561"/>
      <c r="K61" s="209"/>
    </row>
    <row r="62" spans="2:11" x14ac:dyDescent="0.25">
      <c r="B62" s="421"/>
      <c r="C62" s="421"/>
      <c r="D62" s="421"/>
      <c r="E62" s="421"/>
      <c r="F62" s="421"/>
      <c r="G62" s="422"/>
      <c r="H62" s="421"/>
      <c r="I62" s="423"/>
      <c r="J62" s="424"/>
    </row>
    <row r="63" spans="2:11" ht="30" customHeight="1" x14ac:dyDescent="0.25">
      <c r="B63" s="561"/>
      <c r="C63" s="561"/>
      <c r="D63" s="561"/>
      <c r="E63" s="561"/>
      <c r="F63" s="561"/>
      <c r="G63" s="561"/>
      <c r="H63" s="561"/>
      <c r="I63" s="561"/>
      <c r="J63" s="561"/>
      <c r="K63" s="209"/>
    </row>
    <row r="64" spans="2:11" x14ac:dyDescent="0.25">
      <c r="B64" s="421"/>
      <c r="C64" s="421"/>
      <c r="D64" s="421"/>
      <c r="E64" s="421"/>
      <c r="F64" s="421"/>
      <c r="G64" s="422"/>
      <c r="H64" s="421"/>
      <c r="I64" s="423"/>
      <c r="J64" s="424"/>
    </row>
    <row r="65" spans="2:11" ht="30" customHeight="1" x14ac:dyDescent="0.25">
      <c r="B65" s="561"/>
      <c r="C65" s="561"/>
      <c r="D65" s="561"/>
      <c r="E65" s="561"/>
      <c r="F65" s="561"/>
      <c r="G65" s="561"/>
      <c r="H65" s="561"/>
      <c r="I65" s="561"/>
      <c r="J65" s="561"/>
      <c r="K65" s="209"/>
    </row>
    <row r="66" spans="2:11" x14ac:dyDescent="0.25">
      <c r="B66" s="421"/>
      <c r="C66" s="421"/>
      <c r="D66" s="421"/>
      <c r="E66" s="421"/>
      <c r="F66" s="421"/>
      <c r="G66" s="422"/>
      <c r="H66" s="421"/>
      <c r="I66" s="423"/>
      <c r="J66" s="424"/>
    </row>
    <row r="67" spans="2:11" ht="45" customHeight="1" x14ac:dyDescent="0.25"/>
  </sheetData>
  <mergeCells count="103">
    <mergeCell ref="C10:F10"/>
    <mergeCell ref="G10:H10"/>
    <mergeCell ref="I10:J10"/>
    <mergeCell ref="C11:F11"/>
    <mergeCell ref="C12:F12"/>
    <mergeCell ref="G12:H12"/>
    <mergeCell ref="I12:J12"/>
    <mergeCell ref="C2:D2"/>
    <mergeCell ref="E2:J2"/>
    <mergeCell ref="C3:D4"/>
    <mergeCell ref="E3:J4"/>
    <mergeCell ref="C5:D5"/>
    <mergeCell ref="B7:J7"/>
    <mergeCell ref="C15:F15"/>
    <mergeCell ref="G15:H15"/>
    <mergeCell ref="I15:J15"/>
    <mergeCell ref="C16:F16"/>
    <mergeCell ref="G16:H16"/>
    <mergeCell ref="I16:J16"/>
    <mergeCell ref="C13:F13"/>
    <mergeCell ref="G13:H13"/>
    <mergeCell ref="I13:J13"/>
    <mergeCell ref="C14:F14"/>
    <mergeCell ref="G14:H14"/>
    <mergeCell ref="I14:J14"/>
    <mergeCell ref="C19:F19"/>
    <mergeCell ref="G19:H19"/>
    <mergeCell ref="I19:J19"/>
    <mergeCell ref="C20:F20"/>
    <mergeCell ref="G20:H20"/>
    <mergeCell ref="I20:J20"/>
    <mergeCell ref="C17:F17"/>
    <mergeCell ref="G17:H17"/>
    <mergeCell ref="I17:J17"/>
    <mergeCell ref="C18:F18"/>
    <mergeCell ref="G18:H18"/>
    <mergeCell ref="I18:J18"/>
    <mergeCell ref="C25:F25"/>
    <mergeCell ref="G25:H25"/>
    <mergeCell ref="I25:J25"/>
    <mergeCell ref="C26:F26"/>
    <mergeCell ref="G26:H26"/>
    <mergeCell ref="I26:J26"/>
    <mergeCell ref="C21:F21"/>
    <mergeCell ref="C23:F23"/>
    <mergeCell ref="G23:H23"/>
    <mergeCell ref="I23:J23"/>
    <mergeCell ref="C24:F24"/>
    <mergeCell ref="G24:H24"/>
    <mergeCell ref="I24:J24"/>
    <mergeCell ref="C29:F29"/>
    <mergeCell ref="G29:H29"/>
    <mergeCell ref="I29:J29"/>
    <mergeCell ref="C30:F30"/>
    <mergeCell ref="G30:H30"/>
    <mergeCell ref="I30:J30"/>
    <mergeCell ref="C27:F27"/>
    <mergeCell ref="G27:H27"/>
    <mergeCell ref="I27:J27"/>
    <mergeCell ref="C28:F28"/>
    <mergeCell ref="G28:H28"/>
    <mergeCell ref="I28:J28"/>
    <mergeCell ref="C36:F36"/>
    <mergeCell ref="C37:F37"/>
    <mergeCell ref="G37:H37"/>
    <mergeCell ref="I37:J37"/>
    <mergeCell ref="C38:F38"/>
    <mergeCell ref="G38:H38"/>
    <mergeCell ref="I38:J38"/>
    <mergeCell ref="C31:F31"/>
    <mergeCell ref="G31:H31"/>
    <mergeCell ref="I31:J31"/>
    <mergeCell ref="C32:F32"/>
    <mergeCell ref="C33:F33"/>
    <mergeCell ref="C34:F34"/>
    <mergeCell ref="C41:F41"/>
    <mergeCell ref="G41:H41"/>
    <mergeCell ref="I41:J41"/>
    <mergeCell ref="C42:F42"/>
    <mergeCell ref="C44:F44"/>
    <mergeCell ref="C45:F45"/>
    <mergeCell ref="G45:H45"/>
    <mergeCell ref="I45:J45"/>
    <mergeCell ref="C39:F39"/>
    <mergeCell ref="G39:H39"/>
    <mergeCell ref="I39:J39"/>
    <mergeCell ref="C40:F40"/>
    <mergeCell ref="G40:H40"/>
    <mergeCell ref="I40:J40"/>
    <mergeCell ref="C52:I52"/>
    <mergeCell ref="B57:J57"/>
    <mergeCell ref="B59:J59"/>
    <mergeCell ref="B61:J61"/>
    <mergeCell ref="B63:J63"/>
    <mergeCell ref="B65:J65"/>
    <mergeCell ref="C46:F46"/>
    <mergeCell ref="G46:H46"/>
    <mergeCell ref="I46:J46"/>
    <mergeCell ref="C47:F47"/>
    <mergeCell ref="C48:G48"/>
    <mergeCell ref="B49:F49"/>
    <mergeCell ref="G49:H49"/>
    <mergeCell ref="I49:J49"/>
  </mergeCells>
  <pageMargins left="0.70866141732283472" right="0.39370078740157483" top="0.86614173228346458" bottom="0.15748031496062992" header="0.31496062992125984" footer="0.55118110236220474"/>
  <pageSetup paperSize="9" scale="63" fitToHeight="0" orientation="portrait" r:id="rId1"/>
  <headerFooter>
    <oddFooter>&amp;LPO-GER-1001-0001-R02&amp;CModelo de Planilha de Encargos Sociais&amp;R&amp;P/&amp;N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  <pageSetUpPr fitToPage="1"/>
  </sheetPr>
  <dimension ref="A1:X48"/>
  <sheetViews>
    <sheetView zoomScaleNormal="100" zoomScaleSheetLayoutView="100" workbookViewId="0">
      <selection activeCell="B16" sqref="B16"/>
    </sheetView>
  </sheetViews>
  <sheetFormatPr defaultColWidth="7.5703125" defaultRowHeight="10.5" x14ac:dyDescent="0.25"/>
  <cols>
    <col min="1" max="1" width="7.5703125" style="12"/>
    <col min="2" max="2" width="12.85546875" style="12" customWidth="1"/>
    <col min="3" max="3" width="33.85546875" style="12" customWidth="1"/>
    <col min="4" max="4" width="11" style="12" bestFit="1" customWidth="1"/>
    <col min="5" max="5" width="20" style="12" bestFit="1" customWidth="1"/>
    <col min="6" max="6" width="8.140625" style="12" bestFit="1" customWidth="1"/>
    <col min="7" max="7" width="9.5703125" style="12" bestFit="1" customWidth="1"/>
    <col min="8" max="8" width="8.140625" style="12" bestFit="1" customWidth="1"/>
    <col min="9" max="9" width="12.140625" style="12" customWidth="1"/>
    <col min="10" max="10" width="5.140625" style="12" bestFit="1" customWidth="1"/>
    <col min="11" max="11" width="11.28515625" style="12" customWidth="1"/>
    <col min="12" max="12" width="12.140625" style="12" customWidth="1"/>
    <col min="13" max="13" width="8.85546875" style="12" customWidth="1"/>
    <col min="14" max="17" width="7.5703125" style="12"/>
    <col min="18" max="18" width="8.85546875" style="13" customWidth="1"/>
    <col min="19" max="19" width="2.7109375" style="12" customWidth="1"/>
    <col min="20" max="20" width="6" style="12" customWidth="1"/>
    <col min="21" max="21" width="8.85546875" style="12" bestFit="1" customWidth="1"/>
    <col min="22" max="23" width="7.5703125" style="12"/>
    <col min="24" max="24" width="11.85546875" style="12" customWidth="1"/>
    <col min="25" max="25" width="11" style="12" customWidth="1"/>
    <col min="26" max="257" width="7.5703125" style="12"/>
    <col min="258" max="258" width="12.85546875" style="12" customWidth="1"/>
    <col min="259" max="259" width="26" style="12" customWidth="1"/>
    <col min="260" max="260" width="11" style="12" bestFit="1" customWidth="1"/>
    <col min="261" max="261" width="20" style="12" bestFit="1" customWidth="1"/>
    <col min="262" max="262" width="8.140625" style="12" bestFit="1" customWidth="1"/>
    <col min="263" max="263" width="9.5703125" style="12" bestFit="1" customWidth="1"/>
    <col min="264" max="264" width="8.140625" style="12" bestFit="1" customWidth="1"/>
    <col min="265" max="265" width="12.140625" style="12" customWidth="1"/>
    <col min="266" max="266" width="5.140625" style="12" bestFit="1" customWidth="1"/>
    <col min="267" max="267" width="11.28515625" style="12" customWidth="1"/>
    <col min="268" max="268" width="12.140625" style="12" customWidth="1"/>
    <col min="269" max="269" width="7.7109375" style="12" bestFit="1" customWidth="1"/>
    <col min="270" max="273" width="7.5703125" style="12"/>
    <col min="274" max="274" width="8.85546875" style="12" customWidth="1"/>
    <col min="275" max="275" width="2.7109375" style="12" customWidth="1"/>
    <col min="276" max="276" width="6" style="12" customWidth="1"/>
    <col min="277" max="277" width="8.85546875" style="12" bestFit="1" customWidth="1"/>
    <col min="278" max="513" width="7.5703125" style="12"/>
    <col min="514" max="514" width="12.85546875" style="12" customWidth="1"/>
    <col min="515" max="515" width="26" style="12" customWidth="1"/>
    <col min="516" max="516" width="11" style="12" bestFit="1" customWidth="1"/>
    <col min="517" max="517" width="20" style="12" bestFit="1" customWidth="1"/>
    <col min="518" max="518" width="8.140625" style="12" bestFit="1" customWidth="1"/>
    <col min="519" max="519" width="9.5703125" style="12" bestFit="1" customWidth="1"/>
    <col min="520" max="520" width="8.140625" style="12" bestFit="1" customWidth="1"/>
    <col min="521" max="521" width="12.140625" style="12" customWidth="1"/>
    <col min="522" max="522" width="5.140625" style="12" bestFit="1" customWidth="1"/>
    <col min="523" max="523" width="11.28515625" style="12" customWidth="1"/>
    <col min="524" max="524" width="12.140625" style="12" customWidth="1"/>
    <col min="525" max="525" width="7.7109375" style="12" bestFit="1" customWidth="1"/>
    <col min="526" max="529" width="7.5703125" style="12"/>
    <col min="530" max="530" width="8.85546875" style="12" customWidth="1"/>
    <col min="531" max="531" width="2.7109375" style="12" customWidth="1"/>
    <col min="532" max="532" width="6" style="12" customWidth="1"/>
    <col min="533" max="533" width="8.85546875" style="12" bestFit="1" customWidth="1"/>
    <col min="534" max="769" width="7.5703125" style="12"/>
    <col min="770" max="770" width="12.85546875" style="12" customWidth="1"/>
    <col min="771" max="771" width="26" style="12" customWidth="1"/>
    <col min="772" max="772" width="11" style="12" bestFit="1" customWidth="1"/>
    <col min="773" max="773" width="20" style="12" bestFit="1" customWidth="1"/>
    <col min="774" max="774" width="8.140625" style="12" bestFit="1" customWidth="1"/>
    <col min="775" max="775" width="9.5703125" style="12" bestFit="1" customWidth="1"/>
    <col min="776" max="776" width="8.140625" style="12" bestFit="1" customWidth="1"/>
    <col min="777" max="777" width="12.140625" style="12" customWidth="1"/>
    <col min="778" max="778" width="5.140625" style="12" bestFit="1" customWidth="1"/>
    <col min="779" max="779" width="11.28515625" style="12" customWidth="1"/>
    <col min="780" max="780" width="12.140625" style="12" customWidth="1"/>
    <col min="781" max="781" width="7.7109375" style="12" bestFit="1" customWidth="1"/>
    <col min="782" max="785" width="7.5703125" style="12"/>
    <col min="786" max="786" width="8.85546875" style="12" customWidth="1"/>
    <col min="787" max="787" width="2.7109375" style="12" customWidth="1"/>
    <col min="788" max="788" width="6" style="12" customWidth="1"/>
    <col min="789" max="789" width="8.85546875" style="12" bestFit="1" customWidth="1"/>
    <col min="790" max="1025" width="7.5703125" style="12"/>
    <col min="1026" max="1026" width="12.85546875" style="12" customWidth="1"/>
    <col min="1027" max="1027" width="26" style="12" customWidth="1"/>
    <col min="1028" max="1028" width="11" style="12" bestFit="1" customWidth="1"/>
    <col min="1029" max="1029" width="20" style="12" bestFit="1" customWidth="1"/>
    <col min="1030" max="1030" width="8.140625" style="12" bestFit="1" customWidth="1"/>
    <col min="1031" max="1031" width="9.5703125" style="12" bestFit="1" customWidth="1"/>
    <col min="1032" max="1032" width="8.140625" style="12" bestFit="1" customWidth="1"/>
    <col min="1033" max="1033" width="12.140625" style="12" customWidth="1"/>
    <col min="1034" max="1034" width="5.140625" style="12" bestFit="1" customWidth="1"/>
    <col min="1035" max="1035" width="11.28515625" style="12" customWidth="1"/>
    <col min="1036" max="1036" width="12.140625" style="12" customWidth="1"/>
    <col min="1037" max="1037" width="7.7109375" style="12" bestFit="1" customWidth="1"/>
    <col min="1038" max="1041" width="7.5703125" style="12"/>
    <col min="1042" max="1042" width="8.85546875" style="12" customWidth="1"/>
    <col min="1043" max="1043" width="2.7109375" style="12" customWidth="1"/>
    <col min="1044" max="1044" width="6" style="12" customWidth="1"/>
    <col min="1045" max="1045" width="8.85546875" style="12" bestFit="1" customWidth="1"/>
    <col min="1046" max="1281" width="7.5703125" style="12"/>
    <col min="1282" max="1282" width="12.85546875" style="12" customWidth="1"/>
    <col min="1283" max="1283" width="26" style="12" customWidth="1"/>
    <col min="1284" max="1284" width="11" style="12" bestFit="1" customWidth="1"/>
    <col min="1285" max="1285" width="20" style="12" bestFit="1" customWidth="1"/>
    <col min="1286" max="1286" width="8.140625" style="12" bestFit="1" customWidth="1"/>
    <col min="1287" max="1287" width="9.5703125" style="12" bestFit="1" customWidth="1"/>
    <col min="1288" max="1288" width="8.140625" style="12" bestFit="1" customWidth="1"/>
    <col min="1289" max="1289" width="12.140625" style="12" customWidth="1"/>
    <col min="1290" max="1290" width="5.140625" style="12" bestFit="1" customWidth="1"/>
    <col min="1291" max="1291" width="11.28515625" style="12" customWidth="1"/>
    <col min="1292" max="1292" width="12.140625" style="12" customWidth="1"/>
    <col min="1293" max="1293" width="7.7109375" style="12" bestFit="1" customWidth="1"/>
    <col min="1294" max="1297" width="7.5703125" style="12"/>
    <col min="1298" max="1298" width="8.85546875" style="12" customWidth="1"/>
    <col min="1299" max="1299" width="2.7109375" style="12" customWidth="1"/>
    <col min="1300" max="1300" width="6" style="12" customWidth="1"/>
    <col min="1301" max="1301" width="8.85546875" style="12" bestFit="1" customWidth="1"/>
    <col min="1302" max="1537" width="7.5703125" style="12"/>
    <col min="1538" max="1538" width="12.85546875" style="12" customWidth="1"/>
    <col min="1539" max="1539" width="26" style="12" customWidth="1"/>
    <col min="1540" max="1540" width="11" style="12" bestFit="1" customWidth="1"/>
    <col min="1541" max="1541" width="20" style="12" bestFit="1" customWidth="1"/>
    <col min="1542" max="1542" width="8.140625" style="12" bestFit="1" customWidth="1"/>
    <col min="1543" max="1543" width="9.5703125" style="12" bestFit="1" customWidth="1"/>
    <col min="1544" max="1544" width="8.140625" style="12" bestFit="1" customWidth="1"/>
    <col min="1545" max="1545" width="12.140625" style="12" customWidth="1"/>
    <col min="1546" max="1546" width="5.140625" style="12" bestFit="1" customWidth="1"/>
    <col min="1547" max="1547" width="11.28515625" style="12" customWidth="1"/>
    <col min="1548" max="1548" width="12.140625" style="12" customWidth="1"/>
    <col min="1549" max="1549" width="7.7109375" style="12" bestFit="1" customWidth="1"/>
    <col min="1550" max="1553" width="7.5703125" style="12"/>
    <col min="1554" max="1554" width="8.85546875" style="12" customWidth="1"/>
    <col min="1555" max="1555" width="2.7109375" style="12" customWidth="1"/>
    <col min="1556" max="1556" width="6" style="12" customWidth="1"/>
    <col min="1557" max="1557" width="8.85546875" style="12" bestFit="1" customWidth="1"/>
    <col min="1558" max="1793" width="7.5703125" style="12"/>
    <col min="1794" max="1794" width="12.85546875" style="12" customWidth="1"/>
    <col min="1795" max="1795" width="26" style="12" customWidth="1"/>
    <col min="1796" max="1796" width="11" style="12" bestFit="1" customWidth="1"/>
    <col min="1797" max="1797" width="20" style="12" bestFit="1" customWidth="1"/>
    <col min="1798" max="1798" width="8.140625" style="12" bestFit="1" customWidth="1"/>
    <col min="1799" max="1799" width="9.5703125" style="12" bestFit="1" customWidth="1"/>
    <col min="1800" max="1800" width="8.140625" style="12" bestFit="1" customWidth="1"/>
    <col min="1801" max="1801" width="12.140625" style="12" customWidth="1"/>
    <col min="1802" max="1802" width="5.140625" style="12" bestFit="1" customWidth="1"/>
    <col min="1803" max="1803" width="11.28515625" style="12" customWidth="1"/>
    <col min="1804" max="1804" width="12.140625" style="12" customWidth="1"/>
    <col min="1805" max="1805" width="7.7109375" style="12" bestFit="1" customWidth="1"/>
    <col min="1806" max="1809" width="7.5703125" style="12"/>
    <col min="1810" max="1810" width="8.85546875" style="12" customWidth="1"/>
    <col min="1811" max="1811" width="2.7109375" style="12" customWidth="1"/>
    <col min="1812" max="1812" width="6" style="12" customWidth="1"/>
    <col min="1813" max="1813" width="8.85546875" style="12" bestFit="1" customWidth="1"/>
    <col min="1814" max="2049" width="7.5703125" style="12"/>
    <col min="2050" max="2050" width="12.85546875" style="12" customWidth="1"/>
    <col min="2051" max="2051" width="26" style="12" customWidth="1"/>
    <col min="2052" max="2052" width="11" style="12" bestFit="1" customWidth="1"/>
    <col min="2053" max="2053" width="20" style="12" bestFit="1" customWidth="1"/>
    <col min="2054" max="2054" width="8.140625" style="12" bestFit="1" customWidth="1"/>
    <col min="2055" max="2055" width="9.5703125" style="12" bestFit="1" customWidth="1"/>
    <col min="2056" max="2056" width="8.140625" style="12" bestFit="1" customWidth="1"/>
    <col min="2057" max="2057" width="12.140625" style="12" customWidth="1"/>
    <col min="2058" max="2058" width="5.140625" style="12" bestFit="1" customWidth="1"/>
    <col min="2059" max="2059" width="11.28515625" style="12" customWidth="1"/>
    <col min="2060" max="2060" width="12.140625" style="12" customWidth="1"/>
    <col min="2061" max="2061" width="7.7109375" style="12" bestFit="1" customWidth="1"/>
    <col min="2062" max="2065" width="7.5703125" style="12"/>
    <col min="2066" max="2066" width="8.85546875" style="12" customWidth="1"/>
    <col min="2067" max="2067" width="2.7109375" style="12" customWidth="1"/>
    <col min="2068" max="2068" width="6" style="12" customWidth="1"/>
    <col min="2069" max="2069" width="8.85546875" style="12" bestFit="1" customWidth="1"/>
    <col min="2070" max="2305" width="7.5703125" style="12"/>
    <col min="2306" max="2306" width="12.85546875" style="12" customWidth="1"/>
    <col min="2307" max="2307" width="26" style="12" customWidth="1"/>
    <col min="2308" max="2308" width="11" style="12" bestFit="1" customWidth="1"/>
    <col min="2309" max="2309" width="20" style="12" bestFit="1" customWidth="1"/>
    <col min="2310" max="2310" width="8.140625" style="12" bestFit="1" customWidth="1"/>
    <col min="2311" max="2311" width="9.5703125" style="12" bestFit="1" customWidth="1"/>
    <col min="2312" max="2312" width="8.140625" style="12" bestFit="1" customWidth="1"/>
    <col min="2313" max="2313" width="12.140625" style="12" customWidth="1"/>
    <col min="2314" max="2314" width="5.140625" style="12" bestFit="1" customWidth="1"/>
    <col min="2315" max="2315" width="11.28515625" style="12" customWidth="1"/>
    <col min="2316" max="2316" width="12.140625" style="12" customWidth="1"/>
    <col min="2317" max="2317" width="7.7109375" style="12" bestFit="1" customWidth="1"/>
    <col min="2318" max="2321" width="7.5703125" style="12"/>
    <col min="2322" max="2322" width="8.85546875" style="12" customWidth="1"/>
    <col min="2323" max="2323" width="2.7109375" style="12" customWidth="1"/>
    <col min="2324" max="2324" width="6" style="12" customWidth="1"/>
    <col min="2325" max="2325" width="8.85546875" style="12" bestFit="1" customWidth="1"/>
    <col min="2326" max="2561" width="7.5703125" style="12"/>
    <col min="2562" max="2562" width="12.85546875" style="12" customWidth="1"/>
    <col min="2563" max="2563" width="26" style="12" customWidth="1"/>
    <col min="2564" max="2564" width="11" style="12" bestFit="1" customWidth="1"/>
    <col min="2565" max="2565" width="20" style="12" bestFit="1" customWidth="1"/>
    <col min="2566" max="2566" width="8.140625" style="12" bestFit="1" customWidth="1"/>
    <col min="2567" max="2567" width="9.5703125" style="12" bestFit="1" customWidth="1"/>
    <col min="2568" max="2568" width="8.140625" style="12" bestFit="1" customWidth="1"/>
    <col min="2569" max="2569" width="12.140625" style="12" customWidth="1"/>
    <col min="2570" max="2570" width="5.140625" style="12" bestFit="1" customWidth="1"/>
    <col min="2571" max="2571" width="11.28515625" style="12" customWidth="1"/>
    <col min="2572" max="2572" width="12.140625" style="12" customWidth="1"/>
    <col min="2573" max="2573" width="7.7109375" style="12" bestFit="1" customWidth="1"/>
    <col min="2574" max="2577" width="7.5703125" style="12"/>
    <col min="2578" max="2578" width="8.85546875" style="12" customWidth="1"/>
    <col min="2579" max="2579" width="2.7109375" style="12" customWidth="1"/>
    <col min="2580" max="2580" width="6" style="12" customWidth="1"/>
    <col min="2581" max="2581" width="8.85546875" style="12" bestFit="1" customWidth="1"/>
    <col min="2582" max="2817" width="7.5703125" style="12"/>
    <col min="2818" max="2818" width="12.85546875" style="12" customWidth="1"/>
    <col min="2819" max="2819" width="26" style="12" customWidth="1"/>
    <col min="2820" max="2820" width="11" style="12" bestFit="1" customWidth="1"/>
    <col min="2821" max="2821" width="20" style="12" bestFit="1" customWidth="1"/>
    <col min="2822" max="2822" width="8.140625" style="12" bestFit="1" customWidth="1"/>
    <col min="2823" max="2823" width="9.5703125" style="12" bestFit="1" customWidth="1"/>
    <col min="2824" max="2824" width="8.140625" style="12" bestFit="1" customWidth="1"/>
    <col min="2825" max="2825" width="12.140625" style="12" customWidth="1"/>
    <col min="2826" max="2826" width="5.140625" style="12" bestFit="1" customWidth="1"/>
    <col min="2827" max="2827" width="11.28515625" style="12" customWidth="1"/>
    <col min="2828" max="2828" width="12.140625" style="12" customWidth="1"/>
    <col min="2829" max="2829" width="7.7109375" style="12" bestFit="1" customWidth="1"/>
    <col min="2830" max="2833" width="7.5703125" style="12"/>
    <col min="2834" max="2834" width="8.85546875" style="12" customWidth="1"/>
    <col min="2835" max="2835" width="2.7109375" style="12" customWidth="1"/>
    <col min="2836" max="2836" width="6" style="12" customWidth="1"/>
    <col min="2837" max="2837" width="8.85546875" style="12" bestFit="1" customWidth="1"/>
    <col min="2838" max="3073" width="7.5703125" style="12"/>
    <col min="3074" max="3074" width="12.85546875" style="12" customWidth="1"/>
    <col min="3075" max="3075" width="26" style="12" customWidth="1"/>
    <col min="3076" max="3076" width="11" style="12" bestFit="1" customWidth="1"/>
    <col min="3077" max="3077" width="20" style="12" bestFit="1" customWidth="1"/>
    <col min="3078" max="3078" width="8.140625" style="12" bestFit="1" customWidth="1"/>
    <col min="3079" max="3079" width="9.5703125" style="12" bestFit="1" customWidth="1"/>
    <col min="3080" max="3080" width="8.140625" style="12" bestFit="1" customWidth="1"/>
    <col min="3081" max="3081" width="12.140625" style="12" customWidth="1"/>
    <col min="3082" max="3082" width="5.140625" style="12" bestFit="1" customWidth="1"/>
    <col min="3083" max="3083" width="11.28515625" style="12" customWidth="1"/>
    <col min="3084" max="3084" width="12.140625" style="12" customWidth="1"/>
    <col min="3085" max="3085" width="7.7109375" style="12" bestFit="1" customWidth="1"/>
    <col min="3086" max="3089" width="7.5703125" style="12"/>
    <col min="3090" max="3090" width="8.85546875" style="12" customWidth="1"/>
    <col min="3091" max="3091" width="2.7109375" style="12" customWidth="1"/>
    <col min="3092" max="3092" width="6" style="12" customWidth="1"/>
    <col min="3093" max="3093" width="8.85546875" style="12" bestFit="1" customWidth="1"/>
    <col min="3094" max="3329" width="7.5703125" style="12"/>
    <col min="3330" max="3330" width="12.85546875" style="12" customWidth="1"/>
    <col min="3331" max="3331" width="26" style="12" customWidth="1"/>
    <col min="3332" max="3332" width="11" style="12" bestFit="1" customWidth="1"/>
    <col min="3333" max="3333" width="20" style="12" bestFit="1" customWidth="1"/>
    <col min="3334" max="3334" width="8.140625" style="12" bestFit="1" customWidth="1"/>
    <col min="3335" max="3335" width="9.5703125" style="12" bestFit="1" customWidth="1"/>
    <col min="3336" max="3336" width="8.140625" style="12" bestFit="1" customWidth="1"/>
    <col min="3337" max="3337" width="12.140625" style="12" customWidth="1"/>
    <col min="3338" max="3338" width="5.140625" style="12" bestFit="1" customWidth="1"/>
    <col min="3339" max="3339" width="11.28515625" style="12" customWidth="1"/>
    <col min="3340" max="3340" width="12.140625" style="12" customWidth="1"/>
    <col min="3341" max="3341" width="7.7109375" style="12" bestFit="1" customWidth="1"/>
    <col min="3342" max="3345" width="7.5703125" style="12"/>
    <col min="3346" max="3346" width="8.85546875" style="12" customWidth="1"/>
    <col min="3347" max="3347" width="2.7109375" style="12" customWidth="1"/>
    <col min="3348" max="3348" width="6" style="12" customWidth="1"/>
    <col min="3349" max="3349" width="8.85546875" style="12" bestFit="1" customWidth="1"/>
    <col min="3350" max="3585" width="7.5703125" style="12"/>
    <col min="3586" max="3586" width="12.85546875" style="12" customWidth="1"/>
    <col min="3587" max="3587" width="26" style="12" customWidth="1"/>
    <col min="3588" max="3588" width="11" style="12" bestFit="1" customWidth="1"/>
    <col min="3589" max="3589" width="20" style="12" bestFit="1" customWidth="1"/>
    <col min="3590" max="3590" width="8.140625" style="12" bestFit="1" customWidth="1"/>
    <col min="3591" max="3591" width="9.5703125" style="12" bestFit="1" customWidth="1"/>
    <col min="3592" max="3592" width="8.140625" style="12" bestFit="1" customWidth="1"/>
    <col min="3593" max="3593" width="12.140625" style="12" customWidth="1"/>
    <col min="3594" max="3594" width="5.140625" style="12" bestFit="1" customWidth="1"/>
    <col min="3595" max="3595" width="11.28515625" style="12" customWidth="1"/>
    <col min="3596" max="3596" width="12.140625" style="12" customWidth="1"/>
    <col min="3597" max="3597" width="7.7109375" style="12" bestFit="1" customWidth="1"/>
    <col min="3598" max="3601" width="7.5703125" style="12"/>
    <col min="3602" max="3602" width="8.85546875" style="12" customWidth="1"/>
    <col min="3603" max="3603" width="2.7109375" style="12" customWidth="1"/>
    <col min="3604" max="3604" width="6" style="12" customWidth="1"/>
    <col min="3605" max="3605" width="8.85546875" style="12" bestFit="1" customWidth="1"/>
    <col min="3606" max="3841" width="7.5703125" style="12"/>
    <col min="3842" max="3842" width="12.85546875" style="12" customWidth="1"/>
    <col min="3843" max="3843" width="26" style="12" customWidth="1"/>
    <col min="3844" max="3844" width="11" style="12" bestFit="1" customWidth="1"/>
    <col min="3845" max="3845" width="20" style="12" bestFit="1" customWidth="1"/>
    <col min="3846" max="3846" width="8.140625" style="12" bestFit="1" customWidth="1"/>
    <col min="3847" max="3847" width="9.5703125" style="12" bestFit="1" customWidth="1"/>
    <col min="3848" max="3848" width="8.140625" style="12" bestFit="1" customWidth="1"/>
    <col min="3849" max="3849" width="12.140625" style="12" customWidth="1"/>
    <col min="3850" max="3850" width="5.140625" style="12" bestFit="1" customWidth="1"/>
    <col min="3851" max="3851" width="11.28515625" style="12" customWidth="1"/>
    <col min="3852" max="3852" width="12.140625" style="12" customWidth="1"/>
    <col min="3853" max="3853" width="7.7109375" style="12" bestFit="1" customWidth="1"/>
    <col min="3854" max="3857" width="7.5703125" style="12"/>
    <col min="3858" max="3858" width="8.85546875" style="12" customWidth="1"/>
    <col min="3859" max="3859" width="2.7109375" style="12" customWidth="1"/>
    <col min="3860" max="3860" width="6" style="12" customWidth="1"/>
    <col min="3861" max="3861" width="8.85546875" style="12" bestFit="1" customWidth="1"/>
    <col min="3862" max="4097" width="7.5703125" style="12"/>
    <col min="4098" max="4098" width="12.85546875" style="12" customWidth="1"/>
    <col min="4099" max="4099" width="26" style="12" customWidth="1"/>
    <col min="4100" max="4100" width="11" style="12" bestFit="1" customWidth="1"/>
    <col min="4101" max="4101" width="20" style="12" bestFit="1" customWidth="1"/>
    <col min="4102" max="4102" width="8.140625" style="12" bestFit="1" customWidth="1"/>
    <col min="4103" max="4103" width="9.5703125" style="12" bestFit="1" customWidth="1"/>
    <col min="4104" max="4104" width="8.140625" style="12" bestFit="1" customWidth="1"/>
    <col min="4105" max="4105" width="12.140625" style="12" customWidth="1"/>
    <col min="4106" max="4106" width="5.140625" style="12" bestFit="1" customWidth="1"/>
    <col min="4107" max="4107" width="11.28515625" style="12" customWidth="1"/>
    <col min="4108" max="4108" width="12.140625" style="12" customWidth="1"/>
    <col min="4109" max="4109" width="7.7109375" style="12" bestFit="1" customWidth="1"/>
    <col min="4110" max="4113" width="7.5703125" style="12"/>
    <col min="4114" max="4114" width="8.85546875" style="12" customWidth="1"/>
    <col min="4115" max="4115" width="2.7109375" style="12" customWidth="1"/>
    <col min="4116" max="4116" width="6" style="12" customWidth="1"/>
    <col min="4117" max="4117" width="8.85546875" style="12" bestFit="1" customWidth="1"/>
    <col min="4118" max="4353" width="7.5703125" style="12"/>
    <col min="4354" max="4354" width="12.85546875" style="12" customWidth="1"/>
    <col min="4355" max="4355" width="26" style="12" customWidth="1"/>
    <col min="4356" max="4356" width="11" style="12" bestFit="1" customWidth="1"/>
    <col min="4357" max="4357" width="20" style="12" bestFit="1" customWidth="1"/>
    <col min="4358" max="4358" width="8.140625" style="12" bestFit="1" customWidth="1"/>
    <col min="4359" max="4359" width="9.5703125" style="12" bestFit="1" customWidth="1"/>
    <col min="4360" max="4360" width="8.140625" style="12" bestFit="1" customWidth="1"/>
    <col min="4361" max="4361" width="12.140625" style="12" customWidth="1"/>
    <col min="4362" max="4362" width="5.140625" style="12" bestFit="1" customWidth="1"/>
    <col min="4363" max="4363" width="11.28515625" style="12" customWidth="1"/>
    <col min="4364" max="4364" width="12.140625" style="12" customWidth="1"/>
    <col min="4365" max="4365" width="7.7109375" style="12" bestFit="1" customWidth="1"/>
    <col min="4366" max="4369" width="7.5703125" style="12"/>
    <col min="4370" max="4370" width="8.85546875" style="12" customWidth="1"/>
    <col min="4371" max="4371" width="2.7109375" style="12" customWidth="1"/>
    <col min="4372" max="4372" width="6" style="12" customWidth="1"/>
    <col min="4373" max="4373" width="8.85546875" style="12" bestFit="1" customWidth="1"/>
    <col min="4374" max="4609" width="7.5703125" style="12"/>
    <col min="4610" max="4610" width="12.85546875" style="12" customWidth="1"/>
    <col min="4611" max="4611" width="26" style="12" customWidth="1"/>
    <col min="4612" max="4612" width="11" style="12" bestFit="1" customWidth="1"/>
    <col min="4613" max="4613" width="20" style="12" bestFit="1" customWidth="1"/>
    <col min="4614" max="4614" width="8.140625" style="12" bestFit="1" customWidth="1"/>
    <col min="4615" max="4615" width="9.5703125" style="12" bestFit="1" customWidth="1"/>
    <col min="4616" max="4616" width="8.140625" style="12" bestFit="1" customWidth="1"/>
    <col min="4617" max="4617" width="12.140625" style="12" customWidth="1"/>
    <col min="4618" max="4618" width="5.140625" style="12" bestFit="1" customWidth="1"/>
    <col min="4619" max="4619" width="11.28515625" style="12" customWidth="1"/>
    <col min="4620" max="4620" width="12.140625" style="12" customWidth="1"/>
    <col min="4621" max="4621" width="7.7109375" style="12" bestFit="1" customWidth="1"/>
    <col min="4622" max="4625" width="7.5703125" style="12"/>
    <col min="4626" max="4626" width="8.85546875" style="12" customWidth="1"/>
    <col min="4627" max="4627" width="2.7109375" style="12" customWidth="1"/>
    <col min="4628" max="4628" width="6" style="12" customWidth="1"/>
    <col min="4629" max="4629" width="8.85546875" style="12" bestFit="1" customWidth="1"/>
    <col min="4630" max="4865" width="7.5703125" style="12"/>
    <col min="4866" max="4866" width="12.85546875" style="12" customWidth="1"/>
    <col min="4867" max="4867" width="26" style="12" customWidth="1"/>
    <col min="4868" max="4868" width="11" style="12" bestFit="1" customWidth="1"/>
    <col min="4869" max="4869" width="20" style="12" bestFit="1" customWidth="1"/>
    <col min="4870" max="4870" width="8.140625" style="12" bestFit="1" customWidth="1"/>
    <col min="4871" max="4871" width="9.5703125" style="12" bestFit="1" customWidth="1"/>
    <col min="4872" max="4872" width="8.140625" style="12" bestFit="1" customWidth="1"/>
    <col min="4873" max="4873" width="12.140625" style="12" customWidth="1"/>
    <col min="4874" max="4874" width="5.140625" style="12" bestFit="1" customWidth="1"/>
    <col min="4875" max="4875" width="11.28515625" style="12" customWidth="1"/>
    <col min="4876" max="4876" width="12.140625" style="12" customWidth="1"/>
    <col min="4877" max="4877" width="7.7109375" style="12" bestFit="1" customWidth="1"/>
    <col min="4878" max="4881" width="7.5703125" style="12"/>
    <col min="4882" max="4882" width="8.85546875" style="12" customWidth="1"/>
    <col min="4883" max="4883" width="2.7109375" style="12" customWidth="1"/>
    <col min="4884" max="4884" width="6" style="12" customWidth="1"/>
    <col min="4885" max="4885" width="8.85546875" style="12" bestFit="1" customWidth="1"/>
    <col min="4886" max="5121" width="7.5703125" style="12"/>
    <col min="5122" max="5122" width="12.85546875" style="12" customWidth="1"/>
    <col min="5123" max="5123" width="26" style="12" customWidth="1"/>
    <col min="5124" max="5124" width="11" style="12" bestFit="1" customWidth="1"/>
    <col min="5125" max="5125" width="20" style="12" bestFit="1" customWidth="1"/>
    <col min="5126" max="5126" width="8.140625" style="12" bestFit="1" customWidth="1"/>
    <col min="5127" max="5127" width="9.5703125" style="12" bestFit="1" customWidth="1"/>
    <col min="5128" max="5128" width="8.140625" style="12" bestFit="1" customWidth="1"/>
    <col min="5129" max="5129" width="12.140625" style="12" customWidth="1"/>
    <col min="5130" max="5130" width="5.140625" style="12" bestFit="1" customWidth="1"/>
    <col min="5131" max="5131" width="11.28515625" style="12" customWidth="1"/>
    <col min="5132" max="5132" width="12.140625" style="12" customWidth="1"/>
    <col min="5133" max="5133" width="7.7109375" style="12" bestFit="1" customWidth="1"/>
    <col min="5134" max="5137" width="7.5703125" style="12"/>
    <col min="5138" max="5138" width="8.85546875" style="12" customWidth="1"/>
    <col min="5139" max="5139" width="2.7109375" style="12" customWidth="1"/>
    <col min="5140" max="5140" width="6" style="12" customWidth="1"/>
    <col min="5141" max="5141" width="8.85546875" style="12" bestFit="1" customWidth="1"/>
    <col min="5142" max="5377" width="7.5703125" style="12"/>
    <col min="5378" max="5378" width="12.85546875" style="12" customWidth="1"/>
    <col min="5379" max="5379" width="26" style="12" customWidth="1"/>
    <col min="5380" max="5380" width="11" style="12" bestFit="1" customWidth="1"/>
    <col min="5381" max="5381" width="20" style="12" bestFit="1" customWidth="1"/>
    <col min="5382" max="5382" width="8.140625" style="12" bestFit="1" customWidth="1"/>
    <col min="5383" max="5383" width="9.5703125" style="12" bestFit="1" customWidth="1"/>
    <col min="5384" max="5384" width="8.140625" style="12" bestFit="1" customWidth="1"/>
    <col min="5385" max="5385" width="12.140625" style="12" customWidth="1"/>
    <col min="5386" max="5386" width="5.140625" style="12" bestFit="1" customWidth="1"/>
    <col min="5387" max="5387" width="11.28515625" style="12" customWidth="1"/>
    <col min="5388" max="5388" width="12.140625" style="12" customWidth="1"/>
    <col min="5389" max="5389" width="7.7109375" style="12" bestFit="1" customWidth="1"/>
    <col min="5390" max="5393" width="7.5703125" style="12"/>
    <col min="5394" max="5394" width="8.85546875" style="12" customWidth="1"/>
    <col min="5395" max="5395" width="2.7109375" style="12" customWidth="1"/>
    <col min="5396" max="5396" width="6" style="12" customWidth="1"/>
    <col min="5397" max="5397" width="8.85546875" style="12" bestFit="1" customWidth="1"/>
    <col min="5398" max="5633" width="7.5703125" style="12"/>
    <col min="5634" max="5634" width="12.85546875" style="12" customWidth="1"/>
    <col min="5635" max="5635" width="26" style="12" customWidth="1"/>
    <col min="5636" max="5636" width="11" style="12" bestFit="1" customWidth="1"/>
    <col min="5637" max="5637" width="20" style="12" bestFit="1" customWidth="1"/>
    <col min="5638" max="5638" width="8.140625" style="12" bestFit="1" customWidth="1"/>
    <col min="5639" max="5639" width="9.5703125" style="12" bestFit="1" customWidth="1"/>
    <col min="5640" max="5640" width="8.140625" style="12" bestFit="1" customWidth="1"/>
    <col min="5641" max="5641" width="12.140625" style="12" customWidth="1"/>
    <col min="5642" max="5642" width="5.140625" style="12" bestFit="1" customWidth="1"/>
    <col min="5643" max="5643" width="11.28515625" style="12" customWidth="1"/>
    <col min="5644" max="5644" width="12.140625" style="12" customWidth="1"/>
    <col min="5645" max="5645" width="7.7109375" style="12" bestFit="1" customWidth="1"/>
    <col min="5646" max="5649" width="7.5703125" style="12"/>
    <col min="5650" max="5650" width="8.85546875" style="12" customWidth="1"/>
    <col min="5651" max="5651" width="2.7109375" style="12" customWidth="1"/>
    <col min="5652" max="5652" width="6" style="12" customWidth="1"/>
    <col min="5653" max="5653" width="8.85546875" style="12" bestFit="1" customWidth="1"/>
    <col min="5654" max="5889" width="7.5703125" style="12"/>
    <col min="5890" max="5890" width="12.85546875" style="12" customWidth="1"/>
    <col min="5891" max="5891" width="26" style="12" customWidth="1"/>
    <col min="5892" max="5892" width="11" style="12" bestFit="1" customWidth="1"/>
    <col min="5893" max="5893" width="20" style="12" bestFit="1" customWidth="1"/>
    <col min="5894" max="5894" width="8.140625" style="12" bestFit="1" customWidth="1"/>
    <col min="5895" max="5895" width="9.5703125" style="12" bestFit="1" customWidth="1"/>
    <col min="5896" max="5896" width="8.140625" style="12" bestFit="1" customWidth="1"/>
    <col min="5897" max="5897" width="12.140625" style="12" customWidth="1"/>
    <col min="5898" max="5898" width="5.140625" style="12" bestFit="1" customWidth="1"/>
    <col min="5899" max="5899" width="11.28515625" style="12" customWidth="1"/>
    <col min="5900" max="5900" width="12.140625" style="12" customWidth="1"/>
    <col min="5901" max="5901" width="7.7109375" style="12" bestFit="1" customWidth="1"/>
    <col min="5902" max="5905" width="7.5703125" style="12"/>
    <col min="5906" max="5906" width="8.85546875" style="12" customWidth="1"/>
    <col min="5907" max="5907" width="2.7109375" style="12" customWidth="1"/>
    <col min="5908" max="5908" width="6" style="12" customWidth="1"/>
    <col min="5909" max="5909" width="8.85546875" style="12" bestFit="1" customWidth="1"/>
    <col min="5910" max="6145" width="7.5703125" style="12"/>
    <col min="6146" max="6146" width="12.85546875" style="12" customWidth="1"/>
    <col min="6147" max="6147" width="26" style="12" customWidth="1"/>
    <col min="6148" max="6148" width="11" style="12" bestFit="1" customWidth="1"/>
    <col min="6149" max="6149" width="20" style="12" bestFit="1" customWidth="1"/>
    <col min="6150" max="6150" width="8.140625" style="12" bestFit="1" customWidth="1"/>
    <col min="6151" max="6151" width="9.5703125" style="12" bestFit="1" customWidth="1"/>
    <col min="6152" max="6152" width="8.140625" style="12" bestFit="1" customWidth="1"/>
    <col min="6153" max="6153" width="12.140625" style="12" customWidth="1"/>
    <col min="6154" max="6154" width="5.140625" style="12" bestFit="1" customWidth="1"/>
    <col min="6155" max="6155" width="11.28515625" style="12" customWidth="1"/>
    <col min="6156" max="6156" width="12.140625" style="12" customWidth="1"/>
    <col min="6157" max="6157" width="7.7109375" style="12" bestFit="1" customWidth="1"/>
    <col min="6158" max="6161" width="7.5703125" style="12"/>
    <col min="6162" max="6162" width="8.85546875" style="12" customWidth="1"/>
    <col min="6163" max="6163" width="2.7109375" style="12" customWidth="1"/>
    <col min="6164" max="6164" width="6" style="12" customWidth="1"/>
    <col min="6165" max="6165" width="8.85546875" style="12" bestFit="1" customWidth="1"/>
    <col min="6166" max="6401" width="7.5703125" style="12"/>
    <col min="6402" max="6402" width="12.85546875" style="12" customWidth="1"/>
    <col min="6403" max="6403" width="26" style="12" customWidth="1"/>
    <col min="6404" max="6404" width="11" style="12" bestFit="1" customWidth="1"/>
    <col min="6405" max="6405" width="20" style="12" bestFit="1" customWidth="1"/>
    <col min="6406" max="6406" width="8.140625" style="12" bestFit="1" customWidth="1"/>
    <col min="6407" max="6407" width="9.5703125" style="12" bestFit="1" customWidth="1"/>
    <col min="6408" max="6408" width="8.140625" style="12" bestFit="1" customWidth="1"/>
    <col min="6409" max="6409" width="12.140625" style="12" customWidth="1"/>
    <col min="6410" max="6410" width="5.140625" style="12" bestFit="1" customWidth="1"/>
    <col min="6411" max="6411" width="11.28515625" style="12" customWidth="1"/>
    <col min="6412" max="6412" width="12.140625" style="12" customWidth="1"/>
    <col min="6413" max="6413" width="7.7109375" style="12" bestFit="1" customWidth="1"/>
    <col min="6414" max="6417" width="7.5703125" style="12"/>
    <col min="6418" max="6418" width="8.85546875" style="12" customWidth="1"/>
    <col min="6419" max="6419" width="2.7109375" style="12" customWidth="1"/>
    <col min="6420" max="6420" width="6" style="12" customWidth="1"/>
    <col min="6421" max="6421" width="8.85546875" style="12" bestFit="1" customWidth="1"/>
    <col min="6422" max="6657" width="7.5703125" style="12"/>
    <col min="6658" max="6658" width="12.85546875" style="12" customWidth="1"/>
    <col min="6659" max="6659" width="26" style="12" customWidth="1"/>
    <col min="6660" max="6660" width="11" style="12" bestFit="1" customWidth="1"/>
    <col min="6661" max="6661" width="20" style="12" bestFit="1" customWidth="1"/>
    <col min="6662" max="6662" width="8.140625" style="12" bestFit="1" customWidth="1"/>
    <col min="6663" max="6663" width="9.5703125" style="12" bestFit="1" customWidth="1"/>
    <col min="6664" max="6664" width="8.140625" style="12" bestFit="1" customWidth="1"/>
    <col min="6665" max="6665" width="12.140625" style="12" customWidth="1"/>
    <col min="6666" max="6666" width="5.140625" style="12" bestFit="1" customWidth="1"/>
    <col min="6667" max="6667" width="11.28515625" style="12" customWidth="1"/>
    <col min="6668" max="6668" width="12.140625" style="12" customWidth="1"/>
    <col min="6669" max="6669" width="7.7109375" style="12" bestFit="1" customWidth="1"/>
    <col min="6670" max="6673" width="7.5703125" style="12"/>
    <col min="6674" max="6674" width="8.85546875" style="12" customWidth="1"/>
    <col min="6675" max="6675" width="2.7109375" style="12" customWidth="1"/>
    <col min="6676" max="6676" width="6" style="12" customWidth="1"/>
    <col min="6677" max="6677" width="8.85546875" style="12" bestFit="1" customWidth="1"/>
    <col min="6678" max="6913" width="7.5703125" style="12"/>
    <col min="6914" max="6914" width="12.85546875" style="12" customWidth="1"/>
    <col min="6915" max="6915" width="26" style="12" customWidth="1"/>
    <col min="6916" max="6916" width="11" style="12" bestFit="1" customWidth="1"/>
    <col min="6917" max="6917" width="20" style="12" bestFit="1" customWidth="1"/>
    <col min="6918" max="6918" width="8.140625" style="12" bestFit="1" customWidth="1"/>
    <col min="6919" max="6919" width="9.5703125" style="12" bestFit="1" customWidth="1"/>
    <col min="6920" max="6920" width="8.140625" style="12" bestFit="1" customWidth="1"/>
    <col min="6921" max="6921" width="12.140625" style="12" customWidth="1"/>
    <col min="6922" max="6922" width="5.140625" style="12" bestFit="1" customWidth="1"/>
    <col min="6923" max="6923" width="11.28515625" style="12" customWidth="1"/>
    <col min="6924" max="6924" width="12.140625" style="12" customWidth="1"/>
    <col min="6925" max="6925" width="7.7109375" style="12" bestFit="1" customWidth="1"/>
    <col min="6926" max="6929" width="7.5703125" style="12"/>
    <col min="6930" max="6930" width="8.85546875" style="12" customWidth="1"/>
    <col min="6931" max="6931" width="2.7109375" style="12" customWidth="1"/>
    <col min="6932" max="6932" width="6" style="12" customWidth="1"/>
    <col min="6933" max="6933" width="8.85546875" style="12" bestFit="1" customWidth="1"/>
    <col min="6934" max="7169" width="7.5703125" style="12"/>
    <col min="7170" max="7170" width="12.85546875" style="12" customWidth="1"/>
    <col min="7171" max="7171" width="26" style="12" customWidth="1"/>
    <col min="7172" max="7172" width="11" style="12" bestFit="1" customWidth="1"/>
    <col min="7173" max="7173" width="20" style="12" bestFit="1" customWidth="1"/>
    <col min="7174" max="7174" width="8.140625" style="12" bestFit="1" customWidth="1"/>
    <col min="7175" max="7175" width="9.5703125" style="12" bestFit="1" customWidth="1"/>
    <col min="7176" max="7176" width="8.140625" style="12" bestFit="1" customWidth="1"/>
    <col min="7177" max="7177" width="12.140625" style="12" customWidth="1"/>
    <col min="7178" max="7178" width="5.140625" style="12" bestFit="1" customWidth="1"/>
    <col min="7179" max="7179" width="11.28515625" style="12" customWidth="1"/>
    <col min="7180" max="7180" width="12.140625" style="12" customWidth="1"/>
    <col min="7181" max="7181" width="7.7109375" style="12" bestFit="1" customWidth="1"/>
    <col min="7182" max="7185" width="7.5703125" style="12"/>
    <col min="7186" max="7186" width="8.85546875" style="12" customWidth="1"/>
    <col min="7187" max="7187" width="2.7109375" style="12" customWidth="1"/>
    <col min="7188" max="7188" width="6" style="12" customWidth="1"/>
    <col min="7189" max="7189" width="8.85546875" style="12" bestFit="1" customWidth="1"/>
    <col min="7190" max="7425" width="7.5703125" style="12"/>
    <col min="7426" max="7426" width="12.85546875" style="12" customWidth="1"/>
    <col min="7427" max="7427" width="26" style="12" customWidth="1"/>
    <col min="7428" max="7428" width="11" style="12" bestFit="1" customWidth="1"/>
    <col min="7429" max="7429" width="20" style="12" bestFit="1" customWidth="1"/>
    <col min="7430" max="7430" width="8.140625" style="12" bestFit="1" customWidth="1"/>
    <col min="7431" max="7431" width="9.5703125" style="12" bestFit="1" customWidth="1"/>
    <col min="7432" max="7432" width="8.140625" style="12" bestFit="1" customWidth="1"/>
    <col min="7433" max="7433" width="12.140625" style="12" customWidth="1"/>
    <col min="7434" max="7434" width="5.140625" style="12" bestFit="1" customWidth="1"/>
    <col min="7435" max="7435" width="11.28515625" style="12" customWidth="1"/>
    <col min="7436" max="7436" width="12.140625" style="12" customWidth="1"/>
    <col min="7437" max="7437" width="7.7109375" style="12" bestFit="1" customWidth="1"/>
    <col min="7438" max="7441" width="7.5703125" style="12"/>
    <col min="7442" max="7442" width="8.85546875" style="12" customWidth="1"/>
    <col min="7443" max="7443" width="2.7109375" style="12" customWidth="1"/>
    <col min="7444" max="7444" width="6" style="12" customWidth="1"/>
    <col min="7445" max="7445" width="8.85546875" style="12" bestFit="1" customWidth="1"/>
    <col min="7446" max="7681" width="7.5703125" style="12"/>
    <col min="7682" max="7682" width="12.85546875" style="12" customWidth="1"/>
    <col min="7683" max="7683" width="26" style="12" customWidth="1"/>
    <col min="7684" max="7684" width="11" style="12" bestFit="1" customWidth="1"/>
    <col min="7685" max="7685" width="20" style="12" bestFit="1" customWidth="1"/>
    <col min="7686" max="7686" width="8.140625" style="12" bestFit="1" customWidth="1"/>
    <col min="7687" max="7687" width="9.5703125" style="12" bestFit="1" customWidth="1"/>
    <col min="7688" max="7688" width="8.140625" style="12" bestFit="1" customWidth="1"/>
    <col min="7689" max="7689" width="12.140625" style="12" customWidth="1"/>
    <col min="7690" max="7690" width="5.140625" style="12" bestFit="1" customWidth="1"/>
    <col min="7691" max="7691" width="11.28515625" style="12" customWidth="1"/>
    <col min="7692" max="7692" width="12.140625" style="12" customWidth="1"/>
    <col min="7693" max="7693" width="7.7109375" style="12" bestFit="1" customWidth="1"/>
    <col min="7694" max="7697" width="7.5703125" style="12"/>
    <col min="7698" max="7698" width="8.85546875" style="12" customWidth="1"/>
    <col min="7699" max="7699" width="2.7109375" style="12" customWidth="1"/>
    <col min="7700" max="7700" width="6" style="12" customWidth="1"/>
    <col min="7701" max="7701" width="8.85546875" style="12" bestFit="1" customWidth="1"/>
    <col min="7702" max="7937" width="7.5703125" style="12"/>
    <col min="7938" max="7938" width="12.85546875" style="12" customWidth="1"/>
    <col min="7939" max="7939" width="26" style="12" customWidth="1"/>
    <col min="7940" max="7940" width="11" style="12" bestFit="1" customWidth="1"/>
    <col min="7941" max="7941" width="20" style="12" bestFit="1" customWidth="1"/>
    <col min="7942" max="7942" width="8.140625" style="12" bestFit="1" customWidth="1"/>
    <col min="7943" max="7943" width="9.5703125" style="12" bestFit="1" customWidth="1"/>
    <col min="7944" max="7944" width="8.140625" style="12" bestFit="1" customWidth="1"/>
    <col min="7945" max="7945" width="12.140625" style="12" customWidth="1"/>
    <col min="7946" max="7946" width="5.140625" style="12" bestFit="1" customWidth="1"/>
    <col min="7947" max="7947" width="11.28515625" style="12" customWidth="1"/>
    <col min="7948" max="7948" width="12.140625" style="12" customWidth="1"/>
    <col min="7949" max="7949" width="7.7109375" style="12" bestFit="1" customWidth="1"/>
    <col min="7950" max="7953" width="7.5703125" style="12"/>
    <col min="7954" max="7954" width="8.85546875" style="12" customWidth="1"/>
    <col min="7955" max="7955" width="2.7109375" style="12" customWidth="1"/>
    <col min="7956" max="7956" width="6" style="12" customWidth="1"/>
    <col min="7957" max="7957" width="8.85546875" style="12" bestFit="1" customWidth="1"/>
    <col min="7958" max="8193" width="7.5703125" style="12"/>
    <col min="8194" max="8194" width="12.85546875" style="12" customWidth="1"/>
    <col min="8195" max="8195" width="26" style="12" customWidth="1"/>
    <col min="8196" max="8196" width="11" style="12" bestFit="1" customWidth="1"/>
    <col min="8197" max="8197" width="20" style="12" bestFit="1" customWidth="1"/>
    <col min="8198" max="8198" width="8.140625" style="12" bestFit="1" customWidth="1"/>
    <col min="8199" max="8199" width="9.5703125" style="12" bestFit="1" customWidth="1"/>
    <col min="8200" max="8200" width="8.140625" style="12" bestFit="1" customWidth="1"/>
    <col min="8201" max="8201" width="12.140625" style="12" customWidth="1"/>
    <col min="8202" max="8202" width="5.140625" style="12" bestFit="1" customWidth="1"/>
    <col min="8203" max="8203" width="11.28515625" style="12" customWidth="1"/>
    <col min="8204" max="8204" width="12.140625" style="12" customWidth="1"/>
    <col min="8205" max="8205" width="7.7109375" style="12" bestFit="1" customWidth="1"/>
    <col min="8206" max="8209" width="7.5703125" style="12"/>
    <col min="8210" max="8210" width="8.85546875" style="12" customWidth="1"/>
    <col min="8211" max="8211" width="2.7109375" style="12" customWidth="1"/>
    <col min="8212" max="8212" width="6" style="12" customWidth="1"/>
    <col min="8213" max="8213" width="8.85546875" style="12" bestFit="1" customWidth="1"/>
    <col min="8214" max="8449" width="7.5703125" style="12"/>
    <col min="8450" max="8450" width="12.85546875" style="12" customWidth="1"/>
    <col min="8451" max="8451" width="26" style="12" customWidth="1"/>
    <col min="8452" max="8452" width="11" style="12" bestFit="1" customWidth="1"/>
    <col min="8453" max="8453" width="20" style="12" bestFit="1" customWidth="1"/>
    <col min="8454" max="8454" width="8.140625" style="12" bestFit="1" customWidth="1"/>
    <col min="8455" max="8455" width="9.5703125" style="12" bestFit="1" customWidth="1"/>
    <col min="8456" max="8456" width="8.140625" style="12" bestFit="1" customWidth="1"/>
    <col min="8457" max="8457" width="12.140625" style="12" customWidth="1"/>
    <col min="8458" max="8458" width="5.140625" style="12" bestFit="1" customWidth="1"/>
    <col min="8459" max="8459" width="11.28515625" style="12" customWidth="1"/>
    <col min="8460" max="8460" width="12.140625" style="12" customWidth="1"/>
    <col min="8461" max="8461" width="7.7109375" style="12" bestFit="1" customWidth="1"/>
    <col min="8462" max="8465" width="7.5703125" style="12"/>
    <col min="8466" max="8466" width="8.85546875" style="12" customWidth="1"/>
    <col min="8467" max="8467" width="2.7109375" style="12" customWidth="1"/>
    <col min="8468" max="8468" width="6" style="12" customWidth="1"/>
    <col min="8469" max="8469" width="8.85546875" style="12" bestFit="1" customWidth="1"/>
    <col min="8470" max="8705" width="7.5703125" style="12"/>
    <col min="8706" max="8706" width="12.85546875" style="12" customWidth="1"/>
    <col min="8707" max="8707" width="26" style="12" customWidth="1"/>
    <col min="8708" max="8708" width="11" style="12" bestFit="1" customWidth="1"/>
    <col min="8709" max="8709" width="20" style="12" bestFit="1" customWidth="1"/>
    <col min="8710" max="8710" width="8.140625" style="12" bestFit="1" customWidth="1"/>
    <col min="8711" max="8711" width="9.5703125" style="12" bestFit="1" customWidth="1"/>
    <col min="8712" max="8712" width="8.140625" style="12" bestFit="1" customWidth="1"/>
    <col min="8713" max="8713" width="12.140625" style="12" customWidth="1"/>
    <col min="8714" max="8714" width="5.140625" style="12" bestFit="1" customWidth="1"/>
    <col min="8715" max="8715" width="11.28515625" style="12" customWidth="1"/>
    <col min="8716" max="8716" width="12.140625" style="12" customWidth="1"/>
    <col min="8717" max="8717" width="7.7109375" style="12" bestFit="1" customWidth="1"/>
    <col min="8718" max="8721" width="7.5703125" style="12"/>
    <col min="8722" max="8722" width="8.85546875" style="12" customWidth="1"/>
    <col min="8723" max="8723" width="2.7109375" style="12" customWidth="1"/>
    <col min="8724" max="8724" width="6" style="12" customWidth="1"/>
    <col min="8725" max="8725" width="8.85546875" style="12" bestFit="1" customWidth="1"/>
    <col min="8726" max="8961" width="7.5703125" style="12"/>
    <col min="8962" max="8962" width="12.85546875" style="12" customWidth="1"/>
    <col min="8963" max="8963" width="26" style="12" customWidth="1"/>
    <col min="8964" max="8964" width="11" style="12" bestFit="1" customWidth="1"/>
    <col min="8965" max="8965" width="20" style="12" bestFit="1" customWidth="1"/>
    <col min="8966" max="8966" width="8.140625" style="12" bestFit="1" customWidth="1"/>
    <col min="8967" max="8967" width="9.5703125" style="12" bestFit="1" customWidth="1"/>
    <col min="8968" max="8968" width="8.140625" style="12" bestFit="1" customWidth="1"/>
    <col min="8969" max="8969" width="12.140625" style="12" customWidth="1"/>
    <col min="8970" max="8970" width="5.140625" style="12" bestFit="1" customWidth="1"/>
    <col min="8971" max="8971" width="11.28515625" style="12" customWidth="1"/>
    <col min="8972" max="8972" width="12.140625" style="12" customWidth="1"/>
    <col min="8973" max="8973" width="7.7109375" style="12" bestFit="1" customWidth="1"/>
    <col min="8974" max="8977" width="7.5703125" style="12"/>
    <col min="8978" max="8978" width="8.85546875" style="12" customWidth="1"/>
    <col min="8979" max="8979" width="2.7109375" style="12" customWidth="1"/>
    <col min="8980" max="8980" width="6" style="12" customWidth="1"/>
    <col min="8981" max="8981" width="8.85546875" style="12" bestFit="1" customWidth="1"/>
    <col min="8982" max="9217" width="7.5703125" style="12"/>
    <col min="9218" max="9218" width="12.85546875" style="12" customWidth="1"/>
    <col min="9219" max="9219" width="26" style="12" customWidth="1"/>
    <col min="9220" max="9220" width="11" style="12" bestFit="1" customWidth="1"/>
    <col min="9221" max="9221" width="20" style="12" bestFit="1" customWidth="1"/>
    <col min="9222" max="9222" width="8.140625" style="12" bestFit="1" customWidth="1"/>
    <col min="9223" max="9223" width="9.5703125" style="12" bestFit="1" customWidth="1"/>
    <col min="9224" max="9224" width="8.140625" style="12" bestFit="1" customWidth="1"/>
    <col min="9225" max="9225" width="12.140625" style="12" customWidth="1"/>
    <col min="9226" max="9226" width="5.140625" style="12" bestFit="1" customWidth="1"/>
    <col min="9227" max="9227" width="11.28515625" style="12" customWidth="1"/>
    <col min="9228" max="9228" width="12.140625" style="12" customWidth="1"/>
    <col min="9229" max="9229" width="7.7109375" style="12" bestFit="1" customWidth="1"/>
    <col min="9230" max="9233" width="7.5703125" style="12"/>
    <col min="9234" max="9234" width="8.85546875" style="12" customWidth="1"/>
    <col min="9235" max="9235" width="2.7109375" style="12" customWidth="1"/>
    <col min="9236" max="9236" width="6" style="12" customWidth="1"/>
    <col min="9237" max="9237" width="8.85546875" style="12" bestFit="1" customWidth="1"/>
    <col min="9238" max="9473" width="7.5703125" style="12"/>
    <col min="9474" max="9474" width="12.85546875" style="12" customWidth="1"/>
    <col min="9475" max="9475" width="26" style="12" customWidth="1"/>
    <col min="9476" max="9476" width="11" style="12" bestFit="1" customWidth="1"/>
    <col min="9477" max="9477" width="20" style="12" bestFit="1" customWidth="1"/>
    <col min="9478" max="9478" width="8.140625" style="12" bestFit="1" customWidth="1"/>
    <col min="9479" max="9479" width="9.5703125" style="12" bestFit="1" customWidth="1"/>
    <col min="9480" max="9480" width="8.140625" style="12" bestFit="1" customWidth="1"/>
    <col min="9481" max="9481" width="12.140625" style="12" customWidth="1"/>
    <col min="9482" max="9482" width="5.140625" style="12" bestFit="1" customWidth="1"/>
    <col min="9483" max="9483" width="11.28515625" style="12" customWidth="1"/>
    <col min="9484" max="9484" width="12.140625" style="12" customWidth="1"/>
    <col min="9485" max="9485" width="7.7109375" style="12" bestFit="1" customWidth="1"/>
    <col min="9486" max="9489" width="7.5703125" style="12"/>
    <col min="9490" max="9490" width="8.85546875" style="12" customWidth="1"/>
    <col min="9491" max="9491" width="2.7109375" style="12" customWidth="1"/>
    <col min="9492" max="9492" width="6" style="12" customWidth="1"/>
    <col min="9493" max="9493" width="8.85546875" style="12" bestFit="1" customWidth="1"/>
    <col min="9494" max="9729" width="7.5703125" style="12"/>
    <col min="9730" max="9730" width="12.85546875" style="12" customWidth="1"/>
    <col min="9731" max="9731" width="26" style="12" customWidth="1"/>
    <col min="9732" max="9732" width="11" style="12" bestFit="1" customWidth="1"/>
    <col min="9733" max="9733" width="20" style="12" bestFit="1" customWidth="1"/>
    <col min="9734" max="9734" width="8.140625" style="12" bestFit="1" customWidth="1"/>
    <col min="9735" max="9735" width="9.5703125" style="12" bestFit="1" customWidth="1"/>
    <col min="9736" max="9736" width="8.140625" style="12" bestFit="1" customWidth="1"/>
    <col min="9737" max="9737" width="12.140625" style="12" customWidth="1"/>
    <col min="9738" max="9738" width="5.140625" style="12" bestFit="1" customWidth="1"/>
    <col min="9739" max="9739" width="11.28515625" style="12" customWidth="1"/>
    <col min="9740" max="9740" width="12.140625" style="12" customWidth="1"/>
    <col min="9741" max="9741" width="7.7109375" style="12" bestFit="1" customWidth="1"/>
    <col min="9742" max="9745" width="7.5703125" style="12"/>
    <col min="9746" max="9746" width="8.85546875" style="12" customWidth="1"/>
    <col min="9747" max="9747" width="2.7109375" style="12" customWidth="1"/>
    <col min="9748" max="9748" width="6" style="12" customWidth="1"/>
    <col min="9749" max="9749" width="8.85546875" style="12" bestFit="1" customWidth="1"/>
    <col min="9750" max="9985" width="7.5703125" style="12"/>
    <col min="9986" max="9986" width="12.85546875" style="12" customWidth="1"/>
    <col min="9987" max="9987" width="26" style="12" customWidth="1"/>
    <col min="9988" max="9988" width="11" style="12" bestFit="1" customWidth="1"/>
    <col min="9989" max="9989" width="20" style="12" bestFit="1" customWidth="1"/>
    <col min="9990" max="9990" width="8.140625" style="12" bestFit="1" customWidth="1"/>
    <col min="9991" max="9991" width="9.5703125" style="12" bestFit="1" customWidth="1"/>
    <col min="9992" max="9992" width="8.140625" style="12" bestFit="1" customWidth="1"/>
    <col min="9993" max="9993" width="12.140625" style="12" customWidth="1"/>
    <col min="9994" max="9994" width="5.140625" style="12" bestFit="1" customWidth="1"/>
    <col min="9995" max="9995" width="11.28515625" style="12" customWidth="1"/>
    <col min="9996" max="9996" width="12.140625" style="12" customWidth="1"/>
    <col min="9997" max="9997" width="7.7109375" style="12" bestFit="1" customWidth="1"/>
    <col min="9998" max="10001" width="7.5703125" style="12"/>
    <col min="10002" max="10002" width="8.85546875" style="12" customWidth="1"/>
    <col min="10003" max="10003" width="2.7109375" style="12" customWidth="1"/>
    <col min="10004" max="10004" width="6" style="12" customWidth="1"/>
    <col min="10005" max="10005" width="8.85546875" style="12" bestFit="1" customWidth="1"/>
    <col min="10006" max="10241" width="7.5703125" style="12"/>
    <col min="10242" max="10242" width="12.85546875" style="12" customWidth="1"/>
    <col min="10243" max="10243" width="26" style="12" customWidth="1"/>
    <col min="10244" max="10244" width="11" style="12" bestFit="1" customWidth="1"/>
    <col min="10245" max="10245" width="20" style="12" bestFit="1" customWidth="1"/>
    <col min="10246" max="10246" width="8.140625" style="12" bestFit="1" customWidth="1"/>
    <col min="10247" max="10247" width="9.5703125" style="12" bestFit="1" customWidth="1"/>
    <col min="10248" max="10248" width="8.140625" style="12" bestFit="1" customWidth="1"/>
    <col min="10249" max="10249" width="12.140625" style="12" customWidth="1"/>
    <col min="10250" max="10250" width="5.140625" style="12" bestFit="1" customWidth="1"/>
    <col min="10251" max="10251" width="11.28515625" style="12" customWidth="1"/>
    <col min="10252" max="10252" width="12.140625" style="12" customWidth="1"/>
    <col min="10253" max="10253" width="7.7109375" style="12" bestFit="1" customWidth="1"/>
    <col min="10254" max="10257" width="7.5703125" style="12"/>
    <col min="10258" max="10258" width="8.85546875" style="12" customWidth="1"/>
    <col min="10259" max="10259" width="2.7109375" style="12" customWidth="1"/>
    <col min="10260" max="10260" width="6" style="12" customWidth="1"/>
    <col min="10261" max="10261" width="8.85546875" style="12" bestFit="1" customWidth="1"/>
    <col min="10262" max="10497" width="7.5703125" style="12"/>
    <col min="10498" max="10498" width="12.85546875" style="12" customWidth="1"/>
    <col min="10499" max="10499" width="26" style="12" customWidth="1"/>
    <col min="10500" max="10500" width="11" style="12" bestFit="1" customWidth="1"/>
    <col min="10501" max="10501" width="20" style="12" bestFit="1" customWidth="1"/>
    <col min="10502" max="10502" width="8.140625" style="12" bestFit="1" customWidth="1"/>
    <col min="10503" max="10503" width="9.5703125" style="12" bestFit="1" customWidth="1"/>
    <col min="10504" max="10504" width="8.140625" style="12" bestFit="1" customWidth="1"/>
    <col min="10505" max="10505" width="12.140625" style="12" customWidth="1"/>
    <col min="10506" max="10506" width="5.140625" style="12" bestFit="1" customWidth="1"/>
    <col min="10507" max="10507" width="11.28515625" style="12" customWidth="1"/>
    <col min="10508" max="10508" width="12.140625" style="12" customWidth="1"/>
    <col min="10509" max="10509" width="7.7109375" style="12" bestFit="1" customWidth="1"/>
    <col min="10510" max="10513" width="7.5703125" style="12"/>
    <col min="10514" max="10514" width="8.85546875" style="12" customWidth="1"/>
    <col min="10515" max="10515" width="2.7109375" style="12" customWidth="1"/>
    <col min="10516" max="10516" width="6" style="12" customWidth="1"/>
    <col min="10517" max="10517" width="8.85546875" style="12" bestFit="1" customWidth="1"/>
    <col min="10518" max="10753" width="7.5703125" style="12"/>
    <col min="10754" max="10754" width="12.85546875" style="12" customWidth="1"/>
    <col min="10755" max="10755" width="26" style="12" customWidth="1"/>
    <col min="10756" max="10756" width="11" style="12" bestFit="1" customWidth="1"/>
    <col min="10757" max="10757" width="20" style="12" bestFit="1" customWidth="1"/>
    <col min="10758" max="10758" width="8.140625" style="12" bestFit="1" customWidth="1"/>
    <col min="10759" max="10759" width="9.5703125" style="12" bestFit="1" customWidth="1"/>
    <col min="10760" max="10760" width="8.140625" style="12" bestFit="1" customWidth="1"/>
    <col min="10761" max="10761" width="12.140625" style="12" customWidth="1"/>
    <col min="10762" max="10762" width="5.140625" style="12" bestFit="1" customWidth="1"/>
    <col min="10763" max="10763" width="11.28515625" style="12" customWidth="1"/>
    <col min="10764" max="10764" width="12.140625" style="12" customWidth="1"/>
    <col min="10765" max="10765" width="7.7109375" style="12" bestFit="1" customWidth="1"/>
    <col min="10766" max="10769" width="7.5703125" style="12"/>
    <col min="10770" max="10770" width="8.85546875" style="12" customWidth="1"/>
    <col min="10771" max="10771" width="2.7109375" style="12" customWidth="1"/>
    <col min="10772" max="10772" width="6" style="12" customWidth="1"/>
    <col min="10773" max="10773" width="8.85546875" style="12" bestFit="1" customWidth="1"/>
    <col min="10774" max="11009" width="7.5703125" style="12"/>
    <col min="11010" max="11010" width="12.85546875" style="12" customWidth="1"/>
    <col min="11011" max="11011" width="26" style="12" customWidth="1"/>
    <col min="11012" max="11012" width="11" style="12" bestFit="1" customWidth="1"/>
    <col min="11013" max="11013" width="20" style="12" bestFit="1" customWidth="1"/>
    <col min="11014" max="11014" width="8.140625" style="12" bestFit="1" customWidth="1"/>
    <col min="11015" max="11015" width="9.5703125" style="12" bestFit="1" customWidth="1"/>
    <col min="11016" max="11016" width="8.140625" style="12" bestFit="1" customWidth="1"/>
    <col min="11017" max="11017" width="12.140625" style="12" customWidth="1"/>
    <col min="11018" max="11018" width="5.140625" style="12" bestFit="1" customWidth="1"/>
    <col min="11019" max="11019" width="11.28515625" style="12" customWidth="1"/>
    <col min="11020" max="11020" width="12.140625" style="12" customWidth="1"/>
    <col min="11021" max="11021" width="7.7109375" style="12" bestFit="1" customWidth="1"/>
    <col min="11022" max="11025" width="7.5703125" style="12"/>
    <col min="11026" max="11026" width="8.85546875" style="12" customWidth="1"/>
    <col min="11027" max="11027" width="2.7109375" style="12" customWidth="1"/>
    <col min="11028" max="11028" width="6" style="12" customWidth="1"/>
    <col min="11029" max="11029" width="8.85546875" style="12" bestFit="1" customWidth="1"/>
    <col min="11030" max="11265" width="7.5703125" style="12"/>
    <col min="11266" max="11266" width="12.85546875" style="12" customWidth="1"/>
    <col min="11267" max="11267" width="26" style="12" customWidth="1"/>
    <col min="11268" max="11268" width="11" style="12" bestFit="1" customWidth="1"/>
    <col min="11269" max="11269" width="20" style="12" bestFit="1" customWidth="1"/>
    <col min="11270" max="11270" width="8.140625" style="12" bestFit="1" customWidth="1"/>
    <col min="11271" max="11271" width="9.5703125" style="12" bestFit="1" customWidth="1"/>
    <col min="11272" max="11272" width="8.140625" style="12" bestFit="1" customWidth="1"/>
    <col min="11273" max="11273" width="12.140625" style="12" customWidth="1"/>
    <col min="11274" max="11274" width="5.140625" style="12" bestFit="1" customWidth="1"/>
    <col min="11275" max="11275" width="11.28515625" style="12" customWidth="1"/>
    <col min="11276" max="11276" width="12.140625" style="12" customWidth="1"/>
    <col min="11277" max="11277" width="7.7109375" style="12" bestFit="1" customWidth="1"/>
    <col min="11278" max="11281" width="7.5703125" style="12"/>
    <col min="11282" max="11282" width="8.85546875" style="12" customWidth="1"/>
    <col min="11283" max="11283" width="2.7109375" style="12" customWidth="1"/>
    <col min="11284" max="11284" width="6" style="12" customWidth="1"/>
    <col min="11285" max="11285" width="8.85546875" style="12" bestFit="1" customWidth="1"/>
    <col min="11286" max="11521" width="7.5703125" style="12"/>
    <col min="11522" max="11522" width="12.85546875" style="12" customWidth="1"/>
    <col min="11523" max="11523" width="26" style="12" customWidth="1"/>
    <col min="11524" max="11524" width="11" style="12" bestFit="1" customWidth="1"/>
    <col min="11525" max="11525" width="20" style="12" bestFit="1" customWidth="1"/>
    <col min="11526" max="11526" width="8.140625" style="12" bestFit="1" customWidth="1"/>
    <col min="11527" max="11527" width="9.5703125" style="12" bestFit="1" customWidth="1"/>
    <col min="11528" max="11528" width="8.140625" style="12" bestFit="1" customWidth="1"/>
    <col min="11529" max="11529" width="12.140625" style="12" customWidth="1"/>
    <col min="11530" max="11530" width="5.140625" style="12" bestFit="1" customWidth="1"/>
    <col min="11531" max="11531" width="11.28515625" style="12" customWidth="1"/>
    <col min="11532" max="11532" width="12.140625" style="12" customWidth="1"/>
    <col min="11533" max="11533" width="7.7109375" style="12" bestFit="1" customWidth="1"/>
    <col min="11534" max="11537" width="7.5703125" style="12"/>
    <col min="11538" max="11538" width="8.85546875" style="12" customWidth="1"/>
    <col min="11539" max="11539" width="2.7109375" style="12" customWidth="1"/>
    <col min="11540" max="11540" width="6" style="12" customWidth="1"/>
    <col min="11541" max="11541" width="8.85546875" style="12" bestFit="1" customWidth="1"/>
    <col min="11542" max="11777" width="7.5703125" style="12"/>
    <col min="11778" max="11778" width="12.85546875" style="12" customWidth="1"/>
    <col min="11779" max="11779" width="26" style="12" customWidth="1"/>
    <col min="11780" max="11780" width="11" style="12" bestFit="1" customWidth="1"/>
    <col min="11781" max="11781" width="20" style="12" bestFit="1" customWidth="1"/>
    <col min="11782" max="11782" width="8.140625" style="12" bestFit="1" customWidth="1"/>
    <col min="11783" max="11783" width="9.5703125" style="12" bestFit="1" customWidth="1"/>
    <col min="11784" max="11784" width="8.140625" style="12" bestFit="1" customWidth="1"/>
    <col min="11785" max="11785" width="12.140625" style="12" customWidth="1"/>
    <col min="11786" max="11786" width="5.140625" style="12" bestFit="1" customWidth="1"/>
    <col min="11787" max="11787" width="11.28515625" style="12" customWidth="1"/>
    <col min="11788" max="11788" width="12.140625" style="12" customWidth="1"/>
    <col min="11789" max="11789" width="7.7109375" style="12" bestFit="1" customWidth="1"/>
    <col min="11790" max="11793" width="7.5703125" style="12"/>
    <col min="11794" max="11794" width="8.85546875" style="12" customWidth="1"/>
    <col min="11795" max="11795" width="2.7109375" style="12" customWidth="1"/>
    <col min="11796" max="11796" width="6" style="12" customWidth="1"/>
    <col min="11797" max="11797" width="8.85546875" style="12" bestFit="1" customWidth="1"/>
    <col min="11798" max="12033" width="7.5703125" style="12"/>
    <col min="12034" max="12034" width="12.85546875" style="12" customWidth="1"/>
    <col min="12035" max="12035" width="26" style="12" customWidth="1"/>
    <col min="12036" max="12036" width="11" style="12" bestFit="1" customWidth="1"/>
    <col min="12037" max="12037" width="20" style="12" bestFit="1" customWidth="1"/>
    <col min="12038" max="12038" width="8.140625" style="12" bestFit="1" customWidth="1"/>
    <col min="12039" max="12039" width="9.5703125" style="12" bestFit="1" customWidth="1"/>
    <col min="12040" max="12040" width="8.140625" style="12" bestFit="1" customWidth="1"/>
    <col min="12041" max="12041" width="12.140625" style="12" customWidth="1"/>
    <col min="12042" max="12042" width="5.140625" style="12" bestFit="1" customWidth="1"/>
    <col min="12043" max="12043" width="11.28515625" style="12" customWidth="1"/>
    <col min="12044" max="12044" width="12.140625" style="12" customWidth="1"/>
    <col min="12045" max="12045" width="7.7109375" style="12" bestFit="1" customWidth="1"/>
    <col min="12046" max="12049" width="7.5703125" style="12"/>
    <col min="12050" max="12050" width="8.85546875" style="12" customWidth="1"/>
    <col min="12051" max="12051" width="2.7109375" style="12" customWidth="1"/>
    <col min="12052" max="12052" width="6" style="12" customWidth="1"/>
    <col min="12053" max="12053" width="8.85546875" style="12" bestFit="1" customWidth="1"/>
    <col min="12054" max="12289" width="7.5703125" style="12"/>
    <col min="12290" max="12290" width="12.85546875" style="12" customWidth="1"/>
    <col min="12291" max="12291" width="26" style="12" customWidth="1"/>
    <col min="12292" max="12292" width="11" style="12" bestFit="1" customWidth="1"/>
    <col min="12293" max="12293" width="20" style="12" bestFit="1" customWidth="1"/>
    <col min="12294" max="12294" width="8.140625" style="12" bestFit="1" customWidth="1"/>
    <col min="12295" max="12295" width="9.5703125" style="12" bestFit="1" customWidth="1"/>
    <col min="12296" max="12296" width="8.140625" style="12" bestFit="1" customWidth="1"/>
    <col min="12297" max="12297" width="12.140625" style="12" customWidth="1"/>
    <col min="12298" max="12298" width="5.140625" style="12" bestFit="1" customWidth="1"/>
    <col min="12299" max="12299" width="11.28515625" style="12" customWidth="1"/>
    <col min="12300" max="12300" width="12.140625" style="12" customWidth="1"/>
    <col min="12301" max="12301" width="7.7109375" style="12" bestFit="1" customWidth="1"/>
    <col min="12302" max="12305" width="7.5703125" style="12"/>
    <col min="12306" max="12306" width="8.85546875" style="12" customWidth="1"/>
    <col min="12307" max="12307" width="2.7109375" style="12" customWidth="1"/>
    <col min="12308" max="12308" width="6" style="12" customWidth="1"/>
    <col min="12309" max="12309" width="8.85546875" style="12" bestFit="1" customWidth="1"/>
    <col min="12310" max="12545" width="7.5703125" style="12"/>
    <col min="12546" max="12546" width="12.85546875" style="12" customWidth="1"/>
    <col min="12547" max="12547" width="26" style="12" customWidth="1"/>
    <col min="12548" max="12548" width="11" style="12" bestFit="1" customWidth="1"/>
    <col min="12549" max="12549" width="20" style="12" bestFit="1" customWidth="1"/>
    <col min="12550" max="12550" width="8.140625" style="12" bestFit="1" customWidth="1"/>
    <col min="12551" max="12551" width="9.5703125" style="12" bestFit="1" customWidth="1"/>
    <col min="12552" max="12552" width="8.140625" style="12" bestFit="1" customWidth="1"/>
    <col min="12553" max="12553" width="12.140625" style="12" customWidth="1"/>
    <col min="12554" max="12554" width="5.140625" style="12" bestFit="1" customWidth="1"/>
    <col min="12555" max="12555" width="11.28515625" style="12" customWidth="1"/>
    <col min="12556" max="12556" width="12.140625" style="12" customWidth="1"/>
    <col min="12557" max="12557" width="7.7109375" style="12" bestFit="1" customWidth="1"/>
    <col min="12558" max="12561" width="7.5703125" style="12"/>
    <col min="12562" max="12562" width="8.85546875" style="12" customWidth="1"/>
    <col min="12563" max="12563" width="2.7109375" style="12" customWidth="1"/>
    <col min="12564" max="12564" width="6" style="12" customWidth="1"/>
    <col min="12565" max="12565" width="8.85546875" style="12" bestFit="1" customWidth="1"/>
    <col min="12566" max="12801" width="7.5703125" style="12"/>
    <col min="12802" max="12802" width="12.85546875" style="12" customWidth="1"/>
    <col min="12803" max="12803" width="26" style="12" customWidth="1"/>
    <col min="12804" max="12804" width="11" style="12" bestFit="1" customWidth="1"/>
    <col min="12805" max="12805" width="20" style="12" bestFit="1" customWidth="1"/>
    <col min="12806" max="12806" width="8.140625" style="12" bestFit="1" customWidth="1"/>
    <col min="12807" max="12807" width="9.5703125" style="12" bestFit="1" customWidth="1"/>
    <col min="12808" max="12808" width="8.140625" style="12" bestFit="1" customWidth="1"/>
    <col min="12809" max="12809" width="12.140625" style="12" customWidth="1"/>
    <col min="12810" max="12810" width="5.140625" style="12" bestFit="1" customWidth="1"/>
    <col min="12811" max="12811" width="11.28515625" style="12" customWidth="1"/>
    <col min="12812" max="12812" width="12.140625" style="12" customWidth="1"/>
    <col min="12813" max="12813" width="7.7109375" style="12" bestFit="1" customWidth="1"/>
    <col min="12814" max="12817" width="7.5703125" style="12"/>
    <col min="12818" max="12818" width="8.85546875" style="12" customWidth="1"/>
    <col min="12819" max="12819" width="2.7109375" style="12" customWidth="1"/>
    <col min="12820" max="12820" width="6" style="12" customWidth="1"/>
    <col min="12821" max="12821" width="8.85546875" style="12" bestFit="1" customWidth="1"/>
    <col min="12822" max="13057" width="7.5703125" style="12"/>
    <col min="13058" max="13058" width="12.85546875" style="12" customWidth="1"/>
    <col min="13059" max="13059" width="26" style="12" customWidth="1"/>
    <col min="13060" max="13060" width="11" style="12" bestFit="1" customWidth="1"/>
    <col min="13061" max="13061" width="20" style="12" bestFit="1" customWidth="1"/>
    <col min="13062" max="13062" width="8.140625" style="12" bestFit="1" customWidth="1"/>
    <col min="13063" max="13063" width="9.5703125" style="12" bestFit="1" customWidth="1"/>
    <col min="13064" max="13064" width="8.140625" style="12" bestFit="1" customWidth="1"/>
    <col min="13065" max="13065" width="12.140625" style="12" customWidth="1"/>
    <col min="13066" max="13066" width="5.140625" style="12" bestFit="1" customWidth="1"/>
    <col min="13067" max="13067" width="11.28515625" style="12" customWidth="1"/>
    <col min="13068" max="13068" width="12.140625" style="12" customWidth="1"/>
    <col min="13069" max="13069" width="7.7109375" style="12" bestFit="1" customWidth="1"/>
    <col min="13070" max="13073" width="7.5703125" style="12"/>
    <col min="13074" max="13074" width="8.85546875" style="12" customWidth="1"/>
    <col min="13075" max="13075" width="2.7109375" style="12" customWidth="1"/>
    <col min="13076" max="13076" width="6" style="12" customWidth="1"/>
    <col min="13077" max="13077" width="8.85546875" style="12" bestFit="1" customWidth="1"/>
    <col min="13078" max="13313" width="7.5703125" style="12"/>
    <col min="13314" max="13314" width="12.85546875" style="12" customWidth="1"/>
    <col min="13315" max="13315" width="26" style="12" customWidth="1"/>
    <col min="13316" max="13316" width="11" style="12" bestFit="1" customWidth="1"/>
    <col min="13317" max="13317" width="20" style="12" bestFit="1" customWidth="1"/>
    <col min="13318" max="13318" width="8.140625" style="12" bestFit="1" customWidth="1"/>
    <col min="13319" max="13319" width="9.5703125" style="12" bestFit="1" customWidth="1"/>
    <col min="13320" max="13320" width="8.140625" style="12" bestFit="1" customWidth="1"/>
    <col min="13321" max="13321" width="12.140625" style="12" customWidth="1"/>
    <col min="13322" max="13322" width="5.140625" style="12" bestFit="1" customWidth="1"/>
    <col min="13323" max="13323" width="11.28515625" style="12" customWidth="1"/>
    <col min="13324" max="13324" width="12.140625" style="12" customWidth="1"/>
    <col min="13325" max="13325" width="7.7109375" style="12" bestFit="1" customWidth="1"/>
    <col min="13326" max="13329" width="7.5703125" style="12"/>
    <col min="13330" max="13330" width="8.85546875" style="12" customWidth="1"/>
    <col min="13331" max="13331" width="2.7109375" style="12" customWidth="1"/>
    <col min="13332" max="13332" width="6" style="12" customWidth="1"/>
    <col min="13333" max="13333" width="8.85546875" style="12" bestFit="1" customWidth="1"/>
    <col min="13334" max="13569" width="7.5703125" style="12"/>
    <col min="13570" max="13570" width="12.85546875" style="12" customWidth="1"/>
    <col min="13571" max="13571" width="26" style="12" customWidth="1"/>
    <col min="13572" max="13572" width="11" style="12" bestFit="1" customWidth="1"/>
    <col min="13573" max="13573" width="20" style="12" bestFit="1" customWidth="1"/>
    <col min="13574" max="13574" width="8.140625" style="12" bestFit="1" customWidth="1"/>
    <col min="13575" max="13575" width="9.5703125" style="12" bestFit="1" customWidth="1"/>
    <col min="13576" max="13576" width="8.140625" style="12" bestFit="1" customWidth="1"/>
    <col min="13577" max="13577" width="12.140625" style="12" customWidth="1"/>
    <col min="13578" max="13578" width="5.140625" style="12" bestFit="1" customWidth="1"/>
    <col min="13579" max="13579" width="11.28515625" style="12" customWidth="1"/>
    <col min="13580" max="13580" width="12.140625" style="12" customWidth="1"/>
    <col min="13581" max="13581" width="7.7109375" style="12" bestFit="1" customWidth="1"/>
    <col min="13582" max="13585" width="7.5703125" style="12"/>
    <col min="13586" max="13586" width="8.85546875" style="12" customWidth="1"/>
    <col min="13587" max="13587" width="2.7109375" style="12" customWidth="1"/>
    <col min="13588" max="13588" width="6" style="12" customWidth="1"/>
    <col min="13589" max="13589" width="8.85546875" style="12" bestFit="1" customWidth="1"/>
    <col min="13590" max="13825" width="7.5703125" style="12"/>
    <col min="13826" max="13826" width="12.85546875" style="12" customWidth="1"/>
    <col min="13827" max="13827" width="26" style="12" customWidth="1"/>
    <col min="13828" max="13828" width="11" style="12" bestFit="1" customWidth="1"/>
    <col min="13829" max="13829" width="20" style="12" bestFit="1" customWidth="1"/>
    <col min="13830" max="13830" width="8.140625" style="12" bestFit="1" customWidth="1"/>
    <col min="13831" max="13831" width="9.5703125" style="12" bestFit="1" customWidth="1"/>
    <col min="13832" max="13832" width="8.140625" style="12" bestFit="1" customWidth="1"/>
    <col min="13833" max="13833" width="12.140625" style="12" customWidth="1"/>
    <col min="13834" max="13834" width="5.140625" style="12" bestFit="1" customWidth="1"/>
    <col min="13835" max="13835" width="11.28515625" style="12" customWidth="1"/>
    <col min="13836" max="13836" width="12.140625" style="12" customWidth="1"/>
    <col min="13837" max="13837" width="7.7109375" style="12" bestFit="1" customWidth="1"/>
    <col min="13838" max="13841" width="7.5703125" style="12"/>
    <col min="13842" max="13842" width="8.85546875" style="12" customWidth="1"/>
    <col min="13843" max="13843" width="2.7109375" style="12" customWidth="1"/>
    <col min="13844" max="13844" width="6" style="12" customWidth="1"/>
    <col min="13845" max="13845" width="8.85546875" style="12" bestFit="1" customWidth="1"/>
    <col min="13846" max="14081" width="7.5703125" style="12"/>
    <col min="14082" max="14082" width="12.85546875" style="12" customWidth="1"/>
    <col min="14083" max="14083" width="26" style="12" customWidth="1"/>
    <col min="14084" max="14084" width="11" style="12" bestFit="1" customWidth="1"/>
    <col min="14085" max="14085" width="20" style="12" bestFit="1" customWidth="1"/>
    <col min="14086" max="14086" width="8.140625" style="12" bestFit="1" customWidth="1"/>
    <col min="14087" max="14087" width="9.5703125" style="12" bestFit="1" customWidth="1"/>
    <col min="14088" max="14088" width="8.140625" style="12" bestFit="1" customWidth="1"/>
    <col min="14089" max="14089" width="12.140625" style="12" customWidth="1"/>
    <col min="14090" max="14090" width="5.140625" style="12" bestFit="1" customWidth="1"/>
    <col min="14091" max="14091" width="11.28515625" style="12" customWidth="1"/>
    <col min="14092" max="14092" width="12.140625" style="12" customWidth="1"/>
    <col min="14093" max="14093" width="7.7109375" style="12" bestFit="1" customWidth="1"/>
    <col min="14094" max="14097" width="7.5703125" style="12"/>
    <col min="14098" max="14098" width="8.85546875" style="12" customWidth="1"/>
    <col min="14099" max="14099" width="2.7109375" style="12" customWidth="1"/>
    <col min="14100" max="14100" width="6" style="12" customWidth="1"/>
    <col min="14101" max="14101" width="8.85546875" style="12" bestFit="1" customWidth="1"/>
    <col min="14102" max="14337" width="7.5703125" style="12"/>
    <col min="14338" max="14338" width="12.85546875" style="12" customWidth="1"/>
    <col min="14339" max="14339" width="26" style="12" customWidth="1"/>
    <col min="14340" max="14340" width="11" style="12" bestFit="1" customWidth="1"/>
    <col min="14341" max="14341" width="20" style="12" bestFit="1" customWidth="1"/>
    <col min="14342" max="14342" width="8.140625" style="12" bestFit="1" customWidth="1"/>
    <col min="14343" max="14343" width="9.5703125" style="12" bestFit="1" customWidth="1"/>
    <col min="14344" max="14344" width="8.140625" style="12" bestFit="1" customWidth="1"/>
    <col min="14345" max="14345" width="12.140625" style="12" customWidth="1"/>
    <col min="14346" max="14346" width="5.140625" style="12" bestFit="1" customWidth="1"/>
    <col min="14347" max="14347" width="11.28515625" style="12" customWidth="1"/>
    <col min="14348" max="14348" width="12.140625" style="12" customWidth="1"/>
    <col min="14349" max="14349" width="7.7109375" style="12" bestFit="1" customWidth="1"/>
    <col min="14350" max="14353" width="7.5703125" style="12"/>
    <col min="14354" max="14354" width="8.85546875" style="12" customWidth="1"/>
    <col min="14355" max="14355" width="2.7109375" style="12" customWidth="1"/>
    <col min="14356" max="14356" width="6" style="12" customWidth="1"/>
    <col min="14357" max="14357" width="8.85546875" style="12" bestFit="1" customWidth="1"/>
    <col min="14358" max="14593" width="7.5703125" style="12"/>
    <col min="14594" max="14594" width="12.85546875" style="12" customWidth="1"/>
    <col min="14595" max="14595" width="26" style="12" customWidth="1"/>
    <col min="14596" max="14596" width="11" style="12" bestFit="1" customWidth="1"/>
    <col min="14597" max="14597" width="20" style="12" bestFit="1" customWidth="1"/>
    <col min="14598" max="14598" width="8.140625" style="12" bestFit="1" customWidth="1"/>
    <col min="14599" max="14599" width="9.5703125" style="12" bestFit="1" customWidth="1"/>
    <col min="14600" max="14600" width="8.140625" style="12" bestFit="1" customWidth="1"/>
    <col min="14601" max="14601" width="12.140625" style="12" customWidth="1"/>
    <col min="14602" max="14602" width="5.140625" style="12" bestFit="1" customWidth="1"/>
    <col min="14603" max="14603" width="11.28515625" style="12" customWidth="1"/>
    <col min="14604" max="14604" width="12.140625" style="12" customWidth="1"/>
    <col min="14605" max="14605" width="7.7109375" style="12" bestFit="1" customWidth="1"/>
    <col min="14606" max="14609" width="7.5703125" style="12"/>
    <col min="14610" max="14610" width="8.85546875" style="12" customWidth="1"/>
    <col min="14611" max="14611" width="2.7109375" style="12" customWidth="1"/>
    <col min="14612" max="14612" width="6" style="12" customWidth="1"/>
    <col min="14613" max="14613" width="8.85546875" style="12" bestFit="1" customWidth="1"/>
    <col min="14614" max="14849" width="7.5703125" style="12"/>
    <col min="14850" max="14850" width="12.85546875" style="12" customWidth="1"/>
    <col min="14851" max="14851" width="26" style="12" customWidth="1"/>
    <col min="14852" max="14852" width="11" style="12" bestFit="1" customWidth="1"/>
    <col min="14853" max="14853" width="20" style="12" bestFit="1" customWidth="1"/>
    <col min="14854" max="14854" width="8.140625" style="12" bestFit="1" customWidth="1"/>
    <col min="14855" max="14855" width="9.5703125" style="12" bestFit="1" customWidth="1"/>
    <col min="14856" max="14856" width="8.140625" style="12" bestFit="1" customWidth="1"/>
    <col min="14857" max="14857" width="12.140625" style="12" customWidth="1"/>
    <col min="14858" max="14858" width="5.140625" style="12" bestFit="1" customWidth="1"/>
    <col min="14859" max="14859" width="11.28515625" style="12" customWidth="1"/>
    <col min="14860" max="14860" width="12.140625" style="12" customWidth="1"/>
    <col min="14861" max="14861" width="7.7109375" style="12" bestFit="1" customWidth="1"/>
    <col min="14862" max="14865" width="7.5703125" style="12"/>
    <col min="14866" max="14866" width="8.85546875" style="12" customWidth="1"/>
    <col min="14867" max="14867" width="2.7109375" style="12" customWidth="1"/>
    <col min="14868" max="14868" width="6" style="12" customWidth="1"/>
    <col min="14869" max="14869" width="8.85546875" style="12" bestFit="1" customWidth="1"/>
    <col min="14870" max="15105" width="7.5703125" style="12"/>
    <col min="15106" max="15106" width="12.85546875" style="12" customWidth="1"/>
    <col min="15107" max="15107" width="26" style="12" customWidth="1"/>
    <col min="15108" max="15108" width="11" style="12" bestFit="1" customWidth="1"/>
    <col min="15109" max="15109" width="20" style="12" bestFit="1" customWidth="1"/>
    <col min="15110" max="15110" width="8.140625" style="12" bestFit="1" customWidth="1"/>
    <col min="15111" max="15111" width="9.5703125" style="12" bestFit="1" customWidth="1"/>
    <col min="15112" max="15112" width="8.140625" style="12" bestFit="1" customWidth="1"/>
    <col min="15113" max="15113" width="12.140625" style="12" customWidth="1"/>
    <col min="15114" max="15114" width="5.140625" style="12" bestFit="1" customWidth="1"/>
    <col min="15115" max="15115" width="11.28515625" style="12" customWidth="1"/>
    <col min="15116" max="15116" width="12.140625" style="12" customWidth="1"/>
    <col min="15117" max="15117" width="7.7109375" style="12" bestFit="1" customWidth="1"/>
    <col min="15118" max="15121" width="7.5703125" style="12"/>
    <col min="15122" max="15122" width="8.85546875" style="12" customWidth="1"/>
    <col min="15123" max="15123" width="2.7109375" style="12" customWidth="1"/>
    <col min="15124" max="15124" width="6" style="12" customWidth="1"/>
    <col min="15125" max="15125" width="8.85546875" style="12" bestFit="1" customWidth="1"/>
    <col min="15126" max="15361" width="7.5703125" style="12"/>
    <col min="15362" max="15362" width="12.85546875" style="12" customWidth="1"/>
    <col min="15363" max="15363" width="26" style="12" customWidth="1"/>
    <col min="15364" max="15364" width="11" style="12" bestFit="1" customWidth="1"/>
    <col min="15365" max="15365" width="20" style="12" bestFit="1" customWidth="1"/>
    <col min="15366" max="15366" width="8.140625" style="12" bestFit="1" customWidth="1"/>
    <col min="15367" max="15367" width="9.5703125" style="12" bestFit="1" customWidth="1"/>
    <col min="15368" max="15368" width="8.140625" style="12" bestFit="1" customWidth="1"/>
    <col min="15369" max="15369" width="12.140625" style="12" customWidth="1"/>
    <col min="15370" max="15370" width="5.140625" style="12" bestFit="1" customWidth="1"/>
    <col min="15371" max="15371" width="11.28515625" style="12" customWidth="1"/>
    <col min="15372" max="15372" width="12.140625" style="12" customWidth="1"/>
    <col min="15373" max="15373" width="7.7109375" style="12" bestFit="1" customWidth="1"/>
    <col min="15374" max="15377" width="7.5703125" style="12"/>
    <col min="15378" max="15378" width="8.85546875" style="12" customWidth="1"/>
    <col min="15379" max="15379" width="2.7109375" style="12" customWidth="1"/>
    <col min="15380" max="15380" width="6" style="12" customWidth="1"/>
    <col min="15381" max="15381" width="8.85546875" style="12" bestFit="1" customWidth="1"/>
    <col min="15382" max="15617" width="7.5703125" style="12"/>
    <col min="15618" max="15618" width="12.85546875" style="12" customWidth="1"/>
    <col min="15619" max="15619" width="26" style="12" customWidth="1"/>
    <col min="15620" max="15620" width="11" style="12" bestFit="1" customWidth="1"/>
    <col min="15621" max="15621" width="20" style="12" bestFit="1" customWidth="1"/>
    <col min="15622" max="15622" width="8.140625" style="12" bestFit="1" customWidth="1"/>
    <col min="15623" max="15623" width="9.5703125" style="12" bestFit="1" customWidth="1"/>
    <col min="15624" max="15624" width="8.140625" style="12" bestFit="1" customWidth="1"/>
    <col min="15625" max="15625" width="12.140625" style="12" customWidth="1"/>
    <col min="15626" max="15626" width="5.140625" style="12" bestFit="1" customWidth="1"/>
    <col min="15627" max="15627" width="11.28515625" style="12" customWidth="1"/>
    <col min="15628" max="15628" width="12.140625" style="12" customWidth="1"/>
    <col min="15629" max="15629" width="7.7109375" style="12" bestFit="1" customWidth="1"/>
    <col min="15630" max="15633" width="7.5703125" style="12"/>
    <col min="15634" max="15634" width="8.85546875" style="12" customWidth="1"/>
    <col min="15635" max="15635" width="2.7109375" style="12" customWidth="1"/>
    <col min="15636" max="15636" width="6" style="12" customWidth="1"/>
    <col min="15637" max="15637" width="8.85546875" style="12" bestFit="1" customWidth="1"/>
    <col min="15638" max="15873" width="7.5703125" style="12"/>
    <col min="15874" max="15874" width="12.85546875" style="12" customWidth="1"/>
    <col min="15875" max="15875" width="26" style="12" customWidth="1"/>
    <col min="15876" max="15876" width="11" style="12" bestFit="1" customWidth="1"/>
    <col min="15877" max="15877" width="20" style="12" bestFit="1" customWidth="1"/>
    <col min="15878" max="15878" width="8.140625" style="12" bestFit="1" customWidth="1"/>
    <col min="15879" max="15879" width="9.5703125" style="12" bestFit="1" customWidth="1"/>
    <col min="15880" max="15880" width="8.140625" style="12" bestFit="1" customWidth="1"/>
    <col min="15881" max="15881" width="12.140625" style="12" customWidth="1"/>
    <col min="15882" max="15882" width="5.140625" style="12" bestFit="1" customWidth="1"/>
    <col min="15883" max="15883" width="11.28515625" style="12" customWidth="1"/>
    <col min="15884" max="15884" width="12.140625" style="12" customWidth="1"/>
    <col min="15885" max="15885" width="7.7109375" style="12" bestFit="1" customWidth="1"/>
    <col min="15886" max="15889" width="7.5703125" style="12"/>
    <col min="15890" max="15890" width="8.85546875" style="12" customWidth="1"/>
    <col min="15891" max="15891" width="2.7109375" style="12" customWidth="1"/>
    <col min="15892" max="15892" width="6" style="12" customWidth="1"/>
    <col min="15893" max="15893" width="8.85546875" style="12" bestFit="1" customWidth="1"/>
    <col min="15894" max="16129" width="7.5703125" style="12"/>
    <col min="16130" max="16130" width="12.85546875" style="12" customWidth="1"/>
    <col min="16131" max="16131" width="26" style="12" customWidth="1"/>
    <col min="16132" max="16132" width="11" style="12" bestFit="1" customWidth="1"/>
    <col min="16133" max="16133" width="20" style="12" bestFit="1" customWidth="1"/>
    <col min="16134" max="16134" width="8.140625" style="12" bestFit="1" customWidth="1"/>
    <col min="16135" max="16135" width="9.5703125" style="12" bestFit="1" customWidth="1"/>
    <col min="16136" max="16136" width="8.140625" style="12" bestFit="1" customWidth="1"/>
    <col min="16137" max="16137" width="12.140625" style="12" customWidth="1"/>
    <col min="16138" max="16138" width="5.140625" style="12" bestFit="1" customWidth="1"/>
    <col min="16139" max="16139" width="11.28515625" style="12" customWidth="1"/>
    <col min="16140" max="16140" width="12.140625" style="12" customWidth="1"/>
    <col min="16141" max="16141" width="7.7109375" style="12" bestFit="1" customWidth="1"/>
    <col min="16142" max="16145" width="7.5703125" style="12"/>
    <col min="16146" max="16146" width="8.85546875" style="12" customWidth="1"/>
    <col min="16147" max="16147" width="2.7109375" style="12" customWidth="1"/>
    <col min="16148" max="16148" width="6" style="12" customWidth="1"/>
    <col min="16149" max="16149" width="8.85546875" style="12" bestFit="1" customWidth="1"/>
    <col min="16150" max="16384" width="7.5703125" style="12"/>
  </cols>
  <sheetData>
    <row r="1" spans="1:24" ht="21.75" customHeight="1" thickBot="1" x14ac:dyDescent="0.3"/>
    <row r="2" spans="1:24" ht="49.5" customHeight="1" thickBot="1" x14ac:dyDescent="0.25">
      <c r="B2" s="14"/>
      <c r="C2" s="15"/>
      <c r="D2" s="15"/>
      <c r="E2" s="15"/>
      <c r="F2" s="15"/>
      <c r="G2" s="610" t="s">
        <v>524</v>
      </c>
      <c r="H2" s="611"/>
      <c r="I2" s="611"/>
      <c r="J2" s="611"/>
      <c r="K2" s="611"/>
      <c r="L2" s="611"/>
      <c r="M2" s="612"/>
    </row>
    <row r="3" spans="1:24" ht="15" x14ac:dyDescent="0.2">
      <c r="B3" s="14"/>
      <c r="C3" s="15"/>
      <c r="D3" s="15"/>
      <c r="E3" s="15"/>
      <c r="F3" s="15"/>
      <c r="G3" s="16"/>
      <c r="H3" s="16"/>
      <c r="I3" s="16"/>
      <c r="J3" s="16"/>
      <c r="K3" s="16"/>
      <c r="L3" s="16"/>
      <c r="M3" s="17"/>
      <c r="Q3" s="294" t="s">
        <v>2305</v>
      </c>
    </row>
    <row r="4" spans="1:24" ht="11.25" x14ac:dyDescent="0.2">
      <c r="B4" s="18"/>
      <c r="C4" s="19"/>
      <c r="D4" s="19"/>
      <c r="E4" s="19"/>
      <c r="F4" s="19"/>
      <c r="G4" s="19"/>
      <c r="H4" s="20"/>
      <c r="I4" s="598"/>
      <c r="J4" s="598"/>
      <c r="K4" s="598"/>
      <c r="L4" s="598"/>
      <c r="M4" s="613"/>
      <c r="Q4" s="21" t="s">
        <v>483</v>
      </c>
      <c r="R4" s="293">
        <v>0.21240000000000001</v>
      </c>
    </row>
    <row r="5" spans="1:24" ht="11.25" x14ac:dyDescent="0.2">
      <c r="B5" s="18"/>
      <c r="C5" s="19"/>
      <c r="D5" s="19"/>
      <c r="E5" s="19"/>
      <c r="F5" s="19"/>
      <c r="G5" s="19"/>
      <c r="H5" s="20"/>
      <c r="I5" s="598"/>
      <c r="J5" s="598"/>
      <c r="K5" s="598"/>
      <c r="L5" s="598"/>
      <c r="M5" s="613"/>
    </row>
    <row r="6" spans="1:24" ht="11.25" x14ac:dyDescent="0.2">
      <c r="B6" s="22"/>
      <c r="C6" s="614"/>
      <c r="D6" s="614"/>
      <c r="E6" s="614"/>
      <c r="F6" s="614"/>
      <c r="G6" s="23"/>
      <c r="H6" s="20"/>
      <c r="I6" s="598"/>
      <c r="J6" s="598"/>
      <c r="K6" s="598"/>
      <c r="L6" s="598"/>
      <c r="M6" s="613"/>
    </row>
    <row r="7" spans="1:24" ht="12" x14ac:dyDescent="0.2">
      <c r="B7" s="22"/>
      <c r="C7" s="614"/>
      <c r="D7" s="614"/>
      <c r="E7" s="19"/>
      <c r="F7" s="24"/>
      <c r="G7" s="24"/>
      <c r="H7" s="20"/>
      <c r="I7" s="598"/>
      <c r="J7" s="598"/>
      <c r="K7" s="598"/>
      <c r="L7" s="598"/>
      <c r="M7" s="613"/>
      <c r="Q7" s="25" t="s">
        <v>484</v>
      </c>
      <c r="R7" s="26">
        <v>41821</v>
      </c>
      <c r="S7" s="596">
        <v>270.23700000000002</v>
      </c>
      <c r="T7" s="597"/>
      <c r="U7" s="27"/>
      <c r="V7" s="27"/>
    </row>
    <row r="8" spans="1:24" ht="12" x14ac:dyDescent="0.2">
      <c r="B8" s="28"/>
      <c r="C8" s="29"/>
      <c r="D8" s="30"/>
      <c r="E8" s="19"/>
      <c r="F8" s="24"/>
      <c r="G8" s="24"/>
      <c r="H8" s="20"/>
      <c r="I8" s="598"/>
      <c r="J8" s="598"/>
      <c r="K8" s="31"/>
      <c r="L8" s="31"/>
      <c r="M8" s="32"/>
      <c r="Q8" s="25" t="s">
        <v>485</v>
      </c>
      <c r="R8" s="26">
        <v>43313</v>
      </c>
      <c r="S8" s="596">
        <v>331.05200000000002</v>
      </c>
      <c r="T8" s="597"/>
      <c r="U8" s="27"/>
      <c r="V8" s="27"/>
    </row>
    <row r="9" spans="1:24" ht="12" x14ac:dyDescent="0.2">
      <c r="B9" s="33"/>
      <c r="C9" s="599"/>
      <c r="D9" s="599"/>
      <c r="E9" s="599"/>
      <c r="F9" s="599"/>
      <c r="G9" s="599"/>
      <c r="H9" s="599"/>
      <c r="I9" s="598"/>
      <c r="J9" s="598"/>
      <c r="K9" s="19"/>
      <c r="L9" s="19"/>
      <c r="M9" s="34"/>
      <c r="Q9" s="580" t="s">
        <v>486</v>
      </c>
      <c r="R9" s="582"/>
      <c r="S9" s="600">
        <f>(S8-S7)/S7</f>
        <v>0.2250432028182669</v>
      </c>
      <c r="T9" s="601"/>
      <c r="U9" s="27"/>
      <c r="V9" s="27"/>
    </row>
    <row r="10" spans="1:24" ht="12.75" thickBot="1" x14ac:dyDescent="0.3">
      <c r="B10" s="35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37"/>
      <c r="Q10" s="27"/>
      <c r="R10" s="38"/>
      <c r="S10" s="27"/>
      <c r="T10" s="27"/>
      <c r="U10" s="27"/>
      <c r="V10" s="27"/>
    </row>
    <row r="11" spans="1:24" ht="12.75" thickBot="1" x14ac:dyDescent="0.25">
      <c r="B11" s="602" t="s">
        <v>487</v>
      </c>
      <c r="C11" s="603"/>
      <c r="D11" s="603"/>
      <c r="E11" s="603"/>
      <c r="F11" s="603"/>
      <c r="G11" s="603"/>
      <c r="H11" s="603"/>
      <c r="I11" s="604"/>
      <c r="J11" s="605" t="s">
        <v>488</v>
      </c>
      <c r="K11" s="606"/>
      <c r="L11" s="606"/>
      <c r="M11" s="607"/>
      <c r="Q11" s="27"/>
      <c r="R11" s="38"/>
      <c r="S11" s="27"/>
      <c r="T11" s="27"/>
      <c r="U11" s="27"/>
      <c r="V11" s="27"/>
    </row>
    <row r="12" spans="1:24" ht="12.75" thickBot="1" x14ac:dyDescent="0.3">
      <c r="B12" s="39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1"/>
      <c r="Q12" s="580" t="s">
        <v>489</v>
      </c>
      <c r="R12" s="581"/>
      <c r="S12" s="581"/>
      <c r="T12" s="581"/>
      <c r="U12" s="581"/>
      <c r="V12" s="581"/>
      <c r="W12" s="581"/>
      <c r="X12" s="582"/>
    </row>
    <row r="13" spans="1:24" ht="12.75" thickBot="1" x14ac:dyDescent="0.3">
      <c r="B13" s="589" t="s">
        <v>490</v>
      </c>
      <c r="C13" s="608"/>
      <c r="D13" s="608"/>
      <c r="E13" s="608"/>
      <c r="F13" s="608"/>
      <c r="G13" s="608"/>
      <c r="H13" s="608"/>
      <c r="I13" s="609"/>
      <c r="J13" s="42" t="s">
        <v>491</v>
      </c>
      <c r="K13" s="42" t="s">
        <v>492</v>
      </c>
      <c r="L13" s="42" t="s">
        <v>493</v>
      </c>
      <c r="M13" s="43" t="s">
        <v>494</v>
      </c>
      <c r="Q13" s="583" t="s">
        <v>495</v>
      </c>
      <c r="R13" s="584"/>
      <c r="S13" s="584"/>
      <c r="T13" s="584"/>
      <c r="U13" s="584"/>
      <c r="V13" s="584"/>
      <c r="W13" s="584"/>
      <c r="X13" s="585"/>
    </row>
    <row r="14" spans="1:24" ht="12.75" thickBot="1" x14ac:dyDescent="0.25">
      <c r="B14" s="589" t="s">
        <v>496</v>
      </c>
      <c r="C14" s="590"/>
      <c r="D14" s="44" t="s">
        <v>497</v>
      </c>
      <c r="E14" s="44" t="str">
        <f>CONCATENATE("+","ICMS e LDI17,69%","(R$)")</f>
        <v>+ICMS e LDI17,69%(R$)</v>
      </c>
      <c r="F14" s="44" t="s">
        <v>5</v>
      </c>
      <c r="G14" s="44" t="s">
        <v>498</v>
      </c>
      <c r="H14" s="45" t="s">
        <v>5</v>
      </c>
      <c r="I14" s="46" t="s">
        <v>499</v>
      </c>
      <c r="J14" s="42"/>
      <c r="K14" s="42" t="s">
        <v>500</v>
      </c>
      <c r="L14" s="42" t="s">
        <v>501</v>
      </c>
      <c r="M14" s="47">
        <v>1024</v>
      </c>
      <c r="N14" s="299">
        <v>43282</v>
      </c>
      <c r="O14" s="20"/>
      <c r="Q14" s="25"/>
      <c r="R14" s="49">
        <v>26.939</v>
      </c>
      <c r="S14" s="50" t="s">
        <v>502</v>
      </c>
      <c r="T14" s="51">
        <v>0.253</v>
      </c>
      <c r="U14" s="52" t="s">
        <v>503</v>
      </c>
      <c r="W14" s="53"/>
      <c r="X14" s="53"/>
    </row>
    <row r="15" spans="1:24" ht="12" x14ac:dyDescent="0.2">
      <c r="A15" s="300"/>
      <c r="B15" s="54" t="s">
        <v>504</v>
      </c>
      <c r="C15" s="55"/>
      <c r="D15" s="297">
        <f t="shared" ref="D15:D22" si="0">N15*1000</f>
        <v>1958.0233333333335</v>
      </c>
      <c r="E15" s="297">
        <f>(D15*F36)</f>
        <v>2310.4675333333334</v>
      </c>
      <c r="F15" s="56" t="s">
        <v>505</v>
      </c>
      <c r="G15" s="57">
        <v>0.156</v>
      </c>
      <c r="H15" s="58" t="s">
        <v>506</v>
      </c>
      <c r="I15" s="59">
        <f t="shared" ref="I15:I22" si="1">TRUNC(E15*G15,2)</f>
        <v>360.43</v>
      </c>
      <c r="J15" s="60"/>
      <c r="K15" s="61"/>
      <c r="L15" s="61"/>
      <c r="M15" s="62"/>
      <c r="N15" s="48">
        <f>(1.96135+1.95653+1.95619)/3</f>
        <v>1.9580233333333334</v>
      </c>
      <c r="O15" s="20"/>
      <c r="Q15" s="25"/>
      <c r="R15" s="63"/>
      <c r="S15" s="64"/>
      <c r="T15" s="65"/>
      <c r="U15" s="52"/>
      <c r="V15" s="25"/>
      <c r="W15" s="53"/>
      <c r="X15" s="53"/>
    </row>
    <row r="16" spans="1:24" ht="12" x14ac:dyDescent="0.2">
      <c r="A16" s="300"/>
      <c r="B16" s="66" t="s">
        <v>2417</v>
      </c>
      <c r="C16" s="67"/>
      <c r="D16" s="298">
        <f t="shared" si="0"/>
        <v>3132.4400000000005</v>
      </c>
      <c r="E16" s="298">
        <f>(D16*F36)</f>
        <v>3696.2792000000004</v>
      </c>
      <c r="F16" s="69" t="s">
        <v>508</v>
      </c>
      <c r="G16" s="70">
        <v>1.1999999999999999E-3</v>
      </c>
      <c r="H16" s="71" t="s">
        <v>509</v>
      </c>
      <c r="I16" s="59">
        <f t="shared" si="1"/>
        <v>4.43</v>
      </c>
      <c r="J16" s="72"/>
      <c r="K16" s="59"/>
      <c r="L16" s="59"/>
      <c r="M16" s="73"/>
      <c r="N16" s="48">
        <f>(3.00548+3.27955+3.11229)/3</f>
        <v>3.1324400000000003</v>
      </c>
      <c r="O16" s="20"/>
      <c r="Q16" s="580" t="s">
        <v>2306</v>
      </c>
      <c r="R16" s="581"/>
      <c r="S16" s="581"/>
      <c r="T16" s="581"/>
      <c r="U16" s="581"/>
      <c r="V16" s="581"/>
      <c r="W16" s="581"/>
      <c r="X16" s="582"/>
    </row>
    <row r="17" spans="1:24" ht="12" x14ac:dyDescent="0.2">
      <c r="A17" s="301"/>
      <c r="B17" s="66" t="s">
        <v>2307</v>
      </c>
      <c r="C17" s="67"/>
      <c r="D17" s="298">
        <f t="shared" si="0"/>
        <v>1862.1799999999998</v>
      </c>
      <c r="E17" s="298">
        <f>(D17*F36)</f>
        <v>2197.3723999999997</v>
      </c>
      <c r="F17" s="69" t="s">
        <v>508</v>
      </c>
      <c r="G17" s="70">
        <v>4.0000000000000002E-4</v>
      </c>
      <c r="H17" s="71" t="s">
        <v>509</v>
      </c>
      <c r="I17" s="59">
        <f t="shared" si="1"/>
        <v>0.87</v>
      </c>
      <c r="J17" s="72"/>
      <c r="K17" s="59"/>
      <c r="L17" s="59"/>
      <c r="M17" s="73"/>
      <c r="N17" s="48">
        <f>(1.70437+2.01999)/2</f>
        <v>1.8621799999999999</v>
      </c>
      <c r="O17" s="20"/>
      <c r="Q17" s="583" t="s">
        <v>495</v>
      </c>
      <c r="R17" s="584"/>
      <c r="S17" s="584"/>
      <c r="T17" s="584"/>
      <c r="U17" s="584"/>
      <c r="V17" s="584"/>
      <c r="W17" s="584"/>
      <c r="X17" s="585"/>
    </row>
    <row r="18" spans="1:24" ht="12" x14ac:dyDescent="0.2">
      <c r="B18" s="66" t="s">
        <v>510</v>
      </c>
      <c r="C18" s="67"/>
      <c r="D18" s="298">
        <f t="shared" si="0"/>
        <v>1370.35</v>
      </c>
      <c r="E18" s="298">
        <f>(D18*F36)</f>
        <v>1617.0129999999999</v>
      </c>
      <c r="F18" s="69" t="s">
        <v>508</v>
      </c>
      <c r="G18" s="70">
        <v>4.0000000000000002E-4</v>
      </c>
      <c r="H18" s="71" t="s">
        <v>509</v>
      </c>
      <c r="I18" s="59">
        <f t="shared" si="1"/>
        <v>0.64</v>
      </c>
      <c r="J18" s="72"/>
      <c r="K18" s="59"/>
      <c r="L18" s="59"/>
      <c r="M18" s="73"/>
      <c r="N18" s="48">
        <v>1.37035</v>
      </c>
      <c r="O18" s="20"/>
      <c r="Q18" s="583" t="s">
        <v>495</v>
      </c>
      <c r="R18" s="584"/>
      <c r="S18" s="584"/>
      <c r="T18" s="584"/>
      <c r="U18" s="584"/>
      <c r="V18" s="584"/>
      <c r="W18" s="584"/>
      <c r="X18" s="585"/>
    </row>
    <row r="19" spans="1:24" ht="12" x14ac:dyDescent="0.2">
      <c r="B19" s="66" t="s">
        <v>511</v>
      </c>
      <c r="C19" s="67"/>
      <c r="D19" s="298">
        <f t="shared" si="0"/>
        <v>1374.82</v>
      </c>
      <c r="E19" s="298">
        <f>(D19*F36)</f>
        <v>1622.2875999999999</v>
      </c>
      <c r="F19" s="69" t="s">
        <v>508</v>
      </c>
      <c r="G19" s="70">
        <v>3.0000000000000001E-3</v>
      </c>
      <c r="H19" s="71" t="s">
        <v>509</v>
      </c>
      <c r="I19" s="59">
        <f t="shared" si="1"/>
        <v>4.8600000000000003</v>
      </c>
      <c r="J19" s="72"/>
      <c r="K19" s="59"/>
      <c r="L19" s="59"/>
      <c r="M19" s="73"/>
      <c r="N19" s="48">
        <v>1.3748199999999999</v>
      </c>
      <c r="O19" s="20"/>
      <c r="Q19" s="25"/>
      <c r="R19" s="49">
        <f>R14*(1+$S$9)</f>
        <v>33.001438840721292</v>
      </c>
      <c r="S19" s="50" t="s">
        <v>502</v>
      </c>
      <c r="T19" s="51">
        <f>T14*(1+$S$9)</f>
        <v>0.30993593031302152</v>
      </c>
      <c r="U19" s="295">
        <v>1024</v>
      </c>
      <c r="V19" s="296">
        <f>(R19+T19*U19)</f>
        <v>350.37583148125532</v>
      </c>
      <c r="W19" s="53"/>
      <c r="X19" s="53"/>
    </row>
    <row r="20" spans="1:24" ht="12" x14ac:dyDescent="0.2">
      <c r="B20" s="66" t="s">
        <v>512</v>
      </c>
      <c r="C20" s="67"/>
      <c r="D20" s="298">
        <f t="shared" si="0"/>
        <v>1370.35</v>
      </c>
      <c r="E20" s="298">
        <f>(D20*F36)</f>
        <v>1617.0129999999999</v>
      </c>
      <c r="F20" s="69" t="s">
        <v>508</v>
      </c>
      <c r="G20" s="70">
        <v>1E-3</v>
      </c>
      <c r="H20" s="71" t="s">
        <v>509</v>
      </c>
      <c r="I20" s="59">
        <f t="shared" si="1"/>
        <v>1.61</v>
      </c>
      <c r="J20" s="72"/>
      <c r="K20" s="59"/>
      <c r="L20" s="59"/>
      <c r="M20" s="73"/>
      <c r="N20" s="48">
        <v>1.37035</v>
      </c>
      <c r="O20" s="20"/>
      <c r="Q20" s="25"/>
      <c r="R20" s="49">
        <f>R15*(1+$S$9)</f>
        <v>0</v>
      </c>
      <c r="S20" s="64" t="s">
        <v>502</v>
      </c>
      <c r="T20" s="51">
        <f>T15*(1+$S$9)</f>
        <v>0</v>
      </c>
      <c r="U20" s="52" t="s">
        <v>503</v>
      </c>
      <c r="V20" s="25"/>
      <c r="W20" s="53"/>
      <c r="X20" s="53"/>
    </row>
    <row r="21" spans="1:24" ht="12" x14ac:dyDescent="0.2">
      <c r="B21" s="66" t="s">
        <v>513</v>
      </c>
      <c r="C21" s="67"/>
      <c r="D21" s="298">
        <f t="shared" si="0"/>
        <v>1456.89</v>
      </c>
      <c r="E21" s="298">
        <f>(D21*F36)</f>
        <v>1719.1302000000001</v>
      </c>
      <c r="F21" s="69" t="s">
        <v>508</v>
      </c>
      <c r="G21" s="70">
        <v>1E-3</v>
      </c>
      <c r="H21" s="71" t="s">
        <v>509</v>
      </c>
      <c r="I21" s="59">
        <f t="shared" si="1"/>
        <v>1.71</v>
      </c>
      <c r="J21" s="72"/>
      <c r="K21" s="59"/>
      <c r="L21" s="59"/>
      <c r="M21" s="73"/>
      <c r="N21" s="48">
        <v>1.45689</v>
      </c>
      <c r="O21" s="20"/>
    </row>
    <row r="22" spans="1:24" ht="12" x14ac:dyDescent="0.2">
      <c r="B22" s="66" t="s">
        <v>514</v>
      </c>
      <c r="C22" s="67"/>
      <c r="D22" s="298">
        <f t="shared" si="0"/>
        <v>1533.898305084746</v>
      </c>
      <c r="E22" s="298">
        <f>(D22*F36)</f>
        <v>1810.0000000000002</v>
      </c>
      <c r="F22" s="69" t="s">
        <v>508</v>
      </c>
      <c r="G22" s="70">
        <v>1E-3</v>
      </c>
      <c r="H22" s="71" t="s">
        <v>509</v>
      </c>
      <c r="I22" s="59">
        <f t="shared" si="1"/>
        <v>1.81</v>
      </c>
      <c r="J22" s="72"/>
      <c r="K22" s="59"/>
      <c r="L22" s="59"/>
      <c r="M22" s="73"/>
      <c r="N22" s="48">
        <f>1.81/1.18</f>
        <v>1.5338983050847459</v>
      </c>
      <c r="O22" s="20"/>
    </row>
    <row r="23" spans="1:24" ht="12" x14ac:dyDescent="0.2">
      <c r="B23" s="66"/>
      <c r="C23" s="67"/>
      <c r="D23" s="68"/>
      <c r="E23" s="68"/>
      <c r="F23" s="69"/>
      <c r="G23" s="70"/>
      <c r="H23" s="71"/>
      <c r="I23" s="59"/>
      <c r="J23" s="72"/>
      <c r="K23" s="59"/>
      <c r="L23" s="74" t="s">
        <v>515</v>
      </c>
      <c r="M23" s="75">
        <f>M14</f>
        <v>1024</v>
      </c>
      <c r="N23" s="48"/>
      <c r="O23" s="20"/>
    </row>
    <row r="24" spans="1:24" ht="12.75" thickBot="1" x14ac:dyDescent="0.25">
      <c r="B24" s="76"/>
      <c r="C24" s="77"/>
      <c r="D24" s="78"/>
      <c r="E24" s="79"/>
      <c r="F24" s="80"/>
      <c r="G24" s="81"/>
      <c r="H24" s="81"/>
      <c r="I24" s="82"/>
      <c r="J24" s="83"/>
      <c r="K24" s="82"/>
      <c r="L24" s="82"/>
      <c r="M24" s="84"/>
    </row>
    <row r="25" spans="1:24" ht="12.75" thickBot="1" x14ac:dyDescent="0.25">
      <c r="B25" s="85"/>
      <c r="C25" s="86"/>
      <c r="D25" s="87"/>
      <c r="E25" s="88"/>
      <c r="F25" s="89"/>
      <c r="G25" s="90"/>
      <c r="H25" s="90"/>
      <c r="I25" s="91"/>
      <c r="J25" s="92"/>
      <c r="K25" s="93"/>
      <c r="L25" s="93"/>
      <c r="M25" s="94"/>
    </row>
    <row r="26" spans="1:24" ht="12.75" thickBot="1" x14ac:dyDescent="0.25">
      <c r="B26" s="586" t="s">
        <v>516</v>
      </c>
      <c r="C26" s="587"/>
      <c r="D26" s="587"/>
      <c r="E26" s="587"/>
      <c r="F26" s="587"/>
      <c r="G26" s="587"/>
      <c r="H26" s="587"/>
      <c r="I26" s="588"/>
      <c r="J26" s="95"/>
      <c r="K26" s="96"/>
      <c r="L26" s="96"/>
      <c r="M26" s="97"/>
    </row>
    <row r="27" spans="1:24" ht="15.75" customHeight="1" thickBot="1" x14ac:dyDescent="0.3">
      <c r="B27" s="589" t="s">
        <v>496</v>
      </c>
      <c r="C27" s="590"/>
      <c r="D27" s="44" t="s">
        <v>497</v>
      </c>
      <c r="E27" s="44" t="str">
        <f>CONCATENATE("+","ICMS e LDI17,69%","(R$)")</f>
        <v>+ICMS e LDI17,69%(R$)</v>
      </c>
      <c r="F27" s="44" t="s">
        <v>5</v>
      </c>
      <c r="G27" s="44" t="s">
        <v>498</v>
      </c>
      <c r="H27" s="45" t="s">
        <v>5</v>
      </c>
      <c r="I27" s="45" t="s">
        <v>517</v>
      </c>
      <c r="J27" s="594" t="s">
        <v>525</v>
      </c>
      <c r="K27" s="595"/>
      <c r="L27" s="595"/>
      <c r="M27" s="595"/>
      <c r="N27" s="125"/>
    </row>
    <row r="28" spans="1:24" ht="12" x14ac:dyDescent="0.2">
      <c r="A28" s="300"/>
      <c r="B28" s="54" t="s">
        <v>504</v>
      </c>
      <c r="C28" s="55"/>
      <c r="D28" s="98">
        <f>($R$19+($T$19*$M$23))</f>
        <v>350.37583148125532</v>
      </c>
      <c r="E28" s="99">
        <f>(D28*F36)</f>
        <v>413.44348114788124</v>
      </c>
      <c r="F28" s="100" t="s">
        <v>505</v>
      </c>
      <c r="G28" s="57">
        <v>0.156</v>
      </c>
      <c r="H28" s="58" t="s">
        <v>506</v>
      </c>
      <c r="I28" s="101">
        <f>TRUNC(E28*G28,2)</f>
        <v>64.489999999999995</v>
      </c>
      <c r="J28" s="102" t="s">
        <v>518</v>
      </c>
      <c r="K28" s="124">
        <f t="shared" ref="K28:K35" si="2">E15+E28</f>
        <v>2723.9110144812148</v>
      </c>
      <c r="L28" s="103">
        <f>K28/1000</f>
        <v>2.7239110144812146</v>
      </c>
      <c r="M28" s="104" t="s">
        <v>519</v>
      </c>
    </row>
    <row r="29" spans="1:24" ht="12" x14ac:dyDescent="0.2">
      <c r="A29" s="300"/>
      <c r="B29" s="66" t="s">
        <v>507</v>
      </c>
      <c r="C29" s="105"/>
      <c r="D29" s="106">
        <f t="shared" ref="D29:D35" si="3">($R$19+($T$19*$M$23))</f>
        <v>350.37583148125532</v>
      </c>
      <c r="E29" s="106">
        <f>(D29*F36)</f>
        <v>413.44348114788124</v>
      </c>
      <c r="F29" s="107" t="s">
        <v>505</v>
      </c>
      <c r="G29" s="70">
        <v>1.1999999999999999E-3</v>
      </c>
      <c r="H29" s="71" t="s">
        <v>509</v>
      </c>
      <c r="I29" s="108">
        <f t="shared" ref="I29:I35" si="4">TRUNC(E29*G29,2)</f>
        <v>0.49</v>
      </c>
      <c r="J29" s="102" t="s">
        <v>518</v>
      </c>
      <c r="K29" s="124">
        <f t="shared" si="2"/>
        <v>4109.7226811478813</v>
      </c>
      <c r="L29" s="103">
        <f t="shared" ref="L29:L35" si="5">K29/1000</f>
        <v>4.1097226811478809</v>
      </c>
      <c r="M29" s="104" t="s">
        <v>519</v>
      </c>
    </row>
    <row r="30" spans="1:24" ht="12" x14ac:dyDescent="0.2">
      <c r="A30" s="301"/>
      <c r="B30" s="66" t="s">
        <v>2307</v>
      </c>
      <c r="C30" s="105"/>
      <c r="D30" s="106">
        <f t="shared" si="3"/>
        <v>350.37583148125532</v>
      </c>
      <c r="E30" s="106">
        <f>(D30*F36)</f>
        <v>413.44348114788124</v>
      </c>
      <c r="F30" s="107" t="s">
        <v>508</v>
      </c>
      <c r="G30" s="70">
        <v>4.0000000000000002E-4</v>
      </c>
      <c r="H30" s="71" t="s">
        <v>509</v>
      </c>
      <c r="I30" s="108">
        <f>TRUNC(E30*G30,2)</f>
        <v>0.16</v>
      </c>
      <c r="J30" s="102" t="s">
        <v>518</v>
      </c>
      <c r="K30" s="302">
        <f t="shared" si="2"/>
        <v>2610.8158811478811</v>
      </c>
      <c r="L30" s="103">
        <f>K30/1000</f>
        <v>2.610815881147881</v>
      </c>
      <c r="M30" s="104" t="s">
        <v>519</v>
      </c>
    </row>
    <row r="31" spans="1:24" ht="12" x14ac:dyDescent="0.2">
      <c r="B31" s="66" t="s">
        <v>510</v>
      </c>
      <c r="C31" s="105"/>
      <c r="D31" s="106">
        <f t="shared" si="3"/>
        <v>350.37583148125532</v>
      </c>
      <c r="E31" s="106">
        <f>(D31*F36)</f>
        <v>413.44348114788124</v>
      </c>
      <c r="F31" s="107" t="s">
        <v>508</v>
      </c>
      <c r="G31" s="70">
        <v>4.0000000000000002E-4</v>
      </c>
      <c r="H31" s="71" t="s">
        <v>509</v>
      </c>
      <c r="I31" s="108">
        <f>TRUNC(E31*G31,2)</f>
        <v>0.16</v>
      </c>
      <c r="J31" s="102" t="s">
        <v>518</v>
      </c>
      <c r="K31" s="124">
        <f t="shared" si="2"/>
        <v>2030.4564811478813</v>
      </c>
      <c r="L31" s="103">
        <f t="shared" si="5"/>
        <v>2.0304564811478811</v>
      </c>
      <c r="M31" s="104" t="s">
        <v>519</v>
      </c>
    </row>
    <row r="32" spans="1:24" ht="12" x14ac:dyDescent="0.2">
      <c r="B32" s="66" t="s">
        <v>511</v>
      </c>
      <c r="C32" s="105"/>
      <c r="D32" s="106">
        <f t="shared" si="3"/>
        <v>350.37583148125532</v>
      </c>
      <c r="E32" s="106">
        <f>(D32*F36)</f>
        <v>413.44348114788124</v>
      </c>
      <c r="F32" s="107" t="s">
        <v>508</v>
      </c>
      <c r="G32" s="70">
        <v>3.0000000000000001E-3</v>
      </c>
      <c r="H32" s="71" t="s">
        <v>509</v>
      </c>
      <c r="I32" s="108">
        <f t="shared" si="4"/>
        <v>1.24</v>
      </c>
      <c r="J32" s="102" t="s">
        <v>518</v>
      </c>
      <c r="K32" s="124">
        <f t="shared" si="2"/>
        <v>2035.731081147881</v>
      </c>
      <c r="L32" s="103">
        <f t="shared" si="5"/>
        <v>2.035731081147881</v>
      </c>
      <c r="M32" s="104" t="s">
        <v>519</v>
      </c>
    </row>
    <row r="33" spans="2:18" ht="12" x14ac:dyDescent="0.2">
      <c r="B33" s="66" t="s">
        <v>512</v>
      </c>
      <c r="C33" s="105"/>
      <c r="D33" s="106">
        <f t="shared" si="3"/>
        <v>350.37583148125532</v>
      </c>
      <c r="E33" s="106">
        <f>(D33*F36)</f>
        <v>413.44348114788124</v>
      </c>
      <c r="F33" s="107" t="s">
        <v>508</v>
      </c>
      <c r="G33" s="70">
        <v>1E-3</v>
      </c>
      <c r="H33" s="71" t="s">
        <v>509</v>
      </c>
      <c r="I33" s="108">
        <f t="shared" si="4"/>
        <v>0.41</v>
      </c>
      <c r="J33" s="102" t="s">
        <v>518</v>
      </c>
      <c r="K33" s="124">
        <f t="shared" si="2"/>
        <v>2030.4564811478813</v>
      </c>
      <c r="L33" s="103">
        <f t="shared" si="5"/>
        <v>2.0304564811478811</v>
      </c>
      <c r="M33" s="104" t="s">
        <v>519</v>
      </c>
    </row>
    <row r="34" spans="2:18" ht="12" x14ac:dyDescent="0.2">
      <c r="B34" s="66" t="s">
        <v>513</v>
      </c>
      <c r="C34" s="109"/>
      <c r="D34" s="106">
        <f t="shared" si="3"/>
        <v>350.37583148125532</v>
      </c>
      <c r="E34" s="106">
        <f>(D34*F36)</f>
        <v>413.44348114788124</v>
      </c>
      <c r="F34" s="107" t="s">
        <v>508</v>
      </c>
      <c r="G34" s="70">
        <v>1E-3</v>
      </c>
      <c r="H34" s="71" t="s">
        <v>509</v>
      </c>
      <c r="I34" s="108">
        <f t="shared" si="4"/>
        <v>0.41</v>
      </c>
      <c r="J34" s="102" t="s">
        <v>518</v>
      </c>
      <c r="K34" s="124">
        <f t="shared" si="2"/>
        <v>2132.5736811478814</v>
      </c>
      <c r="L34" s="103">
        <f t="shared" si="5"/>
        <v>2.1325736811478815</v>
      </c>
      <c r="M34" s="104" t="s">
        <v>519</v>
      </c>
    </row>
    <row r="35" spans="2:18" ht="12" x14ac:dyDescent="0.2">
      <c r="B35" s="66" t="s">
        <v>520</v>
      </c>
      <c r="C35" s="109"/>
      <c r="D35" s="106">
        <f t="shared" si="3"/>
        <v>350.37583148125532</v>
      </c>
      <c r="E35" s="106">
        <f>(D35*F36)</f>
        <v>413.44348114788124</v>
      </c>
      <c r="F35" s="107" t="s">
        <v>508</v>
      </c>
      <c r="G35" s="70">
        <v>1E-3</v>
      </c>
      <c r="H35" s="71" t="s">
        <v>509</v>
      </c>
      <c r="I35" s="108">
        <f t="shared" si="4"/>
        <v>0.41</v>
      </c>
      <c r="J35" s="102" t="s">
        <v>518</v>
      </c>
      <c r="K35" s="124">
        <f t="shared" si="2"/>
        <v>2223.4434811478814</v>
      </c>
      <c r="L35" s="103">
        <f t="shared" si="5"/>
        <v>2.2234434811478812</v>
      </c>
      <c r="M35" s="104" t="s">
        <v>519</v>
      </c>
    </row>
    <row r="36" spans="2:18" ht="12" x14ac:dyDescent="0.2">
      <c r="B36" s="110" t="s">
        <v>521</v>
      </c>
      <c r="C36" s="111"/>
      <c r="D36" s="112" t="s">
        <v>522</v>
      </c>
      <c r="E36" s="112"/>
      <c r="F36" s="113">
        <f>1+(18/100)</f>
        <v>1.18</v>
      </c>
      <c r="G36" s="70"/>
      <c r="H36" s="70"/>
      <c r="I36" s="108"/>
      <c r="J36" s="114"/>
      <c r="K36" s="115"/>
      <c r="L36" s="115"/>
      <c r="M36" s="48"/>
    </row>
    <row r="37" spans="2:18" ht="12" x14ac:dyDescent="0.2">
      <c r="B37" s="116" t="str">
        <f>CONCATENATE("Distancia Fortaleza - Usina = ",M14," km")</f>
        <v>Distancia Fortaleza - Usina = 1024 km</v>
      </c>
      <c r="C37" s="117"/>
      <c r="D37" s="106"/>
      <c r="E37" s="118"/>
      <c r="F37" s="104"/>
      <c r="G37" s="104"/>
      <c r="H37" s="104"/>
      <c r="I37" s="108"/>
      <c r="J37" s="114"/>
      <c r="K37" s="115"/>
      <c r="L37" s="115"/>
      <c r="M37" s="48"/>
    </row>
    <row r="38" spans="2:18" ht="12.75" thickBot="1" x14ac:dyDescent="0.25">
      <c r="B38" s="591" t="s">
        <v>523</v>
      </c>
      <c r="C38" s="592"/>
      <c r="D38" s="592"/>
      <c r="E38" s="592"/>
      <c r="F38" s="592"/>
      <c r="G38" s="592"/>
      <c r="H38" s="592"/>
      <c r="I38" s="593"/>
      <c r="J38" s="114"/>
      <c r="K38" s="115"/>
      <c r="L38" s="115"/>
      <c r="M38" s="48"/>
      <c r="R38" s="12"/>
    </row>
    <row r="39" spans="2:18" ht="12" x14ac:dyDescent="0.2">
      <c r="B39" s="119"/>
      <c r="C39" s="119"/>
      <c r="D39" s="120"/>
      <c r="E39" s="120"/>
      <c r="F39" s="121"/>
      <c r="G39" s="48"/>
      <c r="H39" s="48"/>
      <c r="I39" s="115"/>
      <c r="J39" s="115"/>
      <c r="K39" s="115"/>
      <c r="L39" s="115"/>
      <c r="M39" s="48"/>
    </row>
    <row r="40" spans="2:18" x14ac:dyDescent="0.25">
      <c r="R40" s="12"/>
    </row>
    <row r="41" spans="2:18" x14ac:dyDescent="0.25">
      <c r="E41" s="122"/>
      <c r="G41" s="123"/>
      <c r="R41" s="12"/>
    </row>
    <row r="42" spans="2:18" x14ac:dyDescent="0.25">
      <c r="E42" s="122"/>
      <c r="G42" s="123"/>
      <c r="R42" s="12"/>
    </row>
    <row r="43" spans="2:18" x14ac:dyDescent="0.25">
      <c r="G43" s="123"/>
      <c r="R43" s="12"/>
    </row>
    <row r="44" spans="2:18" ht="12" x14ac:dyDescent="0.2">
      <c r="C44" s="122"/>
      <c r="E44" s="120"/>
      <c r="G44" s="123"/>
      <c r="H44" s="123"/>
      <c r="R44" s="12"/>
    </row>
    <row r="45" spans="2:18" x14ac:dyDescent="0.25">
      <c r="C45" s="122"/>
      <c r="G45" s="123"/>
      <c r="H45" s="123"/>
    </row>
    <row r="46" spans="2:18" x14ac:dyDescent="0.25">
      <c r="R46" s="12"/>
    </row>
    <row r="47" spans="2:18" x14ac:dyDescent="0.25">
      <c r="C47" s="122"/>
      <c r="R47" s="12"/>
    </row>
    <row r="48" spans="2:18" x14ac:dyDescent="0.25">
      <c r="C48" s="122"/>
    </row>
  </sheetData>
  <mergeCells count="26">
    <mergeCell ref="G2:M2"/>
    <mergeCell ref="I4:J5"/>
    <mergeCell ref="K4:M5"/>
    <mergeCell ref="C6:F6"/>
    <mergeCell ref="I6:J7"/>
    <mergeCell ref="K6:M7"/>
    <mergeCell ref="C7:D7"/>
    <mergeCell ref="B14:C14"/>
    <mergeCell ref="S7:T7"/>
    <mergeCell ref="I8:J9"/>
    <mergeCell ref="S8:T8"/>
    <mergeCell ref="C9:H9"/>
    <mergeCell ref="Q9:R9"/>
    <mergeCell ref="S9:T9"/>
    <mergeCell ref="B11:I11"/>
    <mergeCell ref="J11:M11"/>
    <mergeCell ref="Q12:X12"/>
    <mergeCell ref="B13:I13"/>
    <mergeCell ref="Q13:X13"/>
    <mergeCell ref="Q16:X16"/>
    <mergeCell ref="Q18:X18"/>
    <mergeCell ref="B26:I26"/>
    <mergeCell ref="B27:C27"/>
    <mergeCell ref="B38:I38"/>
    <mergeCell ref="J27:M27"/>
    <mergeCell ref="Q17:X17"/>
  </mergeCells>
  <pageMargins left="0.54" right="0.511811024" top="0.91" bottom="0.78740157499999996" header="0.31496062000000002" footer="0.31496062000000002"/>
  <pageSetup paperSize="9" scale="88" orientation="landscape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9</vt:i4>
      </vt:variant>
      <vt:variant>
        <vt:lpstr>Intervalos nomeados</vt:lpstr>
      </vt:variant>
      <vt:variant>
        <vt:i4>12</vt:i4>
      </vt:variant>
    </vt:vector>
  </HeadingPairs>
  <TitlesOfParts>
    <vt:vector size="21" baseType="lpstr">
      <vt:lpstr>Orçamento Analítico</vt:lpstr>
      <vt:lpstr>Quantitativos de Serviços</vt:lpstr>
      <vt:lpstr>MODELO PO - Resumo</vt:lpstr>
      <vt:lpstr>Modelo Orçamento Sintético</vt:lpstr>
      <vt:lpstr>Modelo Composições</vt:lpstr>
      <vt:lpstr>MODELO CRONOGRAMA</vt:lpstr>
      <vt:lpstr>Modelo BDI</vt:lpstr>
      <vt:lpstr>Modelo Encargos</vt:lpstr>
      <vt:lpstr>Aquisiçao e Transporte M.B</vt:lpstr>
      <vt:lpstr>'Aquisiçao e Transporte M.B'!Area_de_impressao</vt:lpstr>
      <vt:lpstr>'Modelo BDI'!Area_de_impressao</vt:lpstr>
      <vt:lpstr>'Modelo Composições'!Area_de_impressao</vt:lpstr>
      <vt:lpstr>'MODELO CRONOGRAMA'!Area_de_impressao</vt:lpstr>
      <vt:lpstr>'Modelo Encargos'!Area_de_impressao</vt:lpstr>
      <vt:lpstr>'Modelo Orçamento Sintético'!Area_de_impressao</vt:lpstr>
      <vt:lpstr>'MODELO PO - Resumo'!Area_de_impressao</vt:lpstr>
      <vt:lpstr>'Quantitativos de Serviços'!Area_de_impressao</vt:lpstr>
      <vt:lpstr>'Modelo Composições'!Titulos_de_impressao</vt:lpstr>
      <vt:lpstr>'Modelo Orçamento Sintético'!Titulos_de_impressao</vt:lpstr>
      <vt:lpstr>'MODELO PO - Resumo'!Titulos_de_impressao</vt:lpstr>
      <vt:lpstr>'Quantitativos de Serviços'!Titulos_de_impressao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Giovanna Lima</dc:creator>
  <cp:lastModifiedBy>Maria de Fátima Chaves Bezerra</cp:lastModifiedBy>
  <cp:lastPrinted>2019-04-16T19:38:19Z</cp:lastPrinted>
  <dcterms:created xsi:type="dcterms:W3CDTF">2018-02-24T11:50:02Z</dcterms:created>
  <dcterms:modified xsi:type="dcterms:W3CDTF">2019-08-13T13:24:03Z</dcterms:modified>
</cp:coreProperties>
</file>